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Natalia Martínez\Desktop\Fiscalización 2023\Res. Ex. 888-29-05-2023\Borradores\Anexo A. Procesamiento Materia Prima 2008-2023\"/>
    </mc:Choice>
  </mc:AlternateContent>
  <bookViews>
    <workbookView xWindow="0" yWindow="0" windowWidth="20490" windowHeight="7650" tabRatio="680"/>
  </bookViews>
  <sheets>
    <sheet name="OLISUR" sheetId="1" r:id="rId1"/>
    <sheet name="Resumen OLISUR" sheetId="2" r:id="rId2"/>
    <sheet name="Agua Buena" sheetId="5" state="hidden" r:id="rId3"/>
    <sheet name="Cuarteles " sheetId="8" state="hidden" r:id="rId4"/>
  </sheets>
  <definedNames>
    <definedName name="_xlnm._FilterDatabase" localSheetId="2" hidden="1">'Agua Buena'!$A$4:$U$483</definedName>
    <definedName name="_xlnm._FilterDatabase" localSheetId="3" hidden="1">'Cuarteles '!$A$3:$J$186</definedName>
    <definedName name="_xlnm._FilterDatabase" localSheetId="0" hidden="1">OLISUR!$B$5:$X$2235</definedName>
  </definedNames>
  <calcPr calcId="162913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" i="1" l="1"/>
  <c r="S1986" i="1"/>
  <c r="S1985" i="1"/>
  <c r="S1984" i="1"/>
  <c r="S1983" i="1"/>
  <c r="S1982" i="1"/>
  <c r="S1981" i="1"/>
  <c r="S1980" i="1"/>
  <c r="S1979" i="1"/>
  <c r="S1978" i="1"/>
  <c r="S1977" i="1"/>
  <c r="S1976" i="1"/>
  <c r="S1975" i="1"/>
  <c r="S1974" i="1"/>
  <c r="S1973" i="1"/>
  <c r="S1972" i="1"/>
  <c r="S1971" i="1"/>
  <c r="S1970" i="1"/>
  <c r="S1969" i="1"/>
  <c r="S1968" i="1"/>
  <c r="S1967" i="1"/>
  <c r="S1966" i="1"/>
  <c r="S1965" i="1"/>
  <c r="S1944" i="1"/>
  <c r="S1950" i="1"/>
  <c r="S1957" i="1"/>
  <c r="S1952" i="1"/>
  <c r="S1951" i="1"/>
  <c r="S1963" i="1"/>
  <c r="S1942" i="1"/>
  <c r="S1945" i="1"/>
  <c r="S1953" i="1"/>
  <c r="S1956" i="1"/>
  <c r="S1964" i="1"/>
  <c r="S1962" i="1"/>
  <c r="S1961" i="1"/>
  <c r="S1955" i="1"/>
  <c r="S1935" i="1"/>
  <c r="S1954" i="1"/>
  <c r="S1943" i="1"/>
  <c r="S1959" i="1"/>
  <c r="S1960" i="1"/>
  <c r="S1958" i="1"/>
  <c r="S1949" i="1"/>
  <c r="S1940" i="1"/>
  <c r="S1941" i="1"/>
  <c r="S1939" i="1"/>
  <c r="S1938" i="1"/>
  <c r="S1924" i="1"/>
  <c r="S1948" i="1"/>
  <c r="S1934" i="1"/>
  <c r="S1946" i="1"/>
  <c r="S1923" i="1"/>
  <c r="S1928" i="1"/>
  <c r="S1933" i="1"/>
  <c r="S1947" i="1"/>
  <c r="S1936" i="1"/>
  <c r="S1937" i="1"/>
  <c r="S1927" i="1"/>
  <c r="S1926" i="1"/>
  <c r="S1921" i="1"/>
  <c r="S1931" i="1"/>
  <c r="S1925" i="1"/>
  <c r="S1922" i="1"/>
  <c r="S1906" i="1"/>
  <c r="S1900" i="1"/>
  <c r="S1920" i="1"/>
  <c r="S1919" i="1"/>
  <c r="S1899" i="1"/>
  <c r="S1930" i="1"/>
  <c r="S1929" i="1"/>
  <c r="S1932" i="1"/>
  <c r="S1907" i="1"/>
  <c r="S1916" i="1"/>
  <c r="S1905" i="1"/>
  <c r="S1914" i="1"/>
  <c r="S1915" i="1"/>
  <c r="S1913" i="1"/>
  <c r="S1903" i="1"/>
  <c r="S1918" i="1"/>
  <c r="S1917" i="1"/>
  <c r="S1902" i="1"/>
  <c r="S1898" i="1"/>
  <c r="S1897" i="1"/>
  <c r="S1904" i="1"/>
  <c r="S1896" i="1"/>
  <c r="S1901" i="1"/>
  <c r="S1895" i="1"/>
  <c r="S1892" i="1"/>
  <c r="S1912" i="1"/>
  <c r="S1878" i="1"/>
  <c r="S1911" i="1"/>
  <c r="S1893" i="1"/>
  <c r="S1877" i="1"/>
  <c r="S1910" i="1"/>
  <c r="S1894" i="1"/>
  <c r="S1881" i="1"/>
  <c r="S1884" i="1"/>
  <c r="S1876" i="1"/>
  <c r="S1909" i="1"/>
  <c r="S1908" i="1"/>
  <c r="S1875" i="1"/>
  <c r="S1880" i="1"/>
  <c r="S1883" i="1"/>
  <c r="S1879" i="1"/>
  <c r="S1874" i="1"/>
  <c r="S1873" i="1"/>
  <c r="S1872" i="1"/>
  <c r="S1891" i="1"/>
  <c r="S1882" i="1" l="1"/>
  <c r="S1886" i="1"/>
  <c r="S1889" i="1"/>
  <c r="S1887" i="1"/>
  <c r="S1888" i="1"/>
  <c r="S1890" i="1"/>
  <c r="S1864" i="1"/>
  <c r="S1885" i="1"/>
  <c r="S1857" i="1"/>
  <c r="S1856" i="1"/>
  <c r="S1871" i="1"/>
  <c r="S1867" i="1"/>
  <c r="S1863" i="1"/>
  <c r="S1862" i="1"/>
  <c r="S1855" i="1"/>
  <c r="S1870" i="1"/>
  <c r="S1869" i="1"/>
  <c r="S1866" i="1"/>
  <c r="S1865" i="1"/>
  <c r="S1861" i="1"/>
  <c r="S1860" i="1"/>
  <c r="S1854" i="1"/>
  <c r="S1868" i="1"/>
  <c r="S1859" i="1"/>
  <c r="S1858" i="1"/>
  <c r="S1845" i="1"/>
  <c r="S1844" i="1"/>
  <c r="S1848" i="1"/>
  <c r="S1847" i="1"/>
  <c r="S1843" i="1"/>
  <c r="S1853" i="1"/>
  <c r="S1831" i="1"/>
  <c r="S1852" i="1"/>
  <c r="S1850" i="1"/>
  <c r="S1836" i="1"/>
  <c r="S1827" i="1"/>
  <c r="S1825" i="1"/>
  <c r="S1826" i="1"/>
  <c r="S1828" i="1"/>
  <c r="S1849" i="1"/>
  <c r="S1851" i="1"/>
  <c r="S1823" i="1"/>
  <c r="S1829" i="1"/>
  <c r="S1838" i="1"/>
  <c r="S1842" i="1"/>
  <c r="S1835" i="1"/>
  <c r="S1841" i="1"/>
  <c r="S1846" i="1"/>
  <c r="S1840" i="1"/>
  <c r="S1837" i="1"/>
  <c r="S1834" i="1"/>
  <c r="S1822" i="1"/>
  <c r="S1821" i="1"/>
  <c r="S1839" i="1"/>
  <c r="S1833" i="1"/>
  <c r="S1824" i="1"/>
  <c r="S1820" i="1"/>
  <c r="S1832" i="1"/>
  <c r="S1830" i="1"/>
  <c r="S1819" i="1"/>
  <c r="S1818" i="1"/>
  <c r="S1800" i="1"/>
  <c r="S1815" i="1"/>
  <c r="S1814" i="1"/>
  <c r="S1813" i="1"/>
  <c r="S1805" i="1"/>
  <c r="S1804" i="1"/>
  <c r="S1799" i="1"/>
  <c r="S1817" i="1"/>
  <c r="S1816" i="1"/>
  <c r="S1812" i="1"/>
  <c r="S1811" i="1"/>
  <c r="S1803" i="1"/>
  <c r="S1802" i="1"/>
  <c r="S1810" i="1" l="1"/>
  <c r="S1801" i="1"/>
  <c r="S1798" i="1"/>
  <c r="S1787" i="1"/>
  <c r="S1806" i="1"/>
  <c r="S1789" i="1"/>
  <c r="S1809" i="1"/>
  <c r="S1788" i="1"/>
  <c r="S1786" i="1"/>
  <c r="S1808" i="1"/>
  <c r="S1807" i="1"/>
  <c r="S1794" i="1"/>
  <c r="S1778" i="1"/>
  <c r="S1795" i="1"/>
  <c r="S1781" i="1"/>
  <c r="S1797" i="1"/>
  <c r="S1796" i="1"/>
  <c r="S1793" i="1"/>
  <c r="S1776" i="1"/>
  <c r="S1775" i="1"/>
  <c r="S1791" i="1"/>
  <c r="S1780" i="1"/>
  <c r="S1777" i="1"/>
  <c r="S1779" i="1"/>
  <c r="S1792" i="1"/>
  <c r="S1790" i="1"/>
  <c r="S1774" i="1"/>
  <c r="S1764" i="1"/>
  <c r="S1765" i="1"/>
  <c r="S1782" i="1"/>
  <c r="S1768" i="1"/>
  <c r="S1766" i="1"/>
  <c r="S1784" i="1"/>
  <c r="S1785" i="1"/>
  <c r="S1783" i="1"/>
  <c r="S1756" i="1"/>
  <c r="S1757" i="1"/>
  <c r="S1746" i="1"/>
  <c r="S1751" i="1"/>
  <c r="S1767" i="1"/>
  <c r="S1752" i="1"/>
  <c r="S1758" i="1"/>
  <c r="S1747" i="1"/>
  <c r="S1772" i="1"/>
  <c r="S1755" i="1"/>
  <c r="S1749" i="1"/>
  <c r="S1750" i="1"/>
  <c r="S1773" i="1"/>
  <c r="S1771" i="1"/>
  <c r="S1754" i="1"/>
  <c r="S1745" i="1"/>
  <c r="S1770" i="1"/>
  <c r="S1769" i="1"/>
  <c r="S1753" i="1"/>
  <c r="S1748" i="1"/>
  <c r="S1763" i="1"/>
  <c r="S1762" i="1"/>
  <c r="S1759" i="1"/>
  <c r="S1760" i="1"/>
  <c r="S1761" i="1"/>
  <c r="S1744" i="1"/>
  <c r="S1743" i="1"/>
  <c r="S1742" i="1"/>
  <c r="S1741" i="1"/>
  <c r="S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11" i="1"/>
  <c r="S1715" i="1"/>
  <c r="S1716" i="1"/>
  <c r="S1695" i="1"/>
  <c r="S1718" i="1"/>
  <c r="S1705" i="1"/>
  <c r="S1717" i="1"/>
  <c r="S1721" i="1"/>
  <c r="S1719" i="1"/>
  <c r="S1722" i="1"/>
  <c r="S1706" i="1"/>
  <c r="S1720" i="1"/>
  <c r="S1703" i="1"/>
  <c r="S1714" i="1"/>
  <c r="S1710" i="1"/>
  <c r="S1709" i="1"/>
  <c r="S1704" i="1"/>
  <c r="S1702" i="1"/>
  <c r="S1701" i="1"/>
  <c r="S1694" i="1"/>
  <c r="S1713" i="1"/>
  <c r="S1708" i="1"/>
  <c r="S1700" i="1"/>
  <c r="S1699" i="1"/>
  <c r="S1698" i="1"/>
  <c r="S1693" i="1"/>
  <c r="S1712" i="1"/>
  <c r="S1707" i="1"/>
  <c r="S1697" i="1"/>
  <c r="S1696" i="1"/>
  <c r="S1692" i="1" l="1"/>
  <c r="S1676" i="1"/>
  <c r="S1688" i="1"/>
  <c r="S1689" i="1"/>
  <c r="S1686" i="1"/>
  <c r="S1691" i="1"/>
  <c r="S1690" i="1"/>
  <c r="S1679" i="1"/>
  <c r="S1667" i="1"/>
  <c r="S1685" i="1"/>
  <c r="S1684" i="1"/>
  <c r="S1680" i="1"/>
  <c r="S1668" i="1"/>
  <c r="S1687" i="1"/>
  <c r="S1674" i="1"/>
  <c r="S1658" i="1"/>
  <c r="S1675" i="1"/>
  <c r="S1666" i="1"/>
  <c r="S1665" i="1"/>
  <c r="S1673" i="1"/>
  <c r="S1678" i="1"/>
  <c r="S1672" i="1"/>
  <c r="S1664" i="1"/>
  <c r="S1662" i="1"/>
  <c r="S1661" i="1"/>
  <c r="S1671" i="1"/>
  <c r="S1663" i="1"/>
  <c r="S1677" i="1"/>
  <c r="S1683" i="1"/>
  <c r="S1682" i="1"/>
  <c r="S1681" i="1"/>
  <c r="S1659" i="1"/>
  <c r="S1657" i="1"/>
  <c r="S1670" i="1"/>
  <c r="S1669" i="1"/>
  <c r="S1650" i="1"/>
  <c r="S1649" i="1"/>
  <c r="S1648" i="1"/>
  <c r="S1647" i="1"/>
  <c r="S1645" i="1"/>
  <c r="S1646" i="1"/>
  <c r="S1630" i="1"/>
  <c r="Q1630" i="1"/>
  <c r="A1638" i="1"/>
  <c r="S1660" i="1"/>
  <c r="S1656" i="1"/>
  <c r="S1655" i="1"/>
  <c r="S1652" i="1"/>
  <c r="S1644" i="1"/>
  <c r="S1651" i="1"/>
  <c r="S1654" i="1"/>
  <c r="S1653" i="1"/>
  <c r="S1643" i="1"/>
  <c r="S1642" i="1"/>
  <c r="S1641" i="1"/>
  <c r="S1640" i="1"/>
  <c r="S1636" i="1"/>
  <c r="S1633" i="1"/>
  <c r="S1632" i="1"/>
  <c r="S1622" i="1"/>
  <c r="S1621" i="1"/>
  <c r="S1619" i="1"/>
  <c r="S1617" i="1"/>
  <c r="S1616" i="1"/>
  <c r="S1615" i="1"/>
  <c r="S1614" i="1"/>
  <c r="S1634" i="1"/>
  <c r="S1620" i="1"/>
  <c r="S1618" i="1"/>
  <c r="S1635" i="1"/>
  <c r="S1638" i="1"/>
  <c r="S1639" i="1"/>
  <c r="S1637" i="1"/>
  <c r="S1631" i="1"/>
  <c r="S1629" i="1"/>
  <c r="S1628" i="1"/>
  <c r="S1627" i="1"/>
  <c r="S1626" i="1"/>
  <c r="S1625" i="1"/>
  <c r="S1624" i="1"/>
  <c r="S1623" i="1"/>
  <c r="S1598" i="1"/>
  <c r="S1596" i="1"/>
  <c r="S1612" i="1"/>
  <c r="S1610" i="1"/>
  <c r="S1603" i="1"/>
  <c r="S1597" i="1"/>
  <c r="S1595" i="1"/>
  <c r="S1590" i="1"/>
  <c r="S1589" i="1"/>
  <c r="S1583" i="1"/>
  <c r="S1606" i="1"/>
  <c r="S1608" i="1"/>
  <c r="S1613" i="1"/>
  <c r="S1588" i="1"/>
  <c r="S1611" i="1"/>
  <c r="S1602" i="1"/>
  <c r="S1601" i="1"/>
  <c r="S1582" i="1"/>
  <c r="S1587" i="1"/>
  <c r="S1607" i="1"/>
  <c r="S1609" i="1"/>
  <c r="S1604" i="1"/>
  <c r="S1586" i="1"/>
  <c r="S1605" i="1"/>
  <c r="S1600" i="1"/>
  <c r="S1581" i="1"/>
  <c r="S1584" i="1"/>
  <c r="S1585" i="1"/>
  <c r="S1599" i="1"/>
  <c r="S1594" i="1"/>
  <c r="S1593" i="1"/>
  <c r="S1592" i="1"/>
  <c r="S1591" i="1"/>
  <c r="S1579" i="1"/>
  <c r="S1578" i="1"/>
  <c r="S1577" i="1"/>
  <c r="S1576" i="1"/>
  <c r="S1575" i="1"/>
  <c r="S1574" i="1"/>
  <c r="S1566" i="1"/>
  <c r="S1560" i="1"/>
  <c r="S1554" i="1"/>
  <c r="S1548" i="1"/>
  <c r="S1562" i="1"/>
  <c r="S1561" i="1"/>
  <c r="S1572" i="1"/>
  <c r="S1573" i="1"/>
  <c r="S1556" i="1"/>
  <c r="S1555" i="1"/>
  <c r="S1557" i="1"/>
  <c r="S1551" i="1"/>
  <c r="S1550" i="1"/>
  <c r="S1558" i="1"/>
  <c r="S1552" i="1"/>
  <c r="S1549" i="1"/>
  <c r="S1564" i="1"/>
  <c r="S1563" i="1"/>
  <c r="S1553" i="1"/>
  <c r="S1580" i="1"/>
  <c r="S1565" i="1"/>
  <c r="S1559" i="1"/>
  <c r="S1571" i="1"/>
  <c r="S1570" i="1"/>
  <c r="S1569" i="1"/>
  <c r="S1568" i="1"/>
  <c r="S1567" i="1"/>
  <c r="S1547" i="1"/>
  <c r="S1546" i="1"/>
  <c r="S1545" i="1"/>
  <c r="S1544" i="1"/>
  <c r="S1543" i="1"/>
  <c r="S1535" i="1"/>
  <c r="S1530" i="1"/>
  <c r="S1514" i="1"/>
  <c r="S1536" i="1"/>
  <c r="S1534" i="1"/>
  <c r="S1529" i="1"/>
  <c r="S1522" i="1"/>
  <c r="S1521" i="1"/>
  <c r="S1520" i="1"/>
  <c r="S1519" i="1"/>
  <c r="S1513" i="1"/>
  <c r="S1528" i="1"/>
  <c r="S1512" i="1"/>
  <c r="S1533" i="1"/>
  <c r="S1532" i="1"/>
  <c r="S1531" i="1"/>
  <c r="S1527" i="1"/>
  <c r="S1526" i="1"/>
  <c r="S1518" i="1"/>
  <c r="S1511" i="1"/>
  <c r="S1525" i="1"/>
  <c r="S1524" i="1"/>
  <c r="S1516" i="1"/>
  <c r="S1515" i="1"/>
  <c r="S1517" i="1"/>
  <c r="S1510" i="1"/>
  <c r="S1542" i="1"/>
  <c r="S1523" i="1"/>
  <c r="S1509" i="1"/>
  <c r="T1630" i="1" l="1"/>
  <c r="S1541" i="1"/>
  <c r="S1540" i="1"/>
  <c r="S1539" i="1"/>
  <c r="S1538" i="1"/>
  <c r="S1537" i="1"/>
  <c r="S1508" i="1"/>
  <c r="S1507" i="1"/>
  <c r="S1506" i="1"/>
  <c r="S1505" i="1"/>
  <c r="S1504" i="1"/>
  <c r="S1503" i="1"/>
  <c r="S1502" i="1"/>
  <c r="S1501" i="1"/>
  <c r="S1500" i="1"/>
  <c r="S1499" i="1"/>
  <c r="S1498" i="1"/>
  <c r="S1497" i="1"/>
  <c r="S1496" i="1"/>
  <c r="S1495" i="1"/>
  <c r="S1494" i="1"/>
  <c r="S1493" i="1"/>
  <c r="S1492" i="1"/>
  <c r="S1491" i="1"/>
  <c r="S1490" i="1"/>
  <c r="S1489" i="1"/>
  <c r="S1488" i="1"/>
  <c r="S1487" i="1"/>
  <c r="S1486" i="1"/>
  <c r="S1485" i="1"/>
  <c r="S1484" i="1"/>
  <c r="S1483" i="1"/>
  <c r="S1482" i="1"/>
  <c r="S1481" i="1"/>
  <c r="S1468" i="1"/>
  <c r="S1467" i="1"/>
  <c r="S1466" i="1"/>
  <c r="S1465" i="1"/>
  <c r="S1464" i="1"/>
  <c r="S1463" i="1"/>
  <c r="S1480" i="1"/>
  <c r="S1470" i="1"/>
  <c r="S1462" i="1"/>
  <c r="S1456" i="1"/>
  <c r="S1461" i="1"/>
  <c r="S1457" i="1"/>
  <c r="S1478" i="1"/>
  <c r="S1479" i="1"/>
  <c r="S1458" i="1"/>
  <c r="S1477" i="1"/>
  <c r="S1476" i="1"/>
  <c r="S1469" i="1"/>
  <c r="S1475" i="1"/>
  <c r="S1460" i="1"/>
  <c r="S1455" i="1"/>
  <c r="S1474" i="1"/>
  <c r="S1473" i="1"/>
  <c r="S1472" i="1"/>
  <c r="S1471" i="1"/>
  <c r="S1459" i="1"/>
  <c r="S1454" i="1"/>
  <c r="S1453" i="1"/>
  <c r="S1452" i="1"/>
  <c r="S1451" i="1"/>
  <c r="S1450" i="1"/>
  <c r="S1449" i="1"/>
  <c r="S1448" i="1"/>
  <c r="S1447" i="1"/>
  <c r="S1446" i="1"/>
  <c r="S1445" i="1"/>
  <c r="S1444" i="1"/>
  <c r="S1443" i="1"/>
  <c r="S1442" i="1"/>
  <c r="S1441" i="1"/>
  <c r="S1440" i="1"/>
  <c r="S1439" i="1"/>
  <c r="S1438" i="1"/>
  <c r="S1437" i="1"/>
  <c r="S1436" i="1"/>
  <c r="S1435" i="1"/>
  <c r="S1434" i="1"/>
  <c r="S1433" i="1"/>
  <c r="S1432" i="1"/>
  <c r="S1415" i="1" l="1"/>
  <c r="S1414" i="1"/>
  <c r="S1413" i="1"/>
  <c r="S1431" i="1"/>
  <c r="S1430" i="1"/>
  <c r="S1422" i="1"/>
  <c r="S1421" i="1"/>
  <c r="S1404" i="1"/>
  <c r="S1403" i="1"/>
  <c r="S1402" i="1"/>
  <c r="S1395" i="1"/>
  <c r="S1429" i="1"/>
  <c r="S1401" i="1"/>
  <c r="S1428" i="1"/>
  <c r="S1427" i="1"/>
  <c r="S1420" i="1"/>
  <c r="S1394" i="1"/>
  <c r="S1419" i="1"/>
  <c r="S1418" i="1"/>
  <c r="S1400" i="1"/>
  <c r="S1426" i="1"/>
  <c r="S1425" i="1"/>
  <c r="S1399" i="1"/>
  <c r="S1398" i="1"/>
  <c r="S1393" i="1"/>
  <c r="S1424" i="1"/>
  <c r="S1397" i="1"/>
  <c r="S1396" i="1"/>
  <c r="S1417" i="1"/>
  <c r="S1423" i="1"/>
  <c r="S1416" i="1"/>
  <c r="S1412" i="1"/>
  <c r="S1411" i="1"/>
  <c r="S1410" i="1"/>
  <c r="S1409" i="1"/>
  <c r="S1408" i="1"/>
  <c r="S1407" i="1"/>
  <c r="S1406" i="1"/>
  <c r="S1405" i="1"/>
  <c r="S1392" i="1"/>
  <c r="S1391" i="1"/>
  <c r="S1390" i="1"/>
  <c r="S1389" i="1"/>
  <c r="S1388" i="1"/>
  <c r="S1387" i="1"/>
  <c r="S1386" i="1"/>
  <c r="S1385" i="1"/>
  <c r="S1384" i="1"/>
  <c r="S1383" i="1"/>
  <c r="S1382" i="1"/>
  <c r="S1381" i="1"/>
  <c r="S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S1356" i="1"/>
  <c r="S1355" i="1"/>
  <c r="S1354" i="1"/>
  <c r="S1353" i="1"/>
  <c r="S1352" i="1"/>
  <c r="S1351" i="1"/>
  <c r="S1350" i="1"/>
  <c r="S1349" i="1"/>
  <c r="S1348" i="1"/>
  <c r="S1347" i="1" l="1"/>
  <c r="S1341" i="1"/>
  <c r="S1340" i="1"/>
  <c r="S1339" i="1"/>
  <c r="S1338" i="1"/>
  <c r="S1337" i="1"/>
  <c r="S1331" i="1"/>
  <c r="S1330" i="1"/>
  <c r="S1329" i="1"/>
  <c r="S1327" i="1"/>
  <c r="S1328" i="1"/>
  <c r="S1336" i="1"/>
  <c r="S1335" i="1"/>
  <c r="S1334" i="1"/>
  <c r="S1333" i="1"/>
  <c r="S1345" i="1"/>
  <c r="S1346" i="1"/>
  <c r="S1326" i="1"/>
  <c r="S1344" i="1"/>
  <c r="S1343" i="1"/>
  <c r="S1342" i="1"/>
  <c r="S1312" i="1"/>
  <c r="S1332" i="1"/>
  <c r="S1308" i="1"/>
  <c r="S1316" i="1" l="1"/>
  <c r="S1311" i="1"/>
  <c r="S1310" i="1"/>
  <c r="S1309" i="1"/>
  <c r="S1298" i="1"/>
  <c r="S1325" i="1"/>
  <c r="S1324" i="1"/>
  <c r="S1323" i="1"/>
  <c r="S1322" i="1"/>
  <c r="S1292" i="1"/>
  <c r="S1315" i="1"/>
  <c r="S1297" i="1"/>
  <c r="S1291" i="1"/>
  <c r="S1314" i="1"/>
  <c r="S1313" i="1"/>
  <c r="S1320" i="1"/>
  <c r="S1321" i="1"/>
  <c r="S1296" i="1"/>
  <c r="S1295" i="1"/>
  <c r="S1294" i="1"/>
  <c r="S1290" i="1"/>
  <c r="S1319" i="1"/>
  <c r="S1318" i="1"/>
  <c r="S1317" i="1"/>
  <c r="S1307" i="1"/>
  <c r="S1293" i="1"/>
  <c r="S1289" i="1"/>
  <c r="S1267" i="1"/>
  <c r="S1274" i="1"/>
  <c r="S1305" i="1"/>
  <c r="S1306" i="1"/>
  <c r="S1300" i="1"/>
  <c r="S1299" i="1"/>
  <c r="S1303" i="1"/>
  <c r="S1302" i="1"/>
  <c r="S1284" i="1"/>
  <c r="S1285" i="1"/>
  <c r="S1304" i="1"/>
  <c r="S1301" i="1"/>
  <c r="S1276" i="1"/>
  <c r="S1275" i="1"/>
  <c r="S1288" i="1"/>
  <c r="S1283" i="1"/>
  <c r="S1273" i="1"/>
  <c r="S1282" i="1"/>
  <c r="S1272" i="1"/>
  <c r="S1287" i="1"/>
  <c r="S1266" i="1"/>
  <c r="S1281" i="1"/>
  <c r="S1271" i="1"/>
  <c r="S1270" i="1"/>
  <c r="S1280" i="1"/>
  <c r="S1286" i="1"/>
  <c r="S1279" i="1"/>
  <c r="S1269" i="1"/>
  <c r="S1278" i="1"/>
  <c r="S1277" i="1"/>
  <c r="S1268" i="1"/>
  <c r="S1138" i="1"/>
  <c r="S1265" i="1"/>
  <c r="S1264" i="1"/>
  <c r="S1263" i="1"/>
  <c r="S1262" i="1"/>
  <c r="S1261" i="1"/>
  <c r="S1260" i="1"/>
  <c r="S1259" i="1"/>
  <c r="S1258" i="1"/>
  <c r="S1257" i="1"/>
  <c r="S1256" i="1" l="1"/>
  <c r="S1255" i="1"/>
  <c r="S1254" i="1"/>
  <c r="S1253" i="1"/>
  <c r="S1249" i="1"/>
  <c r="S1248" i="1"/>
  <c r="S1247" i="1"/>
  <c r="S1239" i="1"/>
  <c r="S1250" i="1"/>
  <c r="S1251" i="1"/>
  <c r="S1252" i="1"/>
  <c r="S1238" i="1"/>
  <c r="S1237" i="1"/>
  <c r="S1227" i="1"/>
  <c r="S1212" i="1"/>
  <c r="S1234" i="1"/>
  <c r="S1236" i="1"/>
  <c r="S1220" i="1"/>
  <c r="S1235" i="1"/>
  <c r="S1228" i="1"/>
  <c r="S1246" i="1"/>
  <c r="S1219" i="1"/>
  <c r="S1245" i="1"/>
  <c r="S1244" i="1"/>
  <c r="S1218" i="1"/>
  <c r="S1210" i="1"/>
  <c r="S1211" i="1"/>
  <c r="S1243" i="1"/>
  <c r="S1226" i="1"/>
  <c r="S1225" i="1"/>
  <c r="S1217" i="1"/>
  <c r="S1216" i="1"/>
  <c r="S1215" i="1"/>
  <c r="S1209" i="1"/>
  <c r="S1224" i="1" l="1"/>
  <c r="S1223" i="1"/>
  <c r="S1214" i="1"/>
  <c r="S1208" i="1"/>
  <c r="S1242" i="1"/>
  <c r="S1241" i="1"/>
  <c r="S1213" i="1"/>
  <c r="S1207" i="1"/>
  <c r="S1240" i="1"/>
  <c r="S1222" i="1"/>
  <c r="S1221" i="1"/>
  <c r="S1233" i="1"/>
  <c r="S1232" i="1" l="1"/>
  <c r="S1231" i="1"/>
  <c r="S1230" i="1"/>
  <c r="S1229" i="1"/>
  <c r="S1204" i="1"/>
  <c r="S1203" i="1"/>
  <c r="S1202" i="1"/>
  <c r="S1201" i="1"/>
  <c r="S1200" i="1"/>
  <c r="S1199" i="1"/>
  <c r="S1206" i="1"/>
  <c r="S1198" i="1"/>
  <c r="S1205" i="1"/>
  <c r="S1189" i="1"/>
  <c r="S1188" i="1"/>
  <c r="S1187" i="1"/>
  <c r="S1186" i="1"/>
  <c r="S1181" i="1"/>
  <c r="S1180" i="1"/>
  <c r="S1179" i="1"/>
  <c r="S1171" i="1"/>
  <c r="S1170" i="1"/>
  <c r="Q1165" i="1" l="1"/>
  <c r="T1165" i="1" s="1"/>
  <c r="Q1194" i="1"/>
  <c r="T1194" i="1" s="1"/>
  <c r="Q1196" i="1"/>
  <c r="T1196" i="1" s="1"/>
  <c r="Q1197" i="1"/>
  <c r="T1197" i="1" s="1"/>
  <c r="Q1161" i="1"/>
  <c r="T1161" i="1" s="1"/>
  <c r="Q1162" i="1"/>
  <c r="T1162" i="1" s="1"/>
  <c r="Q1173" i="1"/>
  <c r="T1173" i="1" s="1"/>
  <c r="Q1182" i="1"/>
  <c r="T1182" i="1" s="1"/>
  <c r="Q1183" i="1"/>
  <c r="T1183" i="1" s="1"/>
  <c r="Q1166" i="1"/>
  <c r="T1166" i="1" s="1"/>
  <c r="Q1163" i="1"/>
  <c r="T1163" i="1" s="1"/>
  <c r="Q1164" i="1"/>
  <c r="T1164" i="1" s="1"/>
  <c r="Q1167" i="1"/>
  <c r="T1167" i="1" s="1"/>
  <c r="Q1174" i="1"/>
  <c r="T1174" i="1" s="1"/>
  <c r="Q1175" i="1"/>
  <c r="T1175" i="1" s="1"/>
  <c r="Q1176" i="1"/>
  <c r="T1176" i="1" s="1"/>
  <c r="Q1184" i="1"/>
  <c r="T1184" i="1" s="1"/>
  <c r="Q1185" i="1"/>
  <c r="T1185" i="1" s="1"/>
  <c r="Q1168" i="1"/>
  <c r="T1168" i="1" s="1"/>
  <c r="Q1169" i="1"/>
  <c r="T1169" i="1" s="1"/>
  <c r="Q1177" i="1"/>
  <c r="T1177" i="1" s="1"/>
  <c r="Q1178" i="1"/>
  <c r="T1178" i="1" s="1"/>
  <c r="Q1170" i="1"/>
  <c r="T1170" i="1" s="1"/>
  <c r="Q1171" i="1"/>
  <c r="T1171" i="1" s="1"/>
  <c r="Q1179" i="1"/>
  <c r="T1179" i="1" s="1"/>
  <c r="Q1180" i="1"/>
  <c r="T1180" i="1" s="1"/>
  <c r="Q1181" i="1"/>
  <c r="T1181" i="1" s="1"/>
  <c r="Q1186" i="1"/>
  <c r="T1186" i="1" s="1"/>
  <c r="Q1187" i="1"/>
  <c r="T1187" i="1" s="1"/>
  <c r="Q1188" i="1"/>
  <c r="T1188" i="1" s="1"/>
  <c r="Q1189" i="1"/>
  <c r="T1189" i="1" s="1"/>
  <c r="Q1205" i="1"/>
  <c r="T1205" i="1" s="1"/>
  <c r="Q1198" i="1"/>
  <c r="T1198" i="1" s="1"/>
  <c r="Q1206" i="1"/>
  <c r="T1206" i="1" s="1"/>
  <c r="Q1199" i="1"/>
  <c r="T1199" i="1" s="1"/>
  <c r="Q1200" i="1"/>
  <c r="T1200" i="1" s="1"/>
  <c r="Q1201" i="1"/>
  <c r="T1201" i="1" s="1"/>
  <c r="Q1202" i="1"/>
  <c r="T1202" i="1" s="1"/>
  <c r="Q1203" i="1"/>
  <c r="T1203" i="1" s="1"/>
  <c r="Q1204" i="1"/>
  <c r="T1204" i="1" s="1"/>
  <c r="Q1229" i="1"/>
  <c r="T1229" i="1" s="1"/>
  <c r="Q1230" i="1"/>
  <c r="T1230" i="1" s="1"/>
  <c r="Q1231" i="1"/>
  <c r="T1231" i="1" s="1"/>
  <c r="Q1232" i="1"/>
  <c r="T1232" i="1" s="1"/>
  <c r="Q1233" i="1"/>
  <c r="T1233" i="1" s="1"/>
  <c r="Q1221" i="1"/>
  <c r="T1221" i="1" s="1"/>
  <c r="Q1222" i="1"/>
  <c r="T1222" i="1" s="1"/>
  <c r="Q1240" i="1"/>
  <c r="T1240" i="1" s="1"/>
  <c r="Q1207" i="1"/>
  <c r="T1207" i="1" s="1"/>
  <c r="Q1213" i="1"/>
  <c r="T1213" i="1" s="1"/>
  <c r="Q1241" i="1"/>
  <c r="T1241" i="1" s="1"/>
  <c r="Q1242" i="1"/>
  <c r="T1242" i="1" s="1"/>
  <c r="Q1208" i="1"/>
  <c r="T1208" i="1" s="1"/>
  <c r="Q1214" i="1"/>
  <c r="T1214" i="1" s="1"/>
  <c r="Q1223" i="1"/>
  <c r="T1223" i="1" s="1"/>
  <c r="Q1224" i="1"/>
  <c r="T1224" i="1" s="1"/>
  <c r="Q1209" i="1"/>
  <c r="T1209" i="1" s="1"/>
  <c r="Q1215" i="1"/>
  <c r="T1215" i="1" s="1"/>
  <c r="Q1216" i="1"/>
  <c r="T1216" i="1" s="1"/>
  <c r="Q1217" i="1"/>
  <c r="T1217" i="1" s="1"/>
  <c r="Q1225" i="1"/>
  <c r="T1225" i="1" s="1"/>
  <c r="Q1226" i="1"/>
  <c r="T1226" i="1" s="1"/>
  <c r="Q1243" i="1"/>
  <c r="T1243" i="1" s="1"/>
  <c r="Q1211" i="1"/>
  <c r="T1211" i="1" s="1"/>
  <c r="Q1210" i="1"/>
  <c r="T1210" i="1" s="1"/>
  <c r="Q1218" i="1"/>
  <c r="T1218" i="1" s="1"/>
  <c r="Q1244" i="1"/>
  <c r="T1244" i="1" s="1"/>
  <c r="Q1245" i="1"/>
  <c r="T1245" i="1" s="1"/>
  <c r="Q1219" i="1"/>
  <c r="T1219" i="1" s="1"/>
  <c r="Q1246" i="1"/>
  <c r="T1246" i="1" s="1"/>
  <c r="Q1228" i="1"/>
  <c r="T1228" i="1" s="1"/>
  <c r="Q1235" i="1"/>
  <c r="T1235" i="1" s="1"/>
  <c r="Q1220" i="1"/>
  <c r="T1220" i="1" s="1"/>
  <c r="Q1236" i="1"/>
  <c r="T1236" i="1" s="1"/>
  <c r="Q1234" i="1"/>
  <c r="T1234" i="1" s="1"/>
  <c r="Q1212" i="1"/>
  <c r="T1212" i="1" s="1"/>
  <c r="Q1227" i="1"/>
  <c r="T1227" i="1" s="1"/>
  <c r="Q1237" i="1"/>
  <c r="T1237" i="1" s="1"/>
  <c r="Q1238" i="1"/>
  <c r="T1238" i="1" s="1"/>
  <c r="Q1252" i="1"/>
  <c r="T1252" i="1" s="1"/>
  <c r="Q1251" i="1"/>
  <c r="T1251" i="1" s="1"/>
  <c r="Q1250" i="1"/>
  <c r="T1250" i="1" s="1"/>
  <c r="Q1239" i="1"/>
  <c r="T1239" i="1" s="1"/>
  <c r="Q1247" i="1"/>
  <c r="T1247" i="1" s="1"/>
  <c r="Q1248" i="1"/>
  <c r="T1248" i="1" s="1"/>
  <c r="Q1249" i="1"/>
  <c r="T1249" i="1" s="1"/>
  <c r="Q1253" i="1"/>
  <c r="T1253" i="1" s="1"/>
  <c r="Q1254" i="1"/>
  <c r="T1254" i="1" s="1"/>
  <c r="Q1255" i="1"/>
  <c r="T1255" i="1" s="1"/>
  <c r="Q1256" i="1"/>
  <c r="T1256" i="1" s="1"/>
  <c r="Q1257" i="1"/>
  <c r="T1257" i="1" s="1"/>
  <c r="Q1258" i="1"/>
  <c r="T1258" i="1" s="1"/>
  <c r="Q1259" i="1"/>
  <c r="T1259" i="1" s="1"/>
  <c r="Q1260" i="1"/>
  <c r="T1260" i="1" s="1"/>
  <c r="Q1261" i="1"/>
  <c r="T1261" i="1" s="1"/>
  <c r="Q1262" i="1"/>
  <c r="T1262" i="1" s="1"/>
  <c r="Q1263" i="1"/>
  <c r="T1263" i="1" s="1"/>
  <c r="Q1264" i="1"/>
  <c r="T1264" i="1" s="1"/>
  <c r="Q1265" i="1"/>
  <c r="T1265" i="1" s="1"/>
  <c r="Q1138" i="1"/>
  <c r="T1138" i="1" s="1"/>
  <c r="Q1268" i="1"/>
  <c r="T1268" i="1" s="1"/>
  <c r="Q1277" i="1"/>
  <c r="T1277" i="1" s="1"/>
  <c r="Q1278" i="1"/>
  <c r="T1278" i="1" s="1"/>
  <c r="Q1269" i="1"/>
  <c r="T1269" i="1" s="1"/>
  <c r="Q1279" i="1"/>
  <c r="T1279" i="1" s="1"/>
  <c r="Q1286" i="1"/>
  <c r="T1286" i="1" s="1"/>
  <c r="Q1280" i="1"/>
  <c r="T1280" i="1" s="1"/>
  <c r="Q1270" i="1"/>
  <c r="T1270" i="1" s="1"/>
  <c r="Q1271" i="1"/>
  <c r="T1271" i="1" s="1"/>
  <c r="Q1281" i="1"/>
  <c r="T1281" i="1" s="1"/>
  <c r="Q1266" i="1"/>
  <c r="T1266" i="1" s="1"/>
  <c r="Q1287" i="1"/>
  <c r="T1287" i="1" s="1"/>
  <c r="Q1272" i="1"/>
  <c r="T1272" i="1" s="1"/>
  <c r="Q1282" i="1"/>
  <c r="T1282" i="1" s="1"/>
  <c r="Q1273" i="1"/>
  <c r="T1273" i="1" s="1"/>
  <c r="Q1283" i="1"/>
  <c r="T1283" i="1" s="1"/>
  <c r="Q1288" i="1"/>
  <c r="T1288" i="1" s="1"/>
  <c r="Q1275" i="1"/>
  <c r="T1275" i="1" s="1"/>
  <c r="Q1276" i="1"/>
  <c r="T1276" i="1" s="1"/>
  <c r="Q1301" i="1"/>
  <c r="T1301" i="1" s="1"/>
  <c r="Q1304" i="1"/>
  <c r="T1304" i="1" s="1"/>
  <c r="Q1285" i="1"/>
  <c r="T1285" i="1" s="1"/>
  <c r="Q1284" i="1"/>
  <c r="T1284" i="1" s="1"/>
  <c r="Q1302" i="1"/>
  <c r="T1302" i="1" s="1"/>
  <c r="Q1303" i="1"/>
  <c r="T1303" i="1" s="1"/>
  <c r="Q1299" i="1"/>
  <c r="T1299" i="1" s="1"/>
  <c r="Q1300" i="1"/>
  <c r="T1300" i="1" s="1"/>
  <c r="Q1306" i="1"/>
  <c r="T1306" i="1" s="1"/>
  <c r="Q1305" i="1"/>
  <c r="T1305" i="1" s="1"/>
  <c r="Q1274" i="1"/>
  <c r="T1274" i="1" s="1"/>
  <c r="Q1267" i="1"/>
  <c r="T1267" i="1" s="1"/>
  <c r="Q1289" i="1"/>
  <c r="T1289" i="1" s="1"/>
  <c r="Q1293" i="1"/>
  <c r="T1293" i="1" s="1"/>
  <c r="Q1307" i="1"/>
  <c r="T1307" i="1" s="1"/>
  <c r="Q1317" i="1"/>
  <c r="T1317" i="1" s="1"/>
  <c r="Q1318" i="1"/>
  <c r="T1318" i="1" s="1"/>
  <c r="Q1319" i="1"/>
  <c r="T1319" i="1" s="1"/>
  <c r="Q1290" i="1"/>
  <c r="T1290" i="1" s="1"/>
  <c r="Q1294" i="1"/>
  <c r="T1294" i="1" s="1"/>
  <c r="Q1295" i="1"/>
  <c r="T1295" i="1" s="1"/>
  <c r="Q1296" i="1"/>
  <c r="T1296" i="1" s="1"/>
  <c r="Q1321" i="1"/>
  <c r="T1321" i="1" s="1"/>
  <c r="Q1320" i="1"/>
  <c r="T1320" i="1" s="1"/>
  <c r="Q1313" i="1"/>
  <c r="T1313" i="1" s="1"/>
  <c r="Q1314" i="1"/>
  <c r="T1314" i="1" s="1"/>
  <c r="Q1291" i="1"/>
  <c r="T1291" i="1" s="1"/>
  <c r="Q1297" i="1"/>
  <c r="T1297" i="1" s="1"/>
  <c r="Q1315" i="1"/>
  <c r="T1315" i="1" s="1"/>
  <c r="Q1292" i="1"/>
  <c r="T1292" i="1" s="1"/>
  <c r="Q1322" i="1"/>
  <c r="T1322" i="1" s="1"/>
  <c r="Q1323" i="1"/>
  <c r="T1323" i="1" s="1"/>
  <c r="Q1324" i="1"/>
  <c r="T1324" i="1" s="1"/>
  <c r="Q1325" i="1"/>
  <c r="T1325" i="1" s="1"/>
  <c r="Q1298" i="1"/>
  <c r="T1298" i="1" s="1"/>
  <c r="Q1309" i="1"/>
  <c r="T1309" i="1" s="1"/>
  <c r="Q1310" i="1"/>
  <c r="T1310" i="1" s="1"/>
  <c r="Q1311" i="1"/>
  <c r="T1311" i="1" s="1"/>
  <c r="Q1316" i="1"/>
  <c r="T1316" i="1" s="1"/>
  <c r="Q1308" i="1"/>
  <c r="T1308" i="1" s="1"/>
  <c r="Q1332" i="1"/>
  <c r="T1332" i="1" s="1"/>
  <c r="Q1312" i="1"/>
  <c r="T1312" i="1" s="1"/>
  <c r="Q1342" i="1"/>
  <c r="T1342" i="1" s="1"/>
  <c r="Q1343" i="1"/>
  <c r="T1343" i="1" s="1"/>
  <c r="Q1344" i="1"/>
  <c r="T1344" i="1" s="1"/>
  <c r="Q1326" i="1"/>
  <c r="T1326" i="1" s="1"/>
  <c r="Q1346" i="1"/>
  <c r="T1346" i="1" s="1"/>
  <c r="Q1345" i="1"/>
  <c r="T1345" i="1" s="1"/>
  <c r="Q1333" i="1"/>
  <c r="T1333" i="1" s="1"/>
  <c r="Q1334" i="1"/>
  <c r="T1334" i="1" s="1"/>
  <c r="Q1335" i="1"/>
  <c r="T1335" i="1" s="1"/>
  <c r="Q1336" i="1"/>
  <c r="T1336" i="1" s="1"/>
  <c r="Q1328" i="1"/>
  <c r="T1328" i="1" s="1"/>
  <c r="Q1327" i="1"/>
  <c r="T1327" i="1" s="1"/>
  <c r="Q1329" i="1"/>
  <c r="T1329" i="1" s="1"/>
  <c r="Q1330" i="1"/>
  <c r="T1330" i="1" s="1"/>
  <c r="Q1331" i="1"/>
  <c r="T1331" i="1" s="1"/>
  <c r="Q1337" i="1"/>
  <c r="T1337" i="1" s="1"/>
  <c r="Q1338" i="1"/>
  <c r="T1338" i="1" s="1"/>
  <c r="Q1339" i="1"/>
  <c r="T1339" i="1" s="1"/>
  <c r="Q1340" i="1"/>
  <c r="T1340" i="1" s="1"/>
  <c r="Q1341" i="1"/>
  <c r="T1341" i="1" s="1"/>
  <c r="Q1347" i="1"/>
  <c r="T1347" i="1" s="1"/>
  <c r="Q1348" i="1"/>
  <c r="T1348" i="1" s="1"/>
  <c r="Q1349" i="1"/>
  <c r="T1349" i="1" s="1"/>
  <c r="Q1350" i="1"/>
  <c r="T1350" i="1" s="1"/>
  <c r="Q1351" i="1"/>
  <c r="T1351" i="1" s="1"/>
  <c r="Q1352" i="1"/>
  <c r="T1352" i="1" s="1"/>
  <c r="Q1353" i="1"/>
  <c r="T1353" i="1" s="1"/>
  <c r="Q1354" i="1"/>
  <c r="T1354" i="1" s="1"/>
  <c r="Q1355" i="1"/>
  <c r="T1355" i="1" s="1"/>
  <c r="Q1356" i="1"/>
  <c r="T1356" i="1" s="1"/>
  <c r="Q1357" i="1"/>
  <c r="T1357" i="1" s="1"/>
  <c r="Q1358" i="1"/>
  <c r="T1358" i="1" s="1"/>
  <c r="Q1359" i="1"/>
  <c r="T1359" i="1" s="1"/>
  <c r="Q1360" i="1"/>
  <c r="T1360" i="1" s="1"/>
  <c r="Q1361" i="1"/>
  <c r="T1361" i="1" s="1"/>
  <c r="Q1362" i="1"/>
  <c r="T1362" i="1" s="1"/>
  <c r="Q1363" i="1"/>
  <c r="T1363" i="1" s="1"/>
  <c r="Q1364" i="1"/>
  <c r="T1364" i="1" s="1"/>
  <c r="Q1365" i="1"/>
  <c r="T1365" i="1" s="1"/>
  <c r="Q1366" i="1"/>
  <c r="T1366" i="1" s="1"/>
  <c r="Q1367" i="1"/>
  <c r="T1367" i="1" s="1"/>
  <c r="Q1368" i="1"/>
  <c r="T1368" i="1" s="1"/>
  <c r="Q1369" i="1"/>
  <c r="T1369" i="1" s="1"/>
  <c r="Q1370" i="1"/>
  <c r="T1370" i="1" s="1"/>
  <c r="Q1371" i="1"/>
  <c r="T1371" i="1" s="1"/>
  <c r="Q1372" i="1"/>
  <c r="T1372" i="1" s="1"/>
  <c r="Q1373" i="1"/>
  <c r="T1373" i="1" s="1"/>
  <c r="Q1374" i="1"/>
  <c r="T1374" i="1" s="1"/>
  <c r="Q1375" i="1"/>
  <c r="T1375" i="1" s="1"/>
  <c r="Q1376" i="1"/>
  <c r="T1376" i="1" s="1"/>
  <c r="Q1377" i="1"/>
  <c r="T1377" i="1" s="1"/>
  <c r="Q1378" i="1"/>
  <c r="T1378" i="1" s="1"/>
  <c r="Q1379" i="1"/>
  <c r="T1379" i="1" s="1"/>
  <c r="Q1380" i="1"/>
  <c r="T1380" i="1" s="1"/>
  <c r="Q1381" i="1"/>
  <c r="T1381" i="1" s="1"/>
  <c r="Q1382" i="1"/>
  <c r="T1382" i="1" s="1"/>
  <c r="Q1383" i="1"/>
  <c r="T1383" i="1" s="1"/>
  <c r="Q1384" i="1"/>
  <c r="T1384" i="1" s="1"/>
  <c r="Q1385" i="1"/>
  <c r="T1385" i="1" s="1"/>
  <c r="Q1386" i="1"/>
  <c r="T1386" i="1" s="1"/>
  <c r="Q1387" i="1"/>
  <c r="T1387" i="1" s="1"/>
  <c r="Q1388" i="1"/>
  <c r="T1388" i="1" s="1"/>
  <c r="Q1389" i="1"/>
  <c r="T1389" i="1" s="1"/>
  <c r="Q1390" i="1"/>
  <c r="T1390" i="1" s="1"/>
  <c r="Q1391" i="1"/>
  <c r="T1391" i="1" s="1"/>
  <c r="Q1392" i="1"/>
  <c r="T1392" i="1" s="1"/>
  <c r="Q1405" i="1"/>
  <c r="T1405" i="1" s="1"/>
  <c r="Q1406" i="1"/>
  <c r="T1406" i="1" s="1"/>
  <c r="Q1407" i="1"/>
  <c r="T1407" i="1" s="1"/>
  <c r="Q1408" i="1"/>
  <c r="T1408" i="1" s="1"/>
  <c r="Q1409" i="1"/>
  <c r="T1409" i="1" s="1"/>
  <c r="Q1410" i="1"/>
  <c r="T1410" i="1" s="1"/>
  <c r="Q1411" i="1"/>
  <c r="T1411" i="1" s="1"/>
  <c r="Q1412" i="1"/>
  <c r="T1412" i="1" s="1"/>
  <c r="Q1416" i="1"/>
  <c r="T1416" i="1" s="1"/>
  <c r="Q1423" i="1"/>
  <c r="T1423" i="1" s="1"/>
  <c r="Q1417" i="1"/>
  <c r="Q1396" i="1"/>
  <c r="T1396" i="1" s="1"/>
  <c r="Q1397" i="1"/>
  <c r="T1397" i="1" s="1"/>
  <c r="Q1424" i="1"/>
  <c r="T1424" i="1" s="1"/>
  <c r="Q1393" i="1"/>
  <c r="T1393" i="1" s="1"/>
  <c r="Q1398" i="1"/>
  <c r="T1398" i="1" s="1"/>
  <c r="Q1399" i="1"/>
  <c r="T1399" i="1" s="1"/>
  <c r="Q1425" i="1"/>
  <c r="T1425" i="1" s="1"/>
  <c r="Q1426" i="1"/>
  <c r="T1426" i="1" s="1"/>
  <c r="Q1400" i="1"/>
  <c r="T1400" i="1" s="1"/>
  <c r="Q1418" i="1"/>
  <c r="T1418" i="1" s="1"/>
  <c r="Q1419" i="1"/>
  <c r="T1419" i="1" s="1"/>
  <c r="Q1394" i="1"/>
  <c r="T1394" i="1" s="1"/>
  <c r="Q1420" i="1"/>
  <c r="T1420" i="1" s="1"/>
  <c r="Q1427" i="1"/>
  <c r="T1427" i="1" s="1"/>
  <c r="Q1428" i="1"/>
  <c r="T1428" i="1" s="1"/>
  <c r="Q1401" i="1"/>
  <c r="T1401" i="1" s="1"/>
  <c r="Q1429" i="1"/>
  <c r="T1429" i="1" s="1"/>
  <c r="Q1395" i="1"/>
  <c r="T1395" i="1" s="1"/>
  <c r="Q1402" i="1"/>
  <c r="T1402" i="1" s="1"/>
  <c r="Q1403" i="1"/>
  <c r="T1403" i="1" s="1"/>
  <c r="Q1404" i="1"/>
  <c r="T1404" i="1" s="1"/>
  <c r="Q1421" i="1"/>
  <c r="T1421" i="1" s="1"/>
  <c r="Q1422" i="1"/>
  <c r="T1422" i="1" s="1"/>
  <c r="Q1430" i="1"/>
  <c r="T1430" i="1" s="1"/>
  <c r="Q1431" i="1"/>
  <c r="T1431" i="1" s="1"/>
  <c r="Q1413" i="1"/>
  <c r="T1413" i="1" s="1"/>
  <c r="Q1414" i="1"/>
  <c r="T1414" i="1" s="1"/>
  <c r="Q1415" i="1"/>
  <c r="T1415" i="1" s="1"/>
  <c r="Q1432" i="1"/>
  <c r="T1432" i="1" s="1"/>
  <c r="Q1433" i="1"/>
  <c r="T1433" i="1" s="1"/>
  <c r="Q1434" i="1"/>
  <c r="T1434" i="1" s="1"/>
  <c r="Q1435" i="1"/>
  <c r="T1435" i="1" s="1"/>
  <c r="Q1436" i="1"/>
  <c r="T1436" i="1" s="1"/>
  <c r="Q1437" i="1"/>
  <c r="T1437" i="1" s="1"/>
  <c r="Q1438" i="1"/>
  <c r="T1438" i="1" s="1"/>
  <c r="Q1439" i="1"/>
  <c r="T1439" i="1" s="1"/>
  <c r="Q1440" i="1"/>
  <c r="T1440" i="1" s="1"/>
  <c r="Q1441" i="1"/>
  <c r="T1441" i="1" s="1"/>
  <c r="Q1442" i="1"/>
  <c r="T1442" i="1" s="1"/>
  <c r="Q1443" i="1"/>
  <c r="T1443" i="1" s="1"/>
  <c r="Q1444" i="1"/>
  <c r="T1444" i="1" s="1"/>
  <c r="Q1445" i="1"/>
  <c r="T1445" i="1" s="1"/>
  <c r="Q1446" i="1"/>
  <c r="Q1447" i="1"/>
  <c r="T1447" i="1" s="1"/>
  <c r="Q1448" i="1"/>
  <c r="T1448" i="1" s="1"/>
  <c r="Q1449" i="1"/>
  <c r="T1449" i="1" s="1"/>
  <c r="Q1450" i="1"/>
  <c r="T1450" i="1" s="1"/>
  <c r="Q1451" i="1"/>
  <c r="T1451" i="1" s="1"/>
  <c r="Q1452" i="1"/>
  <c r="T1452" i="1" s="1"/>
  <c r="Q1453" i="1"/>
  <c r="T1453" i="1" s="1"/>
  <c r="Q1454" i="1"/>
  <c r="T1454" i="1" s="1"/>
  <c r="Q1459" i="1"/>
  <c r="T1459" i="1" s="1"/>
  <c r="Q1471" i="1"/>
  <c r="T1471" i="1" s="1"/>
  <c r="Q1472" i="1"/>
  <c r="T1472" i="1" s="1"/>
  <c r="Q1473" i="1"/>
  <c r="T1473" i="1" s="1"/>
  <c r="Q1474" i="1"/>
  <c r="T1474" i="1" s="1"/>
  <c r="Q1455" i="1"/>
  <c r="T1455" i="1" s="1"/>
  <c r="Q1460" i="1"/>
  <c r="T1460" i="1" s="1"/>
  <c r="Q1475" i="1"/>
  <c r="T1475" i="1" s="1"/>
  <c r="Q1469" i="1"/>
  <c r="T1469" i="1" s="1"/>
  <c r="Q1476" i="1"/>
  <c r="T1476" i="1" s="1"/>
  <c r="Q1477" i="1"/>
  <c r="T1477" i="1" s="1"/>
  <c r="Q1458" i="1"/>
  <c r="T1458" i="1" s="1"/>
  <c r="Q1479" i="1"/>
  <c r="T1479" i="1" s="1"/>
  <c r="Q1478" i="1"/>
  <c r="T1478" i="1" s="1"/>
  <c r="Q1457" i="1"/>
  <c r="T1457" i="1" s="1"/>
  <c r="Q1461" i="1"/>
  <c r="T1461" i="1" s="1"/>
  <c r="Q1456" i="1"/>
  <c r="T1456" i="1" s="1"/>
  <c r="Q1462" i="1"/>
  <c r="T1462" i="1" s="1"/>
  <c r="Q1470" i="1"/>
  <c r="T1470" i="1" s="1"/>
  <c r="Q1480" i="1"/>
  <c r="T1480" i="1" s="1"/>
  <c r="Q1463" i="1"/>
  <c r="T1463" i="1" s="1"/>
  <c r="Q1464" i="1"/>
  <c r="T1464" i="1" s="1"/>
  <c r="Q1465" i="1"/>
  <c r="T1465" i="1" s="1"/>
  <c r="Q1466" i="1"/>
  <c r="T1466" i="1" s="1"/>
  <c r="Q1467" i="1"/>
  <c r="T1467" i="1" s="1"/>
  <c r="Q1468" i="1"/>
  <c r="T1468" i="1" s="1"/>
  <c r="Q1481" i="1"/>
  <c r="T1481" i="1" s="1"/>
  <c r="Q1482" i="1"/>
  <c r="T1482" i="1" s="1"/>
  <c r="Q1483" i="1"/>
  <c r="T1483" i="1" s="1"/>
  <c r="Q1484" i="1"/>
  <c r="T1484" i="1" s="1"/>
  <c r="Q1485" i="1"/>
  <c r="T1485" i="1" s="1"/>
  <c r="Q1486" i="1"/>
  <c r="T1486" i="1" s="1"/>
  <c r="Q1487" i="1"/>
  <c r="T1487" i="1" s="1"/>
  <c r="Q1488" i="1"/>
  <c r="T1488" i="1" s="1"/>
  <c r="Q1489" i="1"/>
  <c r="T1489" i="1" s="1"/>
  <c r="Q1490" i="1"/>
  <c r="T1490" i="1" s="1"/>
  <c r="Q1491" i="1"/>
  <c r="T1491" i="1" s="1"/>
  <c r="Q1492" i="1"/>
  <c r="T1492" i="1" s="1"/>
  <c r="Q1493" i="1"/>
  <c r="T1493" i="1" s="1"/>
  <c r="Q1494" i="1"/>
  <c r="T1494" i="1" s="1"/>
  <c r="Q1495" i="1"/>
  <c r="T1495" i="1" s="1"/>
  <c r="Q1496" i="1"/>
  <c r="T1496" i="1" s="1"/>
  <c r="Q1497" i="1"/>
  <c r="T1497" i="1" s="1"/>
  <c r="Q1498" i="1"/>
  <c r="T1498" i="1" s="1"/>
  <c r="Q1499" i="1"/>
  <c r="T1499" i="1" s="1"/>
  <c r="Q1500" i="1"/>
  <c r="T1500" i="1" s="1"/>
  <c r="Q1501" i="1"/>
  <c r="T1501" i="1" s="1"/>
  <c r="Q1502" i="1"/>
  <c r="T1502" i="1" s="1"/>
  <c r="Q1503" i="1"/>
  <c r="T1503" i="1" s="1"/>
  <c r="Q1504" i="1"/>
  <c r="T1504" i="1" s="1"/>
  <c r="Q1505" i="1"/>
  <c r="T1505" i="1" s="1"/>
  <c r="Q1506" i="1"/>
  <c r="T1506" i="1" s="1"/>
  <c r="Q1507" i="1"/>
  <c r="T1507" i="1" s="1"/>
  <c r="Q1508" i="1"/>
  <c r="T1508" i="1" s="1"/>
  <c r="Q1537" i="1"/>
  <c r="T1537" i="1" s="1"/>
  <c r="Q1538" i="1"/>
  <c r="T1538" i="1" s="1"/>
  <c r="Q1539" i="1"/>
  <c r="T1539" i="1" s="1"/>
  <c r="Q1540" i="1"/>
  <c r="T1540" i="1" s="1"/>
  <c r="Q1541" i="1"/>
  <c r="T1541" i="1" s="1"/>
  <c r="Q1509" i="1"/>
  <c r="T1509" i="1" s="1"/>
  <c r="Q1523" i="1"/>
  <c r="T1523" i="1" s="1"/>
  <c r="Q1542" i="1"/>
  <c r="T1542" i="1" s="1"/>
  <c r="Q1510" i="1"/>
  <c r="T1510" i="1" s="1"/>
  <c r="Q1517" i="1"/>
  <c r="T1517" i="1" s="1"/>
  <c r="Q1515" i="1"/>
  <c r="T1515" i="1" s="1"/>
  <c r="Q1516" i="1"/>
  <c r="T1516" i="1" s="1"/>
  <c r="Q1524" i="1"/>
  <c r="T1524" i="1" s="1"/>
  <c r="Q1525" i="1"/>
  <c r="T1525" i="1" s="1"/>
  <c r="Q1511" i="1"/>
  <c r="T1511" i="1" s="1"/>
  <c r="Q1518" i="1"/>
  <c r="T1518" i="1" s="1"/>
  <c r="Q1526" i="1"/>
  <c r="T1526" i="1" s="1"/>
  <c r="Q1527" i="1"/>
  <c r="T1527" i="1" s="1"/>
  <c r="Q1531" i="1"/>
  <c r="T1531" i="1" s="1"/>
  <c r="Q1532" i="1"/>
  <c r="T1532" i="1" s="1"/>
  <c r="Q1533" i="1"/>
  <c r="T1533" i="1" s="1"/>
  <c r="Q1512" i="1"/>
  <c r="T1512" i="1" s="1"/>
  <c r="Q1528" i="1"/>
  <c r="T1528" i="1" s="1"/>
  <c r="Q1513" i="1"/>
  <c r="T1513" i="1" s="1"/>
  <c r="Q1519" i="1"/>
  <c r="T1519" i="1" s="1"/>
  <c r="Q1520" i="1"/>
  <c r="T1520" i="1" s="1"/>
  <c r="Q1521" i="1"/>
  <c r="T1521" i="1" s="1"/>
  <c r="Q1522" i="1"/>
  <c r="T1522" i="1" s="1"/>
  <c r="Q1529" i="1"/>
  <c r="T1529" i="1" s="1"/>
  <c r="Q1534" i="1"/>
  <c r="T1534" i="1" s="1"/>
  <c r="Q1536" i="1"/>
  <c r="T1536" i="1" s="1"/>
  <c r="Q1514" i="1"/>
  <c r="T1514" i="1" s="1"/>
  <c r="Q1530" i="1"/>
  <c r="T1530" i="1" s="1"/>
  <c r="Q1535" i="1"/>
  <c r="T1535" i="1" s="1"/>
  <c r="Q1543" i="1"/>
  <c r="T1543" i="1" s="1"/>
  <c r="Q1544" i="1"/>
  <c r="T1544" i="1" s="1"/>
  <c r="Q1545" i="1"/>
  <c r="T1545" i="1" s="1"/>
  <c r="Q1546" i="1"/>
  <c r="T1546" i="1" s="1"/>
  <c r="Q1547" i="1"/>
  <c r="T1547" i="1" s="1"/>
  <c r="Q1567" i="1"/>
  <c r="T1567" i="1" s="1"/>
  <c r="Q1568" i="1"/>
  <c r="T1568" i="1" s="1"/>
  <c r="Q1569" i="1"/>
  <c r="T1569" i="1" s="1"/>
  <c r="Q1570" i="1"/>
  <c r="T1570" i="1" s="1"/>
  <c r="Q1571" i="1"/>
  <c r="T1571" i="1" s="1"/>
  <c r="Q1559" i="1"/>
  <c r="T1559" i="1" s="1"/>
  <c r="Q1565" i="1"/>
  <c r="T1565" i="1" s="1"/>
  <c r="Q1580" i="1"/>
  <c r="T1580" i="1" s="1"/>
  <c r="Q1553" i="1"/>
  <c r="T1553" i="1" s="1"/>
  <c r="Q1563" i="1"/>
  <c r="T1563" i="1" s="1"/>
  <c r="Q1564" i="1"/>
  <c r="T1564" i="1" s="1"/>
  <c r="Q1549" i="1"/>
  <c r="T1549" i="1" s="1"/>
  <c r="Q1552" i="1"/>
  <c r="T1552" i="1" s="1"/>
  <c r="Q1558" i="1"/>
  <c r="T1558" i="1" s="1"/>
  <c r="Q1550" i="1"/>
  <c r="T1550" i="1" s="1"/>
  <c r="Q1551" i="1"/>
  <c r="T1551" i="1" s="1"/>
  <c r="Q1557" i="1"/>
  <c r="T1557" i="1" s="1"/>
  <c r="Q1555" i="1"/>
  <c r="T1555" i="1" s="1"/>
  <c r="Q1556" i="1"/>
  <c r="T1556" i="1" s="1"/>
  <c r="Q1573" i="1"/>
  <c r="T1573" i="1" s="1"/>
  <c r="Q1572" i="1"/>
  <c r="T1572" i="1" s="1"/>
  <c r="Q1561" i="1"/>
  <c r="T1561" i="1" s="1"/>
  <c r="Q1562" i="1"/>
  <c r="T1562" i="1" s="1"/>
  <c r="Q1548" i="1"/>
  <c r="T1548" i="1" s="1"/>
  <c r="Q1554" i="1"/>
  <c r="T1554" i="1" s="1"/>
  <c r="Q1560" i="1"/>
  <c r="T1560" i="1" s="1"/>
  <c r="Q1566" i="1"/>
  <c r="T1566" i="1" s="1"/>
  <c r="Q1574" i="1"/>
  <c r="T1574" i="1" s="1"/>
  <c r="Q1575" i="1"/>
  <c r="T1575" i="1" s="1"/>
  <c r="Q1576" i="1"/>
  <c r="T1576" i="1" s="1"/>
  <c r="Q1577" i="1"/>
  <c r="T1577" i="1" s="1"/>
  <c r="Q1578" i="1"/>
  <c r="T1578" i="1" s="1"/>
  <c r="Q1579" i="1"/>
  <c r="T1579" i="1" s="1"/>
  <c r="Q1591" i="1"/>
  <c r="T1591" i="1" s="1"/>
  <c r="Q1592" i="1"/>
  <c r="T1592" i="1" s="1"/>
  <c r="Q1593" i="1"/>
  <c r="T1593" i="1" s="1"/>
  <c r="Q1594" i="1"/>
  <c r="T1594" i="1" s="1"/>
  <c r="Q1599" i="1"/>
  <c r="T1599" i="1" s="1"/>
  <c r="Q1585" i="1"/>
  <c r="T1585" i="1" s="1"/>
  <c r="Q1584" i="1"/>
  <c r="T1584" i="1" s="1"/>
  <c r="Q1581" i="1"/>
  <c r="T1581" i="1" s="1"/>
  <c r="Q1600" i="1"/>
  <c r="T1600" i="1" s="1"/>
  <c r="Q1605" i="1"/>
  <c r="T1605" i="1" s="1"/>
  <c r="Q1586" i="1"/>
  <c r="T1586" i="1" s="1"/>
  <c r="Q1604" i="1"/>
  <c r="T1604" i="1" s="1"/>
  <c r="Q1609" i="1"/>
  <c r="T1609" i="1" s="1"/>
  <c r="Q1607" i="1"/>
  <c r="T1607" i="1" s="1"/>
  <c r="Q1587" i="1"/>
  <c r="T1587" i="1" s="1"/>
  <c r="Q1582" i="1"/>
  <c r="T1582" i="1" s="1"/>
  <c r="Q1601" i="1"/>
  <c r="T1601" i="1" s="1"/>
  <c r="Q1602" i="1"/>
  <c r="T1602" i="1" s="1"/>
  <c r="Q1611" i="1"/>
  <c r="T1611" i="1" s="1"/>
  <c r="Q1588" i="1"/>
  <c r="T1588" i="1" s="1"/>
  <c r="Q1613" i="1"/>
  <c r="T1613" i="1" s="1"/>
  <c r="Q1608" i="1"/>
  <c r="T1608" i="1" s="1"/>
  <c r="Q1606" i="1"/>
  <c r="T1606" i="1" s="1"/>
  <c r="Q1583" i="1"/>
  <c r="T1583" i="1" s="1"/>
  <c r="Q1589" i="1"/>
  <c r="T1589" i="1" s="1"/>
  <c r="Q1590" i="1"/>
  <c r="T1590" i="1" s="1"/>
  <c r="Q1595" i="1"/>
  <c r="T1595" i="1" s="1"/>
  <c r="Q1597" i="1"/>
  <c r="T1597" i="1" s="1"/>
  <c r="Q1603" i="1"/>
  <c r="T1603" i="1" s="1"/>
  <c r="Q1610" i="1"/>
  <c r="T1610" i="1" s="1"/>
  <c r="Q1612" i="1"/>
  <c r="T1612" i="1" s="1"/>
  <c r="Q1596" i="1"/>
  <c r="T1596" i="1" s="1"/>
  <c r="Q1598" i="1"/>
  <c r="T1598" i="1" s="1"/>
  <c r="Q1623" i="1"/>
  <c r="T1623" i="1" s="1"/>
  <c r="Q1624" i="1"/>
  <c r="T1624" i="1" s="1"/>
  <c r="Q1625" i="1"/>
  <c r="T1625" i="1" s="1"/>
  <c r="Q1626" i="1"/>
  <c r="T1626" i="1" s="1"/>
  <c r="Q1627" i="1"/>
  <c r="T1627" i="1" s="1"/>
  <c r="Q1628" i="1"/>
  <c r="T1628" i="1" s="1"/>
  <c r="Q1629" i="1"/>
  <c r="T1629" i="1" s="1"/>
  <c r="Q1631" i="1"/>
  <c r="T1631" i="1" s="1"/>
  <c r="Q1637" i="1"/>
  <c r="T1637" i="1" s="1"/>
  <c r="Q1639" i="1"/>
  <c r="T1639" i="1" s="1"/>
  <c r="Q1638" i="1"/>
  <c r="T1638" i="1" s="1"/>
  <c r="Q1635" i="1"/>
  <c r="T1635" i="1" s="1"/>
  <c r="Q1618" i="1"/>
  <c r="T1618" i="1" s="1"/>
  <c r="Q1620" i="1"/>
  <c r="T1620" i="1" s="1"/>
  <c r="Q1634" i="1"/>
  <c r="T1634" i="1" s="1"/>
  <c r="Q1614" i="1"/>
  <c r="T1614" i="1" s="1"/>
  <c r="Q1615" i="1"/>
  <c r="T1615" i="1" s="1"/>
  <c r="Q1616" i="1"/>
  <c r="T1616" i="1" s="1"/>
  <c r="Q1617" i="1"/>
  <c r="T1617" i="1" s="1"/>
  <c r="Q1619" i="1"/>
  <c r="T1619" i="1" s="1"/>
  <c r="Q1621" i="1"/>
  <c r="T1621" i="1" s="1"/>
  <c r="Q1622" i="1"/>
  <c r="T1622" i="1" s="1"/>
  <c r="Q1632" i="1"/>
  <c r="T1632" i="1" s="1"/>
  <c r="Q1633" i="1"/>
  <c r="T1633" i="1" s="1"/>
  <c r="Q1636" i="1"/>
  <c r="T1636" i="1" s="1"/>
  <c r="Q1640" i="1"/>
  <c r="T1640" i="1" s="1"/>
  <c r="Q1641" i="1"/>
  <c r="T1641" i="1" s="1"/>
  <c r="Q1642" i="1"/>
  <c r="T1642" i="1" s="1"/>
  <c r="Q1643" i="1"/>
  <c r="T1643" i="1" s="1"/>
  <c r="Q1653" i="1"/>
  <c r="T1653" i="1" s="1"/>
  <c r="Q1654" i="1"/>
  <c r="T1654" i="1" s="1"/>
  <c r="Q1651" i="1"/>
  <c r="T1651" i="1" s="1"/>
  <c r="Q1644" i="1"/>
  <c r="T1644" i="1" s="1"/>
  <c r="Q1652" i="1"/>
  <c r="T1652" i="1" s="1"/>
  <c r="Q1655" i="1"/>
  <c r="T1655" i="1" s="1"/>
  <c r="Q1656" i="1"/>
  <c r="T1656" i="1" s="1"/>
  <c r="Q1660" i="1"/>
  <c r="T1660" i="1" s="1"/>
  <c r="Q1646" i="1"/>
  <c r="T1646" i="1" s="1"/>
  <c r="Q1645" i="1"/>
  <c r="T1645" i="1" s="1"/>
  <c r="Q1647" i="1"/>
  <c r="T1647" i="1" s="1"/>
  <c r="Q1648" i="1"/>
  <c r="T1648" i="1" s="1"/>
  <c r="Q1649" i="1"/>
  <c r="T1649" i="1" s="1"/>
  <c r="Q1650" i="1"/>
  <c r="T1650" i="1" s="1"/>
  <c r="Q1669" i="1"/>
  <c r="T1669" i="1" s="1"/>
  <c r="Q1670" i="1"/>
  <c r="T1670" i="1" s="1"/>
  <c r="Q1657" i="1"/>
  <c r="T1657" i="1" s="1"/>
  <c r="Q1659" i="1"/>
  <c r="T1659" i="1" s="1"/>
  <c r="Q1681" i="1"/>
  <c r="T1681" i="1" s="1"/>
  <c r="Q1682" i="1"/>
  <c r="T1682" i="1" s="1"/>
  <c r="Q1683" i="1"/>
  <c r="T1683" i="1" s="1"/>
  <c r="Q1677" i="1"/>
  <c r="T1677" i="1" s="1"/>
  <c r="Q1663" i="1"/>
  <c r="T1663" i="1" s="1"/>
  <c r="Q1671" i="1"/>
  <c r="T1671" i="1" s="1"/>
  <c r="Q1661" i="1"/>
  <c r="T1661" i="1" s="1"/>
  <c r="Q1662" i="1"/>
  <c r="T1662" i="1" s="1"/>
  <c r="Q1664" i="1"/>
  <c r="T1664" i="1" s="1"/>
  <c r="Q1672" i="1"/>
  <c r="T1672" i="1" s="1"/>
  <c r="Q1678" i="1"/>
  <c r="T1678" i="1" s="1"/>
  <c r="Q1673" i="1"/>
  <c r="T1673" i="1" s="1"/>
  <c r="Q1665" i="1"/>
  <c r="T1665" i="1" s="1"/>
  <c r="Q1666" i="1"/>
  <c r="T1666" i="1" s="1"/>
  <c r="Q1675" i="1"/>
  <c r="T1675" i="1" s="1"/>
  <c r="Q1658" i="1"/>
  <c r="T1658" i="1" s="1"/>
  <c r="Q1674" i="1"/>
  <c r="T1674" i="1" s="1"/>
  <c r="Q1687" i="1"/>
  <c r="T1687" i="1" s="1"/>
  <c r="Q1668" i="1"/>
  <c r="T1668" i="1" s="1"/>
  <c r="Q1680" i="1"/>
  <c r="T1680" i="1" s="1"/>
  <c r="Q1684" i="1"/>
  <c r="T1684" i="1" s="1"/>
  <c r="Q1685" i="1"/>
  <c r="T1685" i="1" s="1"/>
  <c r="Q1667" i="1"/>
  <c r="T1667" i="1" s="1"/>
  <c r="Q1679" i="1"/>
  <c r="T1679" i="1" s="1"/>
  <c r="Q1690" i="1"/>
  <c r="T1690" i="1" s="1"/>
  <c r="Q1691" i="1"/>
  <c r="T1691" i="1" s="1"/>
  <c r="Q1686" i="1"/>
  <c r="T1686" i="1" s="1"/>
  <c r="Q1689" i="1"/>
  <c r="T1689" i="1" s="1"/>
  <c r="Q1688" i="1"/>
  <c r="T1688" i="1" s="1"/>
  <c r="Q1676" i="1"/>
  <c r="T1676" i="1" s="1"/>
  <c r="Q1692" i="1"/>
  <c r="T1692" i="1" s="1"/>
  <c r="Q1696" i="1"/>
  <c r="T1696" i="1" s="1"/>
  <c r="Q1697" i="1"/>
  <c r="T1697" i="1" s="1"/>
  <c r="Q1707" i="1"/>
  <c r="T1707" i="1" s="1"/>
  <c r="Q1712" i="1"/>
  <c r="T1712" i="1" s="1"/>
  <c r="Q1693" i="1"/>
  <c r="T1693" i="1" s="1"/>
  <c r="Q1698" i="1"/>
  <c r="T1698" i="1" s="1"/>
  <c r="Q1699" i="1"/>
  <c r="T1699" i="1" s="1"/>
  <c r="Q1700" i="1"/>
  <c r="T1700" i="1" s="1"/>
  <c r="Q1708" i="1"/>
  <c r="T1708" i="1" s="1"/>
  <c r="Q1713" i="1"/>
  <c r="T1713" i="1" s="1"/>
  <c r="Q1694" i="1"/>
  <c r="T1694" i="1" s="1"/>
  <c r="Q1701" i="1"/>
  <c r="T1701" i="1" s="1"/>
  <c r="Q1702" i="1"/>
  <c r="T1702" i="1" s="1"/>
  <c r="Q1704" i="1"/>
  <c r="T1704" i="1" s="1"/>
  <c r="Q1709" i="1"/>
  <c r="T1709" i="1" s="1"/>
  <c r="Q1710" i="1"/>
  <c r="T1710" i="1" s="1"/>
  <c r="Q1714" i="1"/>
  <c r="T1714" i="1" s="1"/>
  <c r="Q1703" i="1"/>
  <c r="T1703" i="1" s="1"/>
  <c r="Q1720" i="1"/>
  <c r="T1720" i="1" s="1"/>
  <c r="Q1706" i="1"/>
  <c r="T1706" i="1" s="1"/>
  <c r="Q1722" i="1"/>
  <c r="T1722" i="1" s="1"/>
  <c r="Q1719" i="1"/>
  <c r="T1719" i="1" s="1"/>
  <c r="Q1721" i="1"/>
  <c r="T1721" i="1" s="1"/>
  <c r="Q1717" i="1"/>
  <c r="T1717" i="1" s="1"/>
  <c r="Q1705" i="1"/>
  <c r="T1705" i="1" s="1"/>
  <c r="Q1718" i="1"/>
  <c r="T1718" i="1" s="1"/>
  <c r="Q1695" i="1"/>
  <c r="T1695" i="1" s="1"/>
  <c r="Q1716" i="1"/>
  <c r="T1716" i="1" s="1"/>
  <c r="Q1715" i="1"/>
  <c r="T1715" i="1" s="1"/>
  <c r="Q1711" i="1"/>
  <c r="T1711" i="1" s="1"/>
  <c r="Q1723" i="1"/>
  <c r="T1723" i="1" s="1"/>
  <c r="Q1724" i="1"/>
  <c r="T1724" i="1" s="1"/>
  <c r="Q1725" i="1"/>
  <c r="T1725" i="1" s="1"/>
  <c r="Q1726" i="1"/>
  <c r="T1726" i="1" s="1"/>
  <c r="Q1727" i="1"/>
  <c r="T1727" i="1" s="1"/>
  <c r="Q1728" i="1"/>
  <c r="T1728" i="1" s="1"/>
  <c r="Q1729" i="1"/>
  <c r="T1729" i="1" s="1"/>
  <c r="Q1730" i="1"/>
  <c r="T1730" i="1" s="1"/>
  <c r="Q1731" i="1"/>
  <c r="T1731" i="1" s="1"/>
  <c r="Q1732" i="1"/>
  <c r="T1732" i="1" s="1"/>
  <c r="Q1733" i="1"/>
  <c r="T1733" i="1" s="1"/>
  <c r="Q1734" i="1"/>
  <c r="T1734" i="1" s="1"/>
  <c r="Q1735" i="1"/>
  <c r="T1735" i="1" s="1"/>
  <c r="Q1736" i="1"/>
  <c r="T1736" i="1" s="1"/>
  <c r="Q1737" i="1"/>
  <c r="T1737" i="1" s="1"/>
  <c r="Q1738" i="1"/>
  <c r="T1738" i="1" s="1"/>
  <c r="Q1739" i="1"/>
  <c r="T1739" i="1" s="1"/>
  <c r="Q1740" i="1"/>
  <c r="T1740" i="1" s="1"/>
  <c r="Q1741" i="1"/>
  <c r="T1741" i="1" s="1"/>
  <c r="Q1742" i="1"/>
  <c r="T1742" i="1" s="1"/>
  <c r="Q1743" i="1"/>
  <c r="T1743" i="1" s="1"/>
  <c r="Q1744" i="1"/>
  <c r="T1744" i="1" s="1"/>
  <c r="Q1761" i="1"/>
  <c r="T1761" i="1" s="1"/>
  <c r="Q1760" i="1"/>
  <c r="T1760" i="1" s="1"/>
  <c r="Q1759" i="1"/>
  <c r="T1759" i="1" s="1"/>
  <c r="Q1762" i="1"/>
  <c r="T1762" i="1" s="1"/>
  <c r="Q1763" i="1"/>
  <c r="T1763" i="1" s="1"/>
  <c r="Q1748" i="1"/>
  <c r="T1748" i="1" s="1"/>
  <c r="Q1753" i="1"/>
  <c r="T1753" i="1" s="1"/>
  <c r="Q1769" i="1"/>
  <c r="T1769" i="1" s="1"/>
  <c r="Q1770" i="1"/>
  <c r="T1770" i="1" s="1"/>
  <c r="Q1745" i="1"/>
  <c r="T1745" i="1" s="1"/>
  <c r="Q1754" i="1"/>
  <c r="T1754" i="1" s="1"/>
  <c r="Q1771" i="1"/>
  <c r="T1771" i="1" s="1"/>
  <c r="Q1773" i="1"/>
  <c r="T1773" i="1" s="1"/>
  <c r="Q1750" i="1"/>
  <c r="T1750" i="1" s="1"/>
  <c r="Q1749" i="1"/>
  <c r="T1749" i="1" s="1"/>
  <c r="Q1755" i="1"/>
  <c r="T1755" i="1" s="1"/>
  <c r="Q1772" i="1"/>
  <c r="T1772" i="1" s="1"/>
  <c r="Q1747" i="1"/>
  <c r="T1747" i="1" s="1"/>
  <c r="Q1758" i="1"/>
  <c r="T1758" i="1" s="1"/>
  <c r="Q1752" i="1"/>
  <c r="T1752" i="1" s="1"/>
  <c r="Q1767" i="1"/>
  <c r="T1767" i="1" s="1"/>
  <c r="Q1751" i="1"/>
  <c r="T1751" i="1" s="1"/>
  <c r="Q1746" i="1"/>
  <c r="T1746" i="1" s="1"/>
  <c r="Q1757" i="1"/>
  <c r="T1757" i="1" s="1"/>
  <c r="Q1756" i="1"/>
  <c r="T1756" i="1" s="1"/>
  <c r="Q1783" i="1"/>
  <c r="T1783" i="1" s="1"/>
  <c r="Q1785" i="1"/>
  <c r="T1785" i="1" s="1"/>
  <c r="Q1784" i="1"/>
  <c r="T1784" i="1" s="1"/>
  <c r="Q1766" i="1"/>
  <c r="T1766" i="1" s="1"/>
  <c r="Q1768" i="1"/>
  <c r="T1768" i="1" s="1"/>
  <c r="Q1782" i="1"/>
  <c r="T1782" i="1" s="1"/>
  <c r="Q1765" i="1"/>
  <c r="T1765" i="1" s="1"/>
  <c r="Q1764" i="1"/>
  <c r="T1764" i="1" s="1"/>
  <c r="Q1774" i="1"/>
  <c r="T1774" i="1" s="1"/>
  <c r="Q1790" i="1"/>
  <c r="T1790" i="1" s="1"/>
  <c r="Q1792" i="1"/>
  <c r="T1792" i="1" s="1"/>
  <c r="Q1779" i="1"/>
  <c r="T1779" i="1" s="1"/>
  <c r="Q1777" i="1"/>
  <c r="T1777" i="1" s="1"/>
  <c r="Q1780" i="1"/>
  <c r="T1780" i="1" s="1"/>
  <c r="Q1791" i="1"/>
  <c r="T1791" i="1" s="1"/>
  <c r="Q1775" i="1"/>
  <c r="T1775" i="1" s="1"/>
  <c r="Q1776" i="1"/>
  <c r="T1776" i="1" s="1"/>
  <c r="Q1793" i="1"/>
  <c r="T1793" i="1" s="1"/>
  <c r="Q1796" i="1"/>
  <c r="T1796" i="1" s="1"/>
  <c r="Q1797" i="1"/>
  <c r="T1797" i="1" s="1"/>
  <c r="Q1781" i="1"/>
  <c r="T1781" i="1" s="1"/>
  <c r="Q1795" i="1"/>
  <c r="T1795" i="1" s="1"/>
  <c r="Q1778" i="1"/>
  <c r="T1778" i="1" s="1"/>
  <c r="Q1794" i="1"/>
  <c r="T1794" i="1" s="1"/>
  <c r="Q1807" i="1"/>
  <c r="T1807" i="1" s="1"/>
  <c r="Q1808" i="1"/>
  <c r="T1808" i="1" s="1"/>
  <c r="Q1786" i="1"/>
  <c r="T1786" i="1" s="1"/>
  <c r="Q1788" i="1"/>
  <c r="T1788" i="1" s="1"/>
  <c r="Q1809" i="1"/>
  <c r="T1809" i="1" s="1"/>
  <c r="Q1789" i="1"/>
  <c r="T1789" i="1" s="1"/>
  <c r="Q1806" i="1"/>
  <c r="T1806" i="1" s="1"/>
  <c r="Q1787" i="1"/>
  <c r="T1787" i="1" s="1"/>
  <c r="Q1798" i="1"/>
  <c r="T1798" i="1" s="1"/>
  <c r="Q1801" i="1"/>
  <c r="T1801" i="1" s="1"/>
  <c r="Q1810" i="1"/>
  <c r="T1810" i="1" s="1"/>
  <c r="Q1802" i="1"/>
  <c r="T1802" i="1" s="1"/>
  <c r="Q1803" i="1"/>
  <c r="T1803" i="1" s="1"/>
  <c r="Q1811" i="1"/>
  <c r="T1811" i="1" s="1"/>
  <c r="Q1812" i="1"/>
  <c r="T1812" i="1" s="1"/>
  <c r="Q1816" i="1"/>
  <c r="T1816" i="1" s="1"/>
  <c r="Q1817" i="1"/>
  <c r="T1817" i="1" s="1"/>
  <c r="Q1799" i="1"/>
  <c r="T1799" i="1" s="1"/>
  <c r="Q1804" i="1"/>
  <c r="T1804" i="1" s="1"/>
  <c r="Q1805" i="1"/>
  <c r="T1805" i="1" s="1"/>
  <c r="Q1813" i="1"/>
  <c r="T1813" i="1" s="1"/>
  <c r="Q1814" i="1"/>
  <c r="T1814" i="1" s="1"/>
  <c r="Q1815" i="1"/>
  <c r="T1815" i="1" s="1"/>
  <c r="Q1800" i="1"/>
  <c r="T1800" i="1" s="1"/>
  <c r="Q1818" i="1"/>
  <c r="T1818" i="1" s="1"/>
  <c r="Q1819" i="1"/>
  <c r="T1819" i="1" s="1"/>
  <c r="Q1830" i="1"/>
  <c r="T1830" i="1" s="1"/>
  <c r="Q1832" i="1"/>
  <c r="T1832" i="1" s="1"/>
  <c r="Q1820" i="1"/>
  <c r="T1820" i="1" s="1"/>
  <c r="Q1824" i="1"/>
  <c r="T1824" i="1" s="1"/>
  <c r="Q1833" i="1"/>
  <c r="T1833" i="1" s="1"/>
  <c r="Q1839" i="1"/>
  <c r="T1839" i="1" s="1"/>
  <c r="Q1821" i="1"/>
  <c r="T1821" i="1" s="1"/>
  <c r="Q1822" i="1"/>
  <c r="T1822" i="1" s="1"/>
  <c r="Q1834" i="1"/>
  <c r="T1834" i="1" s="1"/>
  <c r="Q1837" i="1"/>
  <c r="T1837" i="1" s="1"/>
  <c r="Q1840" i="1"/>
  <c r="T1840" i="1" s="1"/>
  <c r="Q1846" i="1"/>
  <c r="T1846" i="1" s="1"/>
  <c r="Q1841" i="1"/>
  <c r="T1841" i="1" s="1"/>
  <c r="Q1835" i="1"/>
  <c r="T1835" i="1" s="1"/>
  <c r="Q1842" i="1"/>
  <c r="T1842" i="1" s="1"/>
  <c r="Q1838" i="1"/>
  <c r="T1838" i="1" s="1"/>
  <c r="Q1829" i="1"/>
  <c r="T1829" i="1" s="1"/>
  <c r="Q1823" i="1"/>
  <c r="T1823" i="1" s="1"/>
  <c r="Q1851" i="1"/>
  <c r="T1851" i="1" s="1"/>
  <c r="Q1849" i="1"/>
  <c r="T1849" i="1" s="1"/>
  <c r="Q1828" i="1"/>
  <c r="T1828" i="1" s="1"/>
  <c r="Q1826" i="1"/>
  <c r="T1826" i="1" s="1"/>
  <c r="Q1825" i="1"/>
  <c r="T1825" i="1" s="1"/>
  <c r="Q1827" i="1"/>
  <c r="T1827" i="1" s="1"/>
  <c r="Q1836" i="1"/>
  <c r="T1836" i="1" s="1"/>
  <c r="Q1850" i="1"/>
  <c r="T1850" i="1" s="1"/>
  <c r="Q1852" i="1"/>
  <c r="T1852" i="1" s="1"/>
  <c r="Q1831" i="1"/>
  <c r="T1831" i="1" s="1"/>
  <c r="Q1853" i="1"/>
  <c r="T1853" i="1" s="1"/>
  <c r="Q1843" i="1"/>
  <c r="T1843" i="1" s="1"/>
  <c r="Q1847" i="1"/>
  <c r="T1847" i="1" s="1"/>
  <c r="Q1848" i="1"/>
  <c r="T1848" i="1" s="1"/>
  <c r="Q1844" i="1"/>
  <c r="T1844" i="1" s="1"/>
  <c r="Q1845" i="1"/>
  <c r="T1845" i="1" s="1"/>
  <c r="Q1858" i="1"/>
  <c r="T1858" i="1" s="1"/>
  <c r="Q1859" i="1"/>
  <c r="T1859" i="1" s="1"/>
  <c r="Q1868" i="1"/>
  <c r="T1868" i="1" s="1"/>
  <c r="Q1854" i="1"/>
  <c r="T1854" i="1" s="1"/>
  <c r="Q1860" i="1"/>
  <c r="T1860" i="1" s="1"/>
  <c r="Q1861" i="1"/>
  <c r="T1861" i="1" s="1"/>
  <c r="Q1865" i="1"/>
  <c r="T1865" i="1" s="1"/>
  <c r="Q1866" i="1"/>
  <c r="T1866" i="1" s="1"/>
  <c r="Q1869" i="1"/>
  <c r="T1869" i="1" s="1"/>
  <c r="Q1870" i="1"/>
  <c r="T1870" i="1" s="1"/>
  <c r="Q1855" i="1"/>
  <c r="T1855" i="1" s="1"/>
  <c r="Q1862" i="1"/>
  <c r="T1862" i="1" s="1"/>
  <c r="Q1863" i="1"/>
  <c r="T1863" i="1" s="1"/>
  <c r="Q1867" i="1"/>
  <c r="T1867" i="1" s="1"/>
  <c r="Q1871" i="1"/>
  <c r="T1871" i="1" s="1"/>
  <c r="Q1856" i="1"/>
  <c r="T1856" i="1" s="1"/>
  <c r="Q1857" i="1"/>
  <c r="T1857" i="1" s="1"/>
  <c r="Q1885" i="1"/>
  <c r="T1885" i="1" s="1"/>
  <c r="Q1864" i="1"/>
  <c r="T1864" i="1" s="1"/>
  <c r="Q1890" i="1"/>
  <c r="T1890" i="1" s="1"/>
  <c r="Q1888" i="1"/>
  <c r="T1888" i="1" s="1"/>
  <c r="Q1887" i="1"/>
  <c r="T1887" i="1" s="1"/>
  <c r="Q1889" i="1"/>
  <c r="T1889" i="1" s="1"/>
  <c r="Q1886" i="1"/>
  <c r="T1886" i="1" s="1"/>
  <c r="Q1882" i="1"/>
  <c r="T1882" i="1" s="1"/>
  <c r="Q1891" i="1"/>
  <c r="T1891" i="1" s="1"/>
  <c r="Q1872" i="1"/>
  <c r="T1872" i="1" s="1"/>
  <c r="Q1873" i="1"/>
  <c r="T1873" i="1" s="1"/>
  <c r="Q1874" i="1"/>
  <c r="T1874" i="1" s="1"/>
  <c r="Q1879" i="1"/>
  <c r="T1879" i="1" s="1"/>
  <c r="Q1883" i="1"/>
  <c r="T1883" i="1" s="1"/>
  <c r="Q1880" i="1"/>
  <c r="T1880" i="1" s="1"/>
  <c r="Q1875" i="1"/>
  <c r="T1875" i="1" s="1"/>
  <c r="Q1908" i="1"/>
  <c r="T1908" i="1" s="1"/>
  <c r="Q1909" i="1"/>
  <c r="T1909" i="1" s="1"/>
  <c r="Q1876" i="1"/>
  <c r="T1876" i="1" s="1"/>
  <c r="Q1884" i="1"/>
  <c r="T1884" i="1" s="1"/>
  <c r="Q1881" i="1"/>
  <c r="T1881" i="1" s="1"/>
  <c r="Q1894" i="1"/>
  <c r="T1894" i="1" s="1"/>
  <c r="Q1910" i="1"/>
  <c r="T1910" i="1" s="1"/>
  <c r="Q1877" i="1"/>
  <c r="T1877" i="1" s="1"/>
  <c r="Q1893" i="1"/>
  <c r="T1893" i="1" s="1"/>
  <c r="Q1911" i="1"/>
  <c r="T1911" i="1" s="1"/>
  <c r="Q1878" i="1"/>
  <c r="T1878" i="1" s="1"/>
  <c r="Q1912" i="1"/>
  <c r="T1912" i="1" s="1"/>
  <c r="Q1892" i="1"/>
  <c r="T1892" i="1" s="1"/>
  <c r="Q1895" i="1"/>
  <c r="T1895" i="1" s="1"/>
  <c r="Q1901" i="1"/>
  <c r="T1901" i="1" s="1"/>
  <c r="Q1896" i="1"/>
  <c r="T1896" i="1" s="1"/>
  <c r="Q1904" i="1"/>
  <c r="T1904" i="1" s="1"/>
  <c r="Q1897" i="1"/>
  <c r="T1897" i="1" s="1"/>
  <c r="Q1898" i="1"/>
  <c r="T1898" i="1" s="1"/>
  <c r="Q1902" i="1"/>
  <c r="T1902" i="1" s="1"/>
  <c r="Q1917" i="1"/>
  <c r="T1917" i="1" s="1"/>
  <c r="Q1918" i="1"/>
  <c r="T1918" i="1" s="1"/>
  <c r="Q1903" i="1"/>
  <c r="T1903" i="1" s="1"/>
  <c r="Q1913" i="1"/>
  <c r="T1913" i="1" s="1"/>
  <c r="Q1915" i="1"/>
  <c r="T1915" i="1" s="1"/>
  <c r="Q1914" i="1"/>
  <c r="T1914" i="1" s="1"/>
  <c r="Q1905" i="1"/>
  <c r="T1905" i="1" s="1"/>
  <c r="Q1916" i="1"/>
  <c r="T1916" i="1" s="1"/>
  <c r="Q1907" i="1"/>
  <c r="T1907" i="1" s="1"/>
  <c r="Q1932" i="1"/>
  <c r="T1932" i="1" s="1"/>
  <c r="Q1929" i="1"/>
  <c r="T1929" i="1" s="1"/>
  <c r="Q1930" i="1"/>
  <c r="T1930" i="1" s="1"/>
  <c r="Q1899" i="1"/>
  <c r="T1899" i="1" s="1"/>
  <c r="Q1919" i="1"/>
  <c r="T1919" i="1" s="1"/>
  <c r="Q1920" i="1"/>
  <c r="T1920" i="1" s="1"/>
  <c r="Q1900" i="1"/>
  <c r="T1900" i="1" s="1"/>
  <c r="Q1906" i="1"/>
  <c r="T1906" i="1" s="1"/>
  <c r="Q1922" i="1"/>
  <c r="T1922" i="1" s="1"/>
  <c r="Q1925" i="1"/>
  <c r="T1925" i="1" s="1"/>
  <c r="Q1931" i="1"/>
  <c r="T1931" i="1" s="1"/>
  <c r="Q1921" i="1"/>
  <c r="T1921" i="1" s="1"/>
  <c r="Q1926" i="1"/>
  <c r="T1926" i="1" s="1"/>
  <c r="Q1927" i="1"/>
  <c r="T1927" i="1" s="1"/>
  <c r="Q1937" i="1"/>
  <c r="T1937" i="1" s="1"/>
  <c r="Q1936" i="1"/>
  <c r="T1936" i="1" s="1"/>
  <c r="Q1947" i="1"/>
  <c r="T1947" i="1" s="1"/>
  <c r="Q1933" i="1"/>
  <c r="T1933" i="1" s="1"/>
  <c r="Q1928" i="1"/>
  <c r="T1928" i="1" s="1"/>
  <c r="Q1923" i="1"/>
  <c r="T1923" i="1" s="1"/>
  <c r="Q1946" i="1"/>
  <c r="T1946" i="1" s="1"/>
  <c r="Q1934" i="1"/>
  <c r="T1934" i="1" s="1"/>
  <c r="Q1948" i="1"/>
  <c r="T1948" i="1" s="1"/>
  <c r="Q1924" i="1"/>
  <c r="T1924" i="1" s="1"/>
  <c r="Q1938" i="1"/>
  <c r="T1938" i="1" s="1"/>
  <c r="Q1939" i="1"/>
  <c r="T1939" i="1" s="1"/>
  <c r="Q1941" i="1"/>
  <c r="T1941" i="1" s="1"/>
  <c r="Q1940" i="1"/>
  <c r="T1940" i="1" s="1"/>
  <c r="Q1949" i="1"/>
  <c r="T1949" i="1" s="1"/>
  <c r="Q1958" i="1"/>
  <c r="T1958" i="1" s="1"/>
  <c r="Q1960" i="1"/>
  <c r="T1960" i="1" s="1"/>
  <c r="Q1959" i="1"/>
  <c r="T1959" i="1" s="1"/>
  <c r="Q1943" i="1"/>
  <c r="T1943" i="1" s="1"/>
  <c r="Q1954" i="1"/>
  <c r="T1954" i="1" s="1"/>
  <c r="Q1935" i="1"/>
  <c r="T1935" i="1" s="1"/>
  <c r="Q1955" i="1"/>
  <c r="T1955" i="1" s="1"/>
  <c r="Q1961" i="1"/>
  <c r="T1961" i="1" s="1"/>
  <c r="Q1962" i="1"/>
  <c r="T1962" i="1" s="1"/>
  <c r="Q1964" i="1"/>
  <c r="T1964" i="1" s="1"/>
  <c r="Q1956" i="1"/>
  <c r="T1956" i="1" s="1"/>
  <c r="Q1953" i="1"/>
  <c r="T1953" i="1" s="1"/>
  <c r="Q1945" i="1"/>
  <c r="T1945" i="1" s="1"/>
  <c r="Q1942" i="1"/>
  <c r="T1942" i="1" s="1"/>
  <c r="Q1963" i="1"/>
  <c r="T1963" i="1" s="1"/>
  <c r="Q1951" i="1"/>
  <c r="T1951" i="1" s="1"/>
  <c r="Q1952" i="1"/>
  <c r="T1952" i="1" s="1"/>
  <c r="Q1957" i="1"/>
  <c r="T1957" i="1" s="1"/>
  <c r="Q1950" i="1"/>
  <c r="T1950" i="1" s="1"/>
  <c r="Q1944" i="1"/>
  <c r="T1944" i="1" s="1"/>
  <c r="Q1965" i="1"/>
  <c r="T1965" i="1" s="1"/>
  <c r="Q1966" i="1"/>
  <c r="T1966" i="1" s="1"/>
  <c r="Q1967" i="1"/>
  <c r="T1967" i="1" s="1"/>
  <c r="Q1968" i="1"/>
  <c r="T1968" i="1" s="1"/>
  <c r="Q1969" i="1"/>
  <c r="T1969" i="1" s="1"/>
  <c r="Q1970" i="1"/>
  <c r="T1970" i="1" s="1"/>
  <c r="Q1971" i="1"/>
  <c r="T1971" i="1" s="1"/>
  <c r="Q1972" i="1"/>
  <c r="T1972" i="1" s="1"/>
  <c r="Q1973" i="1"/>
  <c r="T1973" i="1" s="1"/>
  <c r="Q1974" i="1"/>
  <c r="T1974" i="1" s="1"/>
  <c r="Q1975" i="1"/>
  <c r="T1975" i="1" s="1"/>
  <c r="Q1976" i="1"/>
  <c r="T1976" i="1" s="1"/>
  <c r="Q1977" i="1"/>
  <c r="T1977" i="1" s="1"/>
  <c r="Q1978" i="1"/>
  <c r="T1978" i="1" s="1"/>
  <c r="Q1979" i="1"/>
  <c r="T1979" i="1" s="1"/>
  <c r="Q1980" i="1"/>
  <c r="T1980" i="1" s="1"/>
  <c r="Q1981" i="1"/>
  <c r="T1981" i="1" s="1"/>
  <c r="Q1982" i="1"/>
  <c r="T1982" i="1" s="1"/>
  <c r="Q1983" i="1"/>
  <c r="T1983" i="1" s="1"/>
  <c r="Q1984" i="1"/>
  <c r="T1984" i="1" s="1"/>
  <c r="Q1985" i="1"/>
  <c r="T1985" i="1" s="1"/>
  <c r="Q1986" i="1"/>
  <c r="T1986" i="1" s="1"/>
  <c r="Q1987" i="1"/>
  <c r="T1987" i="1" s="1"/>
  <c r="Q1988" i="1"/>
  <c r="T1988" i="1" s="1"/>
  <c r="Q1989" i="1"/>
  <c r="T1989" i="1" s="1"/>
  <c r="Q1990" i="1"/>
  <c r="T1990" i="1" s="1"/>
  <c r="Q1991" i="1"/>
  <c r="T1991" i="1" s="1"/>
  <c r="Q1992" i="1"/>
  <c r="T1992" i="1" s="1"/>
  <c r="Q1998" i="1"/>
  <c r="T1998" i="1" s="1"/>
  <c r="Q2002" i="1"/>
  <c r="T2002" i="1" s="1"/>
  <c r="Q1997" i="1"/>
  <c r="T1997" i="1" s="1"/>
  <c r="Q1993" i="1"/>
  <c r="T1993" i="1" s="1"/>
  <c r="Q2000" i="1"/>
  <c r="T2000" i="1" s="1"/>
  <c r="Q1994" i="1"/>
  <c r="T1994" i="1" s="1"/>
  <c r="Q1995" i="1"/>
  <c r="T1995" i="1" s="1"/>
  <c r="Q1996" i="1"/>
  <c r="T1996" i="1" s="1"/>
  <c r="Q1999" i="1"/>
  <c r="T1999" i="1" s="1"/>
  <c r="Q2001" i="1"/>
  <c r="T2001" i="1" s="1"/>
  <c r="Q2003" i="1"/>
  <c r="T2003" i="1" s="1"/>
  <c r="Q2004" i="1"/>
  <c r="T2004" i="1" s="1"/>
  <c r="Q2005" i="1"/>
  <c r="T2005" i="1" s="1"/>
  <c r="Q2006" i="1"/>
  <c r="T2006" i="1" s="1"/>
  <c r="Q2007" i="1"/>
  <c r="T2007" i="1" s="1"/>
  <c r="Q2008" i="1"/>
  <c r="T2008" i="1" s="1"/>
  <c r="Q2009" i="1"/>
  <c r="T2009" i="1" s="1"/>
  <c r="Q2010" i="1"/>
  <c r="T2010" i="1" s="1"/>
  <c r="Q2011" i="1"/>
  <c r="T2011" i="1" s="1"/>
  <c r="Q2012" i="1"/>
  <c r="T2012" i="1" s="1"/>
  <c r="Q2013" i="1"/>
  <c r="T2013" i="1" s="1"/>
  <c r="Q2014" i="1"/>
  <c r="T2014" i="1" s="1"/>
  <c r="Q2015" i="1"/>
  <c r="T2015" i="1" s="1"/>
  <c r="Q2016" i="1"/>
  <c r="T2016" i="1" s="1"/>
  <c r="Q2017" i="1"/>
  <c r="T2017" i="1" s="1"/>
  <c r="Q2018" i="1"/>
  <c r="T2018" i="1" s="1"/>
  <c r="Q2019" i="1"/>
  <c r="T2019" i="1" s="1"/>
  <c r="Q2020" i="1"/>
  <c r="T2020" i="1" s="1"/>
  <c r="Q2021" i="1"/>
  <c r="T2021" i="1" s="1"/>
  <c r="Q2022" i="1"/>
  <c r="T2022" i="1" s="1"/>
  <c r="Q2023" i="1"/>
  <c r="T2023" i="1" s="1"/>
  <c r="Q2024" i="1"/>
  <c r="T2024" i="1" s="1"/>
  <c r="Q2025" i="1"/>
  <c r="T2025" i="1" s="1"/>
  <c r="Q2026" i="1"/>
  <c r="T2026" i="1" s="1"/>
  <c r="Q2027" i="1"/>
  <c r="T2027" i="1" s="1"/>
  <c r="Q2028" i="1"/>
  <c r="T2028" i="1" s="1"/>
  <c r="Q2029" i="1"/>
  <c r="T2029" i="1" s="1"/>
  <c r="Q2030" i="1"/>
  <c r="T2030" i="1" s="1"/>
  <c r="Q2031" i="1"/>
  <c r="T2031" i="1" s="1"/>
  <c r="Q2032" i="1"/>
  <c r="T2032" i="1" s="1"/>
  <c r="Q2033" i="1"/>
  <c r="T2033" i="1" s="1"/>
  <c r="Q2034" i="1"/>
  <c r="T2034" i="1" s="1"/>
  <c r="Q2035" i="1"/>
  <c r="T2035" i="1" s="1"/>
  <c r="Q2036" i="1"/>
  <c r="T2036" i="1" s="1"/>
  <c r="Q2037" i="1"/>
  <c r="T2037" i="1" s="1"/>
  <c r="Q2038" i="1"/>
  <c r="T2038" i="1" s="1"/>
  <c r="Q2039" i="1"/>
  <c r="T2039" i="1" s="1"/>
  <c r="Q2040" i="1"/>
  <c r="T2040" i="1" s="1"/>
  <c r="Q2041" i="1"/>
  <c r="T2041" i="1" s="1"/>
  <c r="Q2042" i="1"/>
  <c r="T2042" i="1" s="1"/>
  <c r="Q2043" i="1"/>
  <c r="T2043" i="1" s="1"/>
  <c r="Q2044" i="1"/>
  <c r="T2044" i="1" s="1"/>
  <c r="Q2045" i="1"/>
  <c r="T2045" i="1" s="1"/>
  <c r="Q2046" i="1"/>
  <c r="T2046" i="1" s="1"/>
  <c r="Q2047" i="1"/>
  <c r="T2047" i="1" s="1"/>
  <c r="Q2048" i="1"/>
  <c r="T2048" i="1" s="1"/>
  <c r="Q2049" i="1"/>
  <c r="T2049" i="1" s="1"/>
  <c r="Q2050" i="1"/>
  <c r="T2050" i="1" s="1"/>
  <c r="Q2051" i="1"/>
  <c r="T2051" i="1" s="1"/>
  <c r="Q2052" i="1"/>
  <c r="T2052" i="1" s="1"/>
  <c r="Q2053" i="1"/>
  <c r="T2053" i="1" s="1"/>
  <c r="Q2054" i="1"/>
  <c r="T2054" i="1" s="1"/>
  <c r="Q2055" i="1"/>
  <c r="T2055" i="1" s="1"/>
  <c r="Q2056" i="1"/>
  <c r="T2056" i="1" s="1"/>
  <c r="Q2057" i="1"/>
  <c r="T2057" i="1" s="1"/>
  <c r="Q2058" i="1"/>
  <c r="T2058" i="1" s="1"/>
  <c r="Q2059" i="1"/>
  <c r="T2059" i="1" s="1"/>
  <c r="Q2060" i="1"/>
  <c r="T2060" i="1" s="1"/>
  <c r="Q2061" i="1"/>
  <c r="T2061" i="1" s="1"/>
  <c r="Q2062" i="1"/>
  <c r="T2062" i="1" s="1"/>
  <c r="Q2063" i="1"/>
  <c r="T2063" i="1" s="1"/>
  <c r="Q2064" i="1"/>
  <c r="T2064" i="1" s="1"/>
  <c r="Q2065" i="1"/>
  <c r="T2065" i="1" s="1"/>
  <c r="Q2066" i="1"/>
  <c r="T2066" i="1" s="1"/>
  <c r="Q2067" i="1"/>
  <c r="T2067" i="1" s="1"/>
  <c r="Q2068" i="1"/>
  <c r="T2068" i="1" s="1"/>
  <c r="Q2069" i="1"/>
  <c r="T2069" i="1" s="1"/>
  <c r="Q2070" i="1"/>
  <c r="T2070" i="1" s="1"/>
  <c r="Q2071" i="1"/>
  <c r="T2071" i="1" s="1"/>
  <c r="Q2072" i="1"/>
  <c r="T2072" i="1" s="1"/>
  <c r="Q2073" i="1"/>
  <c r="T2073" i="1" s="1"/>
  <c r="Q2074" i="1"/>
  <c r="T2074" i="1" s="1"/>
  <c r="Q2075" i="1"/>
  <c r="T2075" i="1" s="1"/>
  <c r="Q2076" i="1"/>
  <c r="T2076" i="1" s="1"/>
  <c r="Q2077" i="1"/>
  <c r="T2077" i="1" s="1"/>
  <c r="Q2078" i="1"/>
  <c r="T2078" i="1" s="1"/>
  <c r="Q2079" i="1"/>
  <c r="T2079" i="1" s="1"/>
  <c r="Q2080" i="1"/>
  <c r="T2080" i="1" s="1"/>
  <c r="Q2081" i="1"/>
  <c r="T2081" i="1" s="1"/>
  <c r="Q2082" i="1"/>
  <c r="T2082" i="1" s="1"/>
  <c r="Q2083" i="1"/>
  <c r="T2083" i="1" s="1"/>
  <c r="Q2084" i="1"/>
  <c r="T2084" i="1" s="1"/>
  <c r="Q2085" i="1"/>
  <c r="T2085" i="1" s="1"/>
  <c r="Q2086" i="1"/>
  <c r="T2086" i="1" s="1"/>
  <c r="Q2087" i="1"/>
  <c r="T2087" i="1" s="1"/>
  <c r="Q2088" i="1"/>
  <c r="T2088" i="1" s="1"/>
  <c r="Q2089" i="1"/>
  <c r="T2089" i="1" s="1"/>
  <c r="Q2090" i="1"/>
  <c r="T2090" i="1" s="1"/>
  <c r="Q2091" i="1"/>
  <c r="T2091" i="1" s="1"/>
  <c r="Q2092" i="1"/>
  <c r="T2092" i="1" s="1"/>
  <c r="Q2093" i="1"/>
  <c r="T2093" i="1" s="1"/>
  <c r="Q2094" i="1"/>
  <c r="T2094" i="1" s="1"/>
  <c r="Q2095" i="1"/>
  <c r="T2095" i="1" s="1"/>
  <c r="Q2096" i="1"/>
  <c r="T2096" i="1" s="1"/>
  <c r="Q2097" i="1"/>
  <c r="T2097" i="1" s="1"/>
  <c r="Q2098" i="1"/>
  <c r="T2098" i="1" s="1"/>
  <c r="Q2099" i="1"/>
  <c r="T2099" i="1" s="1"/>
  <c r="Q2100" i="1"/>
  <c r="T2100" i="1" s="1"/>
  <c r="Q2101" i="1"/>
  <c r="T2101" i="1" s="1"/>
  <c r="Q2102" i="1"/>
  <c r="T2102" i="1" s="1"/>
  <c r="Q2103" i="1"/>
  <c r="T2103" i="1" s="1"/>
  <c r="Q2104" i="1"/>
  <c r="T2104" i="1" s="1"/>
  <c r="Q2105" i="1"/>
  <c r="T2105" i="1" s="1"/>
  <c r="Q2106" i="1"/>
  <c r="T2106" i="1" s="1"/>
  <c r="Q2107" i="1"/>
  <c r="T2107" i="1" s="1"/>
  <c r="Q2108" i="1"/>
  <c r="T2108" i="1" s="1"/>
  <c r="Q2109" i="1"/>
  <c r="T2109" i="1" s="1"/>
  <c r="Q2110" i="1"/>
  <c r="T2110" i="1" s="1"/>
  <c r="Q2111" i="1"/>
  <c r="T2111" i="1" s="1"/>
  <c r="Q2112" i="1"/>
  <c r="T2112" i="1" s="1"/>
  <c r="Q2113" i="1"/>
  <c r="T2113" i="1" s="1"/>
  <c r="Q2114" i="1"/>
  <c r="T2114" i="1" s="1"/>
  <c r="Q2115" i="1"/>
  <c r="T2115" i="1" s="1"/>
  <c r="Q2116" i="1"/>
  <c r="T2116" i="1" s="1"/>
  <c r="Q2117" i="1"/>
  <c r="T2117" i="1" s="1"/>
  <c r="Q2118" i="1"/>
  <c r="T2118" i="1" s="1"/>
  <c r="Q2119" i="1"/>
  <c r="T2119" i="1" s="1"/>
  <c r="Q2120" i="1"/>
  <c r="T2120" i="1" s="1"/>
  <c r="Q2121" i="1"/>
  <c r="T2121" i="1" s="1"/>
  <c r="Q2122" i="1"/>
  <c r="T2122" i="1" s="1"/>
  <c r="Q2123" i="1"/>
  <c r="T2123" i="1" s="1"/>
  <c r="Q2124" i="1"/>
  <c r="T2124" i="1" s="1"/>
  <c r="Q2125" i="1"/>
  <c r="T2125" i="1" s="1"/>
  <c r="Q2126" i="1"/>
  <c r="T2126" i="1" s="1"/>
  <c r="Q2127" i="1"/>
  <c r="T2127" i="1" s="1"/>
  <c r="Q2128" i="1"/>
  <c r="T2128" i="1" s="1"/>
  <c r="Q2129" i="1"/>
  <c r="T2129" i="1" s="1"/>
  <c r="Q2130" i="1"/>
  <c r="T2130" i="1" s="1"/>
  <c r="Q2131" i="1"/>
  <c r="T2131" i="1" s="1"/>
  <c r="Q2132" i="1"/>
  <c r="T2132" i="1" s="1"/>
  <c r="Q2133" i="1"/>
  <c r="T2133" i="1" s="1"/>
  <c r="Q2134" i="1"/>
  <c r="T2134" i="1" s="1"/>
  <c r="Q2135" i="1"/>
  <c r="T2135" i="1" s="1"/>
  <c r="Q2136" i="1"/>
  <c r="T2136" i="1" s="1"/>
  <c r="Q2137" i="1"/>
  <c r="T2137" i="1" s="1"/>
  <c r="Q2138" i="1"/>
  <c r="T2138" i="1" s="1"/>
  <c r="Q2139" i="1"/>
  <c r="T2139" i="1" s="1"/>
  <c r="Q2140" i="1"/>
  <c r="T2140" i="1" s="1"/>
  <c r="Q2141" i="1"/>
  <c r="T2141" i="1" s="1"/>
  <c r="Q2142" i="1"/>
  <c r="T2142" i="1" s="1"/>
  <c r="Q2143" i="1"/>
  <c r="T2143" i="1" s="1"/>
  <c r="Q2144" i="1"/>
  <c r="T2144" i="1" s="1"/>
  <c r="Q2145" i="1"/>
  <c r="T2145" i="1" s="1"/>
  <c r="Q2146" i="1"/>
  <c r="T2146" i="1" s="1"/>
  <c r="Q2147" i="1"/>
  <c r="T2147" i="1" s="1"/>
  <c r="Q2148" i="1"/>
  <c r="T2148" i="1" s="1"/>
  <c r="Q2149" i="1"/>
  <c r="T2149" i="1" s="1"/>
  <c r="Q2150" i="1"/>
  <c r="T2150" i="1" s="1"/>
  <c r="Q2151" i="1"/>
  <c r="T2151" i="1" s="1"/>
  <c r="Q2152" i="1"/>
  <c r="T2152" i="1" s="1"/>
  <c r="Q2153" i="1"/>
  <c r="T2153" i="1" s="1"/>
  <c r="Q2154" i="1"/>
  <c r="T2154" i="1" s="1"/>
  <c r="Q2155" i="1"/>
  <c r="T2155" i="1" s="1"/>
  <c r="Q2156" i="1"/>
  <c r="T2156" i="1" s="1"/>
  <c r="Q2157" i="1"/>
  <c r="T2157" i="1" s="1"/>
  <c r="Q2158" i="1"/>
  <c r="T2158" i="1" s="1"/>
  <c r="Q2159" i="1"/>
  <c r="T2159" i="1" s="1"/>
  <c r="Q2160" i="1"/>
  <c r="T2160" i="1" s="1"/>
  <c r="Q2161" i="1"/>
  <c r="T2161" i="1" s="1"/>
  <c r="Q2162" i="1"/>
  <c r="T2162" i="1" s="1"/>
  <c r="Q2163" i="1"/>
  <c r="T2163" i="1" s="1"/>
  <c r="Q2164" i="1"/>
  <c r="T2164" i="1" s="1"/>
  <c r="Q2165" i="1"/>
  <c r="T2165" i="1" s="1"/>
  <c r="Q2166" i="1"/>
  <c r="T2166" i="1" s="1"/>
  <c r="Q2167" i="1"/>
  <c r="T2167" i="1" s="1"/>
  <c r="Q2168" i="1"/>
  <c r="T2168" i="1" s="1"/>
  <c r="Q2169" i="1"/>
  <c r="T2169" i="1" s="1"/>
  <c r="Q2170" i="1"/>
  <c r="T2170" i="1" s="1"/>
  <c r="Q2171" i="1"/>
  <c r="T2171" i="1" s="1"/>
  <c r="Q2172" i="1"/>
  <c r="T2172" i="1" s="1"/>
  <c r="Q2173" i="1"/>
  <c r="T2173" i="1" s="1"/>
  <c r="Q2174" i="1"/>
  <c r="T2174" i="1" s="1"/>
  <c r="Q2175" i="1"/>
  <c r="T2175" i="1" s="1"/>
  <c r="Q2176" i="1"/>
  <c r="T2176" i="1" s="1"/>
  <c r="Q2177" i="1"/>
  <c r="T2177" i="1" s="1"/>
  <c r="Q2178" i="1"/>
  <c r="T2178" i="1" s="1"/>
  <c r="Q2179" i="1"/>
  <c r="T2179" i="1" s="1"/>
  <c r="Q2180" i="1"/>
  <c r="T2180" i="1" s="1"/>
  <c r="Q2181" i="1"/>
  <c r="T2181" i="1" s="1"/>
  <c r="Q2182" i="1"/>
  <c r="T2182" i="1" s="1"/>
  <c r="Q2183" i="1"/>
  <c r="T2183" i="1" s="1"/>
  <c r="Q2184" i="1"/>
  <c r="T2184" i="1" s="1"/>
  <c r="Q2185" i="1"/>
  <c r="T2185" i="1" s="1"/>
  <c r="Q2186" i="1"/>
  <c r="T2186" i="1" s="1"/>
  <c r="Q2187" i="1"/>
  <c r="T2187" i="1" s="1"/>
  <c r="Q2188" i="1"/>
  <c r="T2188" i="1" s="1"/>
  <c r="Q2189" i="1"/>
  <c r="T2189" i="1" s="1"/>
  <c r="Q2190" i="1"/>
  <c r="T2190" i="1" s="1"/>
  <c r="Q2191" i="1"/>
  <c r="T2191" i="1" s="1"/>
  <c r="Q2192" i="1"/>
  <c r="T2192" i="1" s="1"/>
  <c r="Q2193" i="1"/>
  <c r="T2193" i="1" s="1"/>
  <c r="Q2194" i="1"/>
  <c r="T2194" i="1" s="1"/>
  <c r="Q2195" i="1"/>
  <c r="T2195" i="1" s="1"/>
  <c r="Q2196" i="1"/>
  <c r="T2196" i="1" s="1"/>
  <c r="Q2197" i="1"/>
  <c r="T2197" i="1" s="1"/>
  <c r="Q2198" i="1"/>
  <c r="T2198" i="1" s="1"/>
  <c r="Q2199" i="1"/>
  <c r="T2199" i="1" s="1"/>
  <c r="Q2200" i="1"/>
  <c r="T2200" i="1" s="1"/>
  <c r="Q2201" i="1"/>
  <c r="T2201" i="1" s="1"/>
  <c r="Q2202" i="1"/>
  <c r="T2202" i="1" s="1"/>
  <c r="Q2203" i="1"/>
  <c r="T2203" i="1" s="1"/>
  <c r="Q2204" i="1"/>
  <c r="T2204" i="1" s="1"/>
  <c r="Q2205" i="1"/>
  <c r="T2205" i="1" s="1"/>
  <c r="Q2206" i="1"/>
  <c r="T2206" i="1" s="1"/>
  <c r="Q2207" i="1"/>
  <c r="T2207" i="1" s="1"/>
  <c r="Q2208" i="1"/>
  <c r="T2208" i="1" s="1"/>
  <c r="Q2209" i="1"/>
  <c r="T2209" i="1" s="1"/>
  <c r="Q2210" i="1"/>
  <c r="T2210" i="1" s="1"/>
  <c r="Q2211" i="1"/>
  <c r="T2211" i="1" s="1"/>
  <c r="Q2212" i="1"/>
  <c r="T2212" i="1" s="1"/>
  <c r="Q2213" i="1"/>
  <c r="T2213" i="1" s="1"/>
  <c r="Q2214" i="1"/>
  <c r="T2214" i="1" s="1"/>
  <c r="Q2215" i="1"/>
  <c r="T2215" i="1" s="1"/>
  <c r="Q2216" i="1"/>
  <c r="T2216" i="1" s="1"/>
  <c r="Q2217" i="1"/>
  <c r="T2217" i="1" s="1"/>
  <c r="Q2218" i="1"/>
  <c r="T2218" i="1" s="1"/>
  <c r="Q2219" i="1"/>
  <c r="T2219" i="1" s="1"/>
  <c r="Q2220" i="1"/>
  <c r="T2220" i="1" s="1"/>
  <c r="Q2221" i="1"/>
  <c r="T2221" i="1" s="1"/>
  <c r="Q2222" i="1"/>
  <c r="T2222" i="1" s="1"/>
  <c r="Q2223" i="1"/>
  <c r="T2223" i="1" s="1"/>
  <c r="Q2224" i="1"/>
  <c r="T2224" i="1" s="1"/>
  <c r="Q2225" i="1"/>
  <c r="T2225" i="1" s="1"/>
  <c r="Q2226" i="1"/>
  <c r="T2226" i="1" s="1"/>
  <c r="Q2227" i="1"/>
  <c r="T2227" i="1" s="1"/>
  <c r="Q2228" i="1"/>
  <c r="T2228" i="1" s="1"/>
  <c r="Q2229" i="1"/>
  <c r="T2229" i="1" s="1"/>
  <c r="Q2230" i="1"/>
  <c r="T2230" i="1" s="1"/>
  <c r="Q2231" i="1"/>
  <c r="T2231" i="1" s="1"/>
  <c r="Q2232" i="1"/>
  <c r="T2232" i="1" s="1"/>
  <c r="Q2233" i="1"/>
  <c r="T2233" i="1" s="1"/>
  <c r="Q2234" i="1"/>
  <c r="T2234" i="1" s="1"/>
  <c r="Q2235" i="1"/>
  <c r="T2235" i="1" s="1"/>
  <c r="T1446" i="1" l="1"/>
  <c r="T1417" i="1"/>
  <c r="S1178" i="1"/>
  <c r="S1177" i="1"/>
  <c r="S1169" i="1"/>
  <c r="S1168" i="1"/>
  <c r="S1185" i="1"/>
  <c r="S1184" i="1"/>
  <c r="S1176" i="1"/>
  <c r="S1175" i="1"/>
  <c r="S1174" i="1"/>
  <c r="S1167" i="1"/>
  <c r="S1164" i="1"/>
  <c r="S1163" i="1"/>
  <c r="S1166" i="1"/>
  <c r="S1183" i="1"/>
  <c r="S1182" i="1"/>
  <c r="S1173" i="1"/>
  <c r="S1162" i="1"/>
  <c r="S1161" i="1"/>
  <c r="S1197" i="1"/>
  <c r="S1196" i="1"/>
  <c r="S1194" i="1"/>
  <c r="S1165" i="1"/>
  <c r="Q1134" i="1"/>
  <c r="T1134" i="1" s="1"/>
  <c r="Q1144" i="1"/>
  <c r="T1144" i="1" s="1"/>
  <c r="Q1151" i="1"/>
  <c r="T1151" i="1" s="1"/>
  <c r="Q1152" i="1"/>
  <c r="T1152" i="1" s="1"/>
  <c r="Q1153" i="1"/>
  <c r="T1153" i="1" s="1"/>
  <c r="Q1154" i="1"/>
  <c r="T1154" i="1" s="1"/>
  <c r="Q1159" i="1"/>
  <c r="T1159" i="1" s="1"/>
  <c r="Q1145" i="1"/>
  <c r="T1145" i="1" s="1"/>
  <c r="Q1146" i="1"/>
  <c r="T1146" i="1" s="1"/>
  <c r="Q1147" i="1"/>
  <c r="T1147" i="1" s="1"/>
  <c r="Q1172" i="1"/>
  <c r="T1172" i="1" s="1"/>
  <c r="Q1160" i="1"/>
  <c r="T1160" i="1" s="1"/>
  <c r="Q1190" i="1"/>
  <c r="T1190" i="1" s="1"/>
  <c r="Q1191" i="1"/>
  <c r="T1191" i="1" s="1"/>
  <c r="Q1192" i="1"/>
  <c r="T1192" i="1" s="1"/>
  <c r="Q1193" i="1"/>
  <c r="T1193" i="1" s="1"/>
  <c r="Q1195" i="1"/>
  <c r="T1195" i="1" s="1"/>
  <c r="S1195" i="1"/>
  <c r="S1193" i="1"/>
  <c r="S1192" i="1"/>
  <c r="S1191" i="1"/>
  <c r="S1190" i="1"/>
  <c r="S1160" i="1"/>
  <c r="S1172" i="1"/>
  <c r="S1147" i="1"/>
  <c r="S1146" i="1"/>
  <c r="S1145" i="1"/>
  <c r="S1159" i="1"/>
  <c r="S1154" i="1"/>
  <c r="S1153" i="1"/>
  <c r="S1152" i="1"/>
  <c r="S1151" i="1"/>
  <c r="S1144" i="1"/>
  <c r="S1134" i="1"/>
  <c r="Q1141" i="1"/>
  <c r="T1141" i="1" s="1"/>
  <c r="Q1143" i="1"/>
  <c r="T1143" i="1" s="1"/>
  <c r="Q1155" i="1"/>
  <c r="T1155" i="1" s="1"/>
  <c r="Q1156" i="1"/>
  <c r="T1156" i="1" s="1"/>
  <c r="Q1131" i="1"/>
  <c r="T1131" i="1" s="1"/>
  <c r="Q1135" i="1"/>
  <c r="T1135" i="1" s="1"/>
  <c r="Q1148" i="1"/>
  <c r="T1148" i="1" s="1"/>
  <c r="Q1149" i="1"/>
  <c r="T1149" i="1" s="1"/>
  <c r="Q1157" i="1"/>
  <c r="T1157" i="1" s="1"/>
  <c r="Q1132" i="1"/>
  <c r="T1132" i="1" s="1"/>
  <c r="Q1133" i="1"/>
  <c r="T1133" i="1" s="1"/>
  <c r="Q1136" i="1"/>
  <c r="T1136" i="1" s="1"/>
  <c r="Q1137" i="1"/>
  <c r="T1137" i="1" s="1"/>
  <c r="Q1150" i="1"/>
  <c r="T1150" i="1" s="1"/>
  <c r="Q1158" i="1"/>
  <c r="T1158" i="1" s="1"/>
  <c r="Q1140" i="1"/>
  <c r="T1140" i="1" s="1"/>
  <c r="S1158" i="1"/>
  <c r="S1150" i="1"/>
  <c r="S1137" i="1"/>
  <c r="S1136" i="1"/>
  <c r="S1133" i="1"/>
  <c r="S1132" i="1"/>
  <c r="S1157" i="1"/>
  <c r="S1149" i="1"/>
  <c r="S1148" i="1"/>
  <c r="S1135" i="1"/>
  <c r="S1131" i="1"/>
  <c r="S1156" i="1"/>
  <c r="S1155" i="1"/>
  <c r="S1143" i="1"/>
  <c r="S1141" i="1"/>
  <c r="S1140" i="1"/>
  <c r="Q1130" i="1" l="1"/>
  <c r="T1130" i="1" s="1"/>
  <c r="Q1142" i="1"/>
  <c r="T1142" i="1" s="1"/>
  <c r="Q1139" i="1"/>
  <c r="T1139" i="1" s="1"/>
  <c r="S1139" i="1"/>
  <c r="S1142" i="1"/>
  <c r="S1130" i="1"/>
  <c r="Q1116" i="1"/>
  <c r="T1116" i="1" s="1"/>
  <c r="Q1117" i="1"/>
  <c r="T1117" i="1" s="1"/>
  <c r="Q1118" i="1"/>
  <c r="T1118" i="1" s="1"/>
  <c r="Q1119" i="1"/>
  <c r="T1119" i="1" s="1"/>
  <c r="Q1128" i="1"/>
  <c r="T1128" i="1" s="1"/>
  <c r="Q1129" i="1"/>
  <c r="T1129" i="1" s="1"/>
  <c r="S1129" i="1"/>
  <c r="S1128" i="1"/>
  <c r="S1119" i="1"/>
  <c r="S1118" i="1"/>
  <c r="S1117" i="1"/>
  <c r="S1116" i="1"/>
  <c r="Q1099" i="1"/>
  <c r="T1099" i="1" s="1"/>
  <c r="Q1126" i="1"/>
  <c r="T1126" i="1" s="1"/>
  <c r="Q1098" i="1"/>
  <c r="T1098" i="1" s="1"/>
  <c r="Q1097" i="1"/>
  <c r="T1097" i="1" s="1"/>
  <c r="Q1108" i="1"/>
  <c r="T1108" i="1" s="1"/>
  <c r="Q1125" i="1"/>
  <c r="T1125" i="1" s="1"/>
  <c r="Q1127" i="1"/>
  <c r="T1127" i="1" s="1"/>
  <c r="S1127" i="1" l="1"/>
  <c r="S1125" i="1"/>
  <c r="S1108" i="1"/>
  <c r="S1097" i="1"/>
  <c r="S1098" i="1"/>
  <c r="S1126" i="1"/>
  <c r="S1099" i="1"/>
  <c r="Q1101" i="1"/>
  <c r="T1101" i="1" s="1"/>
  <c r="Q1115" i="1"/>
  <c r="T1115" i="1" s="1"/>
  <c r="Q1091" i="1"/>
  <c r="T1091" i="1" s="1"/>
  <c r="Q1120" i="1"/>
  <c r="T1120" i="1" s="1"/>
  <c r="Q1102" i="1"/>
  <c r="T1102" i="1" s="1"/>
  <c r="Q1094" i="1"/>
  <c r="T1094" i="1" s="1"/>
  <c r="Q1103" i="1"/>
  <c r="T1103" i="1" s="1"/>
  <c r="Q1104" i="1"/>
  <c r="T1104" i="1" s="1"/>
  <c r="Q1105" i="1"/>
  <c r="T1105" i="1" s="1"/>
  <c r="Q1121" i="1"/>
  <c r="T1121" i="1" s="1"/>
  <c r="Q1092" i="1"/>
  <c r="T1092" i="1" s="1"/>
  <c r="Q1096" i="1"/>
  <c r="T1096" i="1" s="1"/>
  <c r="Q1122" i="1"/>
  <c r="T1122" i="1" s="1"/>
  <c r="Q1123" i="1"/>
  <c r="T1123" i="1" s="1"/>
  <c r="Q1093" i="1"/>
  <c r="T1093" i="1" s="1"/>
  <c r="Q1095" i="1"/>
  <c r="T1095" i="1" s="1"/>
  <c r="Q1106" i="1"/>
  <c r="T1106" i="1" s="1"/>
  <c r="Q1107" i="1"/>
  <c r="T1107" i="1" s="1"/>
  <c r="Q1124" i="1"/>
  <c r="T1124" i="1" s="1"/>
  <c r="S1124" i="1"/>
  <c r="S1107" i="1"/>
  <c r="S1106" i="1"/>
  <c r="S1095" i="1"/>
  <c r="S1093" i="1"/>
  <c r="S1123" i="1"/>
  <c r="S1122" i="1"/>
  <c r="S1096" i="1"/>
  <c r="S1092" i="1"/>
  <c r="S1121" i="1"/>
  <c r="S1105" i="1"/>
  <c r="S1104" i="1"/>
  <c r="S1103" i="1"/>
  <c r="S1094" i="1"/>
  <c r="S1102" i="1"/>
  <c r="S1120" i="1"/>
  <c r="S1091" i="1"/>
  <c r="S1115" i="1"/>
  <c r="S1101" i="1"/>
  <c r="Q1066" i="1"/>
  <c r="T1066" i="1" s="1"/>
  <c r="Q1086" i="1"/>
  <c r="T1086" i="1" s="1"/>
  <c r="Q1087" i="1"/>
  <c r="T1087" i="1" s="1"/>
  <c r="Q1075" i="1"/>
  <c r="T1075" i="1" s="1"/>
  <c r="Q1088" i="1"/>
  <c r="T1088" i="1" s="1"/>
  <c r="Q1077" i="1"/>
  <c r="T1077" i="1" s="1"/>
  <c r="Q1078" i="1"/>
  <c r="T1078" i="1" s="1"/>
  <c r="Q1079" i="1"/>
  <c r="T1079" i="1" s="1"/>
  <c r="Q1080" i="1"/>
  <c r="T1080" i="1" s="1"/>
  <c r="Q1090" i="1"/>
  <c r="T1090" i="1" s="1"/>
  <c r="Q1100" i="1"/>
  <c r="T1100" i="1" s="1"/>
  <c r="Q1076" i="1"/>
  <c r="T1076" i="1" s="1"/>
  <c r="Q1081" i="1"/>
  <c r="T1081" i="1" s="1"/>
  <c r="Q1082" i="1"/>
  <c r="T1082" i="1" s="1"/>
  <c r="Q1089" i="1"/>
  <c r="T1089" i="1" s="1"/>
  <c r="Q1083" i="1"/>
  <c r="T1083" i="1" s="1"/>
  <c r="Q1109" i="1"/>
  <c r="T1109" i="1" s="1"/>
  <c r="Q1110" i="1"/>
  <c r="T1110" i="1" s="1"/>
  <c r="Q1111" i="1"/>
  <c r="T1111" i="1" s="1"/>
  <c r="Q1112" i="1"/>
  <c r="T1112" i="1" s="1"/>
  <c r="Q1113" i="1"/>
  <c r="T1113" i="1" s="1"/>
  <c r="Q1114" i="1"/>
  <c r="T1114" i="1" s="1"/>
  <c r="S1114" i="1" l="1"/>
  <c r="S1113" i="1"/>
  <c r="S1112" i="1"/>
  <c r="S1111" i="1"/>
  <c r="S1110" i="1"/>
  <c r="S1109" i="1"/>
  <c r="S1083" i="1"/>
  <c r="S1089" i="1"/>
  <c r="S1082" i="1"/>
  <c r="S1081" i="1"/>
  <c r="S1076" i="1"/>
  <c r="S1100" i="1"/>
  <c r="S1090" i="1"/>
  <c r="S1080" i="1"/>
  <c r="S1079" i="1"/>
  <c r="S1078" i="1" l="1"/>
  <c r="S1077" i="1"/>
  <c r="S1088" i="1"/>
  <c r="S1075" i="1"/>
  <c r="S1087" i="1"/>
  <c r="S1086" i="1"/>
  <c r="S1066" i="1"/>
  <c r="Q1061" i="1"/>
  <c r="T1061" i="1" s="1"/>
  <c r="Q1067" i="1"/>
  <c r="T1067" i="1" s="1"/>
  <c r="Q1062" i="1"/>
  <c r="T1062" i="1" s="1"/>
  <c r="Q1068" i="1"/>
  <c r="T1068" i="1" s="1"/>
  <c r="Q1069" i="1"/>
  <c r="T1069" i="1" s="1"/>
  <c r="Q1058" i="1"/>
  <c r="T1058" i="1" s="1"/>
  <c r="Q1063" i="1"/>
  <c r="T1063" i="1" s="1"/>
  <c r="Q1064" i="1"/>
  <c r="T1064" i="1" s="1"/>
  <c r="Q1065" i="1"/>
  <c r="T1065" i="1" s="1"/>
  <c r="Q1084" i="1"/>
  <c r="T1084" i="1" s="1"/>
  <c r="Q1070" i="1"/>
  <c r="T1070" i="1" s="1"/>
  <c r="Q1071" i="1"/>
  <c r="T1071" i="1" s="1"/>
  <c r="Q1072" i="1"/>
  <c r="T1072" i="1" s="1"/>
  <c r="Q1073" i="1"/>
  <c r="T1073" i="1" s="1"/>
  <c r="Q1059" i="1"/>
  <c r="T1059" i="1" s="1"/>
  <c r="Q1085" i="1"/>
  <c r="T1085" i="1" s="1"/>
  <c r="Q1074" i="1"/>
  <c r="T1074" i="1" s="1"/>
  <c r="Q1060" i="1"/>
  <c r="T1060" i="1" s="1"/>
  <c r="S1074" i="1" l="1"/>
  <c r="S1085" i="1"/>
  <c r="S1059" i="1"/>
  <c r="S1073" i="1"/>
  <c r="S1072" i="1"/>
  <c r="S1071" i="1"/>
  <c r="S1070" i="1"/>
  <c r="S1084" i="1"/>
  <c r="S1065" i="1"/>
  <c r="S1064" i="1"/>
  <c r="S1063" i="1"/>
  <c r="S1058" i="1"/>
  <c r="S1069" i="1"/>
  <c r="S1068" i="1"/>
  <c r="S1062" i="1"/>
  <c r="S1067" i="1"/>
  <c r="S1061" i="1"/>
  <c r="S1060" i="1"/>
  <c r="Q1036" i="1" l="1"/>
  <c r="T1036" i="1" s="1"/>
  <c r="Q1039" i="1"/>
  <c r="T1039" i="1" s="1"/>
  <c r="Q1040" i="1"/>
  <c r="T1040" i="1" s="1"/>
  <c r="Q1041" i="1"/>
  <c r="T1041" i="1" s="1"/>
  <c r="Q1047" i="1"/>
  <c r="T1047" i="1" s="1"/>
  <c r="S1047" i="1"/>
  <c r="S1041" i="1"/>
  <c r="S1040" i="1"/>
  <c r="S1039" i="1"/>
  <c r="S1036" i="1"/>
  <c r="Q1035" i="1"/>
  <c r="T1035" i="1" s="1"/>
  <c r="Q1034" i="1"/>
  <c r="T1034" i="1" s="1"/>
  <c r="S1035" i="1"/>
  <c r="S1034" i="1"/>
  <c r="Q1037" i="1"/>
  <c r="T1037" i="1" s="1"/>
  <c r="Q1057" i="1"/>
  <c r="T1057" i="1" s="1"/>
  <c r="Q1029" i="1"/>
  <c r="T1029" i="1" s="1"/>
  <c r="Q1030" i="1"/>
  <c r="T1030" i="1" s="1"/>
  <c r="Q1031" i="1"/>
  <c r="T1031" i="1" s="1"/>
  <c r="Q1038" i="1"/>
  <c r="T1038" i="1" s="1"/>
  <c r="Q1042" i="1"/>
  <c r="T1042" i="1" s="1"/>
  <c r="Q1043" i="1"/>
  <c r="T1043" i="1" s="1"/>
  <c r="Q1032" i="1"/>
  <c r="T1032" i="1" s="1"/>
  <c r="Q1033" i="1"/>
  <c r="T1033" i="1" s="1"/>
  <c r="Q1044" i="1"/>
  <c r="T1044" i="1" s="1"/>
  <c r="Q1045" i="1"/>
  <c r="T1045" i="1" s="1"/>
  <c r="Q1046" i="1"/>
  <c r="T1046" i="1" s="1"/>
  <c r="S1046" i="1" l="1"/>
  <c r="S1045" i="1"/>
  <c r="S1044" i="1"/>
  <c r="S1033" i="1"/>
  <c r="S1032" i="1"/>
  <c r="S1043" i="1"/>
  <c r="S1042" i="1"/>
  <c r="S1038" i="1"/>
  <c r="S1031" i="1"/>
  <c r="S1030" i="1"/>
  <c r="S1029" i="1"/>
  <c r="S1057" i="1"/>
  <c r="S1037" i="1"/>
  <c r="Q1004" i="1"/>
  <c r="T1004" i="1" s="1"/>
  <c r="Q1005" i="1"/>
  <c r="T1005" i="1" s="1"/>
  <c r="S1005" i="1"/>
  <c r="S1004" i="1"/>
  <c r="Q992" i="1"/>
  <c r="T992" i="1" s="1"/>
  <c r="Q993" i="1"/>
  <c r="T993" i="1" s="1"/>
  <c r="Q1000" i="1"/>
  <c r="T1000" i="1" s="1"/>
  <c r="Q1001" i="1"/>
  <c r="T1001" i="1" s="1"/>
  <c r="Q1006" i="1"/>
  <c r="T1006" i="1" s="1"/>
  <c r="Q1014" i="1"/>
  <c r="T1014" i="1" s="1"/>
  <c r="Q994" i="1"/>
  <c r="T994" i="1" s="1"/>
  <c r="Q1002" i="1"/>
  <c r="T1002" i="1" s="1"/>
  <c r="Q1015" i="1"/>
  <c r="T1015" i="1" s="1"/>
  <c r="Q1016" i="1"/>
  <c r="T1016" i="1" s="1"/>
  <c r="Q1026" i="1"/>
  <c r="T1026" i="1" s="1"/>
  <c r="Q1027" i="1"/>
  <c r="T1027" i="1" s="1"/>
  <c r="Q1028" i="1"/>
  <c r="T1028" i="1" s="1"/>
  <c r="Q1048" i="1"/>
  <c r="T1048" i="1" s="1"/>
  <c r="Q1049" i="1"/>
  <c r="T1049" i="1" s="1"/>
  <c r="Q1050" i="1"/>
  <c r="T1050" i="1" s="1"/>
  <c r="Q1051" i="1"/>
  <c r="T1051" i="1" s="1"/>
  <c r="Q1052" i="1"/>
  <c r="T1052" i="1" s="1"/>
  <c r="Q1053" i="1"/>
  <c r="T1053" i="1" s="1"/>
  <c r="Q1054" i="1"/>
  <c r="T1054" i="1" s="1"/>
  <c r="Q1055" i="1"/>
  <c r="T1055" i="1" s="1"/>
  <c r="Q1056" i="1"/>
  <c r="T1056" i="1" s="1"/>
  <c r="S1056" i="1" l="1"/>
  <c r="S1055" i="1"/>
  <c r="S1054" i="1"/>
  <c r="S1053" i="1"/>
  <c r="S1052" i="1"/>
  <c r="S1051" i="1"/>
  <c r="S1050" i="1"/>
  <c r="S1049" i="1"/>
  <c r="S1048" i="1"/>
  <c r="S1028" i="1"/>
  <c r="S1027" i="1" l="1"/>
  <c r="S1026" i="1"/>
  <c r="S1016" i="1"/>
  <c r="S1015" i="1"/>
  <c r="S1002" i="1"/>
  <c r="S994" i="1"/>
  <c r="S1014" i="1"/>
  <c r="S1006" i="1"/>
  <c r="S1001" i="1"/>
  <c r="S1000" i="1"/>
  <c r="S993" i="1"/>
  <c r="S992" i="1"/>
  <c r="Q989" i="1"/>
  <c r="T989" i="1" s="1"/>
  <c r="Q1007" i="1"/>
  <c r="T1007" i="1" s="1"/>
  <c r="Q1024" i="1"/>
  <c r="T1024" i="1" s="1"/>
  <c r="Q1025" i="1"/>
  <c r="T1025" i="1" s="1"/>
  <c r="Q995" i="1"/>
  <c r="T995" i="1" s="1"/>
  <c r="Q996" i="1"/>
  <c r="T996" i="1" s="1"/>
  <c r="Q1003" i="1"/>
  <c r="T1003" i="1" s="1"/>
  <c r="Q1008" i="1"/>
  <c r="T1008" i="1" s="1"/>
  <c r="Q1009" i="1"/>
  <c r="T1009" i="1" s="1"/>
  <c r="Q1010" i="1"/>
  <c r="T1010" i="1" s="1"/>
  <c r="Q990" i="1"/>
  <c r="T990" i="1" s="1"/>
  <c r="Q997" i="1"/>
  <c r="T997" i="1" s="1"/>
  <c r="Q1011" i="1"/>
  <c r="T1011" i="1" s="1"/>
  <c r="Q1012" i="1"/>
  <c r="T1012" i="1" s="1"/>
  <c r="Q1013" i="1"/>
  <c r="T1013" i="1" s="1"/>
  <c r="Q991" i="1"/>
  <c r="T991" i="1" s="1"/>
  <c r="Q998" i="1"/>
  <c r="T998" i="1" s="1"/>
  <c r="Q999" i="1"/>
  <c r="T999" i="1" s="1"/>
  <c r="S999" i="1"/>
  <c r="S998" i="1"/>
  <c r="S991" i="1"/>
  <c r="S1013" i="1"/>
  <c r="S1012" i="1"/>
  <c r="S1011" i="1"/>
  <c r="S997" i="1"/>
  <c r="S990" i="1"/>
  <c r="S1010" i="1"/>
  <c r="S1009" i="1"/>
  <c r="S1008" i="1"/>
  <c r="S1003" i="1"/>
  <c r="S996" i="1"/>
  <c r="S995" i="1"/>
  <c r="S1025" i="1"/>
  <c r="S1024" i="1"/>
  <c r="S1007" i="1"/>
  <c r="S989" i="1"/>
  <c r="Q971" i="1"/>
  <c r="T971" i="1" s="1"/>
  <c r="Q976" i="1"/>
  <c r="T976" i="1" s="1"/>
  <c r="Q985" i="1"/>
  <c r="T985" i="1" s="1"/>
  <c r="Q987" i="1"/>
  <c r="T987" i="1" s="1"/>
  <c r="Q962" i="1"/>
  <c r="T962" i="1" s="1"/>
  <c r="Q963" i="1"/>
  <c r="T963" i="1" s="1"/>
  <c r="Q972" i="1"/>
  <c r="T972" i="1" s="1"/>
  <c r="Q973" i="1"/>
  <c r="T973" i="1" s="1"/>
  <c r="Q986" i="1"/>
  <c r="T986" i="1" s="1"/>
  <c r="Q964" i="1"/>
  <c r="T964" i="1" s="1"/>
  <c r="Q965" i="1"/>
  <c r="T965" i="1" s="1"/>
  <c r="Q988" i="1"/>
  <c r="T988" i="1" s="1"/>
  <c r="Q1017" i="1"/>
  <c r="T1017" i="1" s="1"/>
  <c r="Q1018" i="1"/>
  <c r="T1018" i="1" s="1"/>
  <c r="Q1019" i="1"/>
  <c r="T1019" i="1" s="1"/>
  <c r="Q1020" i="1"/>
  <c r="T1020" i="1" s="1"/>
  <c r="Q1021" i="1"/>
  <c r="T1021" i="1" s="1"/>
  <c r="Q1022" i="1"/>
  <c r="T1022" i="1" s="1"/>
  <c r="Q1023" i="1"/>
  <c r="T1023" i="1" s="1"/>
  <c r="Q950" i="1"/>
  <c r="T950" i="1" s="1"/>
  <c r="S1023" i="1"/>
  <c r="S1022" i="1"/>
  <c r="S1021" i="1"/>
  <c r="S1020" i="1"/>
  <c r="S1019" i="1"/>
  <c r="S1018" i="1"/>
  <c r="S1017" i="1"/>
  <c r="S988" i="1"/>
  <c r="S965" i="1"/>
  <c r="S964" i="1"/>
  <c r="S986" i="1" l="1"/>
  <c r="S973" i="1"/>
  <c r="S972" i="1"/>
  <c r="S963" i="1"/>
  <c r="S962" i="1"/>
  <c r="S987" i="1"/>
  <c r="S985" i="1"/>
  <c r="S976" i="1"/>
  <c r="S971" i="1"/>
  <c r="S950" i="1"/>
  <c r="Q984" i="1"/>
  <c r="T984" i="1" s="1"/>
  <c r="Q983" i="1"/>
  <c r="T983" i="1" s="1"/>
  <c r="Q970" i="1"/>
  <c r="T970" i="1" s="1"/>
  <c r="Q949" i="1"/>
  <c r="T949" i="1" s="1"/>
  <c r="Q982" i="1"/>
  <c r="T982" i="1" s="1"/>
  <c r="Q975" i="1"/>
  <c r="T975" i="1" s="1"/>
  <c r="Q981" i="1"/>
  <c r="T981" i="1" s="1"/>
  <c r="Q948" i="1"/>
  <c r="T948" i="1" s="1"/>
  <c r="Q980" i="1"/>
  <c r="T980" i="1" s="1"/>
  <c r="Q969" i="1"/>
  <c r="T969" i="1" s="1"/>
  <c r="Q947" i="1"/>
  <c r="T947" i="1" s="1"/>
  <c r="Q968" i="1"/>
  <c r="T968" i="1" s="1"/>
  <c r="Q978" i="1"/>
  <c r="T978" i="1" s="1"/>
  <c r="Q979" i="1"/>
  <c r="T979" i="1" s="1"/>
  <c r="Q974" i="1"/>
  <c r="T974" i="1" s="1"/>
  <c r="Q967" i="1"/>
  <c r="T967" i="1" s="1"/>
  <c r="Q977" i="1"/>
  <c r="T977" i="1" s="1"/>
  <c r="Q966" i="1"/>
  <c r="T966" i="1" s="1"/>
  <c r="Q961" i="1"/>
  <c r="T961" i="1" s="1"/>
  <c r="S984" i="1" l="1"/>
  <c r="S983" i="1"/>
  <c r="S970" i="1"/>
  <c r="S949" i="1"/>
  <c r="S982" i="1"/>
  <c r="S975" i="1"/>
  <c r="S981" i="1"/>
  <c r="S948" i="1"/>
  <c r="S980" i="1"/>
  <c r="S969" i="1"/>
  <c r="S947" i="1"/>
  <c r="S968" i="1"/>
  <c r="S978" i="1"/>
  <c r="S979" i="1"/>
  <c r="S974" i="1"/>
  <c r="S967" i="1"/>
  <c r="S977" i="1"/>
  <c r="S966" i="1"/>
  <c r="S961" i="1"/>
  <c r="S930" i="1"/>
  <c r="S929" i="1"/>
  <c r="S954" i="1"/>
  <c r="S937" i="1"/>
  <c r="S938" i="1"/>
  <c r="S926" i="1"/>
  <c r="S946" i="1"/>
  <c r="S957" i="1"/>
  <c r="S945" i="1"/>
  <c r="S928" i="1"/>
  <c r="S943" i="1"/>
  <c r="S936" i="1"/>
  <c r="S953" i="1"/>
  <c r="S925" i="1"/>
  <c r="S915" i="1"/>
  <c r="S955" i="1"/>
  <c r="S960" i="1"/>
  <c r="S956" i="1"/>
  <c r="S927" i="1"/>
  <c r="S958" i="1"/>
  <c r="S959" i="1"/>
  <c r="S951" i="1"/>
  <c r="S952" i="1"/>
  <c r="S914" i="1"/>
  <c r="S944" i="1"/>
  <c r="S913" i="1"/>
  <c r="S942" i="1"/>
  <c r="S935" i="1"/>
  <c r="S940" i="1"/>
  <c r="S934" i="1"/>
  <c r="S919" i="1"/>
  <c r="S918" i="1"/>
  <c r="S941" i="1"/>
  <c r="S933" i="1"/>
  <c r="S912" i="1"/>
  <c r="S939" i="1"/>
  <c r="S917" i="1"/>
  <c r="S911" i="1"/>
  <c r="S916" i="1"/>
  <c r="S932" i="1"/>
  <c r="S931" i="1"/>
  <c r="S881" i="1"/>
  <c r="S910" i="1"/>
  <c r="S890" i="1"/>
  <c r="S909" i="1"/>
  <c r="S889" i="1"/>
  <c r="S920" i="1"/>
  <c r="S922" i="1"/>
  <c r="S923" i="1"/>
  <c r="S921" i="1"/>
  <c r="S901" i="1"/>
  <c r="S924" i="1"/>
  <c r="S900" i="1"/>
  <c r="S876" i="1"/>
  <c r="S875" i="1"/>
  <c r="S880" i="1"/>
  <c r="S908" i="1"/>
  <c r="S907" i="1"/>
  <c r="S888" i="1"/>
  <c r="S887" i="1"/>
  <c r="S879" i="1"/>
  <c r="S874" i="1"/>
  <c r="S906" i="1"/>
  <c r="S905" i="1"/>
  <c r="S878" i="1"/>
  <c r="S877" i="1"/>
  <c r="S886" i="1"/>
  <c r="S885" i="1"/>
  <c r="S884" i="1"/>
  <c r="S873" i="1"/>
  <c r="S904" i="1"/>
  <c r="S903" i="1"/>
  <c r="S902" i="1"/>
  <c r="S883" i="1"/>
  <c r="S882" i="1"/>
  <c r="S872" i="1"/>
  <c r="Q894" i="1"/>
  <c r="T894" i="1" s="1"/>
  <c r="Q895" i="1"/>
  <c r="T895" i="1" s="1"/>
  <c r="Q896" i="1"/>
  <c r="T896" i="1" s="1"/>
  <c r="Q897" i="1"/>
  <c r="T897" i="1" s="1"/>
  <c r="Q898" i="1"/>
  <c r="T898" i="1" s="1"/>
  <c r="Q899" i="1"/>
  <c r="T899" i="1" s="1"/>
  <c r="Q872" i="1"/>
  <c r="T872" i="1" s="1"/>
  <c r="Q882" i="1"/>
  <c r="T882" i="1" s="1"/>
  <c r="Q883" i="1"/>
  <c r="T883" i="1" s="1"/>
  <c r="Q902" i="1"/>
  <c r="T902" i="1" s="1"/>
  <c r="Q903" i="1"/>
  <c r="T903" i="1" s="1"/>
  <c r="Q904" i="1"/>
  <c r="T904" i="1" s="1"/>
  <c r="Q873" i="1"/>
  <c r="T873" i="1" s="1"/>
  <c r="Q884" i="1"/>
  <c r="T884" i="1" s="1"/>
  <c r="Q885" i="1"/>
  <c r="T885" i="1" s="1"/>
  <c r="Q886" i="1"/>
  <c r="T886" i="1" s="1"/>
  <c r="Q877" i="1"/>
  <c r="T877" i="1" s="1"/>
  <c r="Q878" i="1"/>
  <c r="T878" i="1" s="1"/>
  <c r="Q905" i="1"/>
  <c r="T905" i="1" s="1"/>
  <c r="Q906" i="1"/>
  <c r="T906" i="1" s="1"/>
  <c r="Q874" i="1"/>
  <c r="T874" i="1" s="1"/>
  <c r="Q879" i="1"/>
  <c r="T879" i="1" s="1"/>
  <c r="Q887" i="1"/>
  <c r="T887" i="1" s="1"/>
  <c r="Q888" i="1"/>
  <c r="T888" i="1" s="1"/>
  <c r="Q907" i="1"/>
  <c r="T907" i="1" s="1"/>
  <c r="Q908" i="1"/>
  <c r="T908" i="1" s="1"/>
  <c r="Q880" i="1"/>
  <c r="T880" i="1" s="1"/>
  <c r="Q875" i="1"/>
  <c r="T875" i="1" s="1"/>
  <c r="Q876" i="1"/>
  <c r="T876" i="1" s="1"/>
  <c r="Q900" i="1"/>
  <c r="T900" i="1" s="1"/>
  <c r="Q924" i="1"/>
  <c r="T924" i="1" s="1"/>
  <c r="Q901" i="1"/>
  <c r="T901" i="1" s="1"/>
  <c r="Q921" i="1"/>
  <c r="T921" i="1" s="1"/>
  <c r="Q923" i="1"/>
  <c r="T923" i="1" s="1"/>
  <c r="Q922" i="1"/>
  <c r="T922" i="1" s="1"/>
  <c r="Q920" i="1"/>
  <c r="T920" i="1" s="1"/>
  <c r="Q889" i="1"/>
  <c r="T889" i="1" s="1"/>
  <c r="Q909" i="1"/>
  <c r="T909" i="1" s="1"/>
  <c r="Q890" i="1"/>
  <c r="T890" i="1" s="1"/>
  <c r="Q910" i="1"/>
  <c r="T910" i="1" s="1"/>
  <c r="Q881" i="1"/>
  <c r="T881" i="1" s="1"/>
  <c r="Q931" i="1"/>
  <c r="T931" i="1" s="1"/>
  <c r="Q932" i="1"/>
  <c r="T932" i="1" s="1"/>
  <c r="Q916" i="1"/>
  <c r="T916" i="1" s="1"/>
  <c r="Q911" i="1"/>
  <c r="T911" i="1" s="1"/>
  <c r="Q917" i="1"/>
  <c r="T917" i="1" s="1"/>
  <c r="Q939" i="1"/>
  <c r="T939" i="1" s="1"/>
  <c r="Q912" i="1"/>
  <c r="T912" i="1" s="1"/>
  <c r="Q933" i="1"/>
  <c r="T933" i="1" s="1"/>
  <c r="Q941" i="1"/>
  <c r="T941" i="1" s="1"/>
  <c r="Q918" i="1"/>
  <c r="T918" i="1" s="1"/>
  <c r="Q919" i="1"/>
  <c r="T919" i="1" s="1"/>
  <c r="Q934" i="1"/>
  <c r="T934" i="1" s="1"/>
  <c r="Q940" i="1"/>
  <c r="T940" i="1" s="1"/>
  <c r="Q935" i="1"/>
  <c r="T935" i="1" s="1"/>
  <c r="Q942" i="1"/>
  <c r="T942" i="1" s="1"/>
  <c r="Q913" i="1"/>
  <c r="T913" i="1" s="1"/>
  <c r="Q944" i="1"/>
  <c r="T944" i="1" s="1"/>
  <c r="Q914" i="1"/>
  <c r="T914" i="1" s="1"/>
  <c r="Q952" i="1"/>
  <c r="T952" i="1" s="1"/>
  <c r="Q951" i="1"/>
  <c r="T951" i="1" s="1"/>
  <c r="Q959" i="1"/>
  <c r="T959" i="1" s="1"/>
  <c r="Q958" i="1"/>
  <c r="T958" i="1" s="1"/>
  <c r="Q927" i="1"/>
  <c r="T927" i="1" s="1"/>
  <c r="Q956" i="1"/>
  <c r="T956" i="1" s="1"/>
  <c r="Q960" i="1"/>
  <c r="T960" i="1" s="1"/>
  <c r="Q955" i="1"/>
  <c r="T955" i="1" s="1"/>
  <c r="Q915" i="1"/>
  <c r="T915" i="1" s="1"/>
  <c r="Q925" i="1"/>
  <c r="T925" i="1" s="1"/>
  <c r="Q953" i="1"/>
  <c r="T953" i="1" s="1"/>
  <c r="Q936" i="1"/>
  <c r="T936" i="1" s="1"/>
  <c r="Q943" i="1"/>
  <c r="T943" i="1" s="1"/>
  <c r="Q928" i="1"/>
  <c r="T928" i="1" s="1"/>
  <c r="Q945" i="1"/>
  <c r="T945" i="1" s="1"/>
  <c r="Q957" i="1"/>
  <c r="T957" i="1" s="1"/>
  <c r="Q946" i="1"/>
  <c r="T946" i="1" s="1"/>
  <c r="Q926" i="1"/>
  <c r="T926" i="1" s="1"/>
  <c r="Q938" i="1"/>
  <c r="T938" i="1" s="1"/>
  <c r="Q937" i="1"/>
  <c r="T937" i="1" s="1"/>
  <c r="Q954" i="1"/>
  <c r="T954" i="1" s="1"/>
  <c r="Q929" i="1"/>
  <c r="T929" i="1" s="1"/>
  <c r="Q930" i="1"/>
  <c r="T930" i="1" s="1"/>
  <c r="S899" i="1"/>
  <c r="S898" i="1"/>
  <c r="S897" i="1"/>
  <c r="S896" i="1"/>
  <c r="S895" i="1"/>
  <c r="S894" i="1"/>
  <c r="Q846" i="1"/>
  <c r="T846" i="1" s="1"/>
  <c r="Q860" i="1"/>
  <c r="T860" i="1" s="1"/>
  <c r="Q861" i="1"/>
  <c r="T861" i="1" s="1"/>
  <c r="Q862" i="1"/>
  <c r="T862" i="1" s="1"/>
  <c r="Q870" i="1"/>
  <c r="T870" i="1" s="1"/>
  <c r="Q847" i="1"/>
  <c r="T847" i="1" s="1"/>
  <c r="Q851" i="1"/>
  <c r="T851" i="1" s="1"/>
  <c r="Q863" i="1"/>
  <c r="T863" i="1" s="1"/>
  <c r="Q864" i="1"/>
  <c r="T864" i="1" s="1"/>
  <c r="Q871" i="1"/>
  <c r="T871" i="1" s="1"/>
  <c r="Q865" i="1"/>
  <c r="T865" i="1" s="1"/>
  <c r="Q866" i="1"/>
  <c r="T866" i="1" s="1"/>
  <c r="Q891" i="1"/>
  <c r="T891" i="1" s="1"/>
  <c r="Q892" i="1"/>
  <c r="T892" i="1" s="1"/>
  <c r="Q893" i="1"/>
  <c r="T893" i="1" s="1"/>
  <c r="S893" i="1"/>
  <c r="S892" i="1"/>
  <c r="S891" i="1"/>
  <c r="S866" i="1"/>
  <c r="S865" i="1"/>
  <c r="S871" i="1"/>
  <c r="S864" i="1"/>
  <c r="S863" i="1"/>
  <c r="S851" i="1"/>
  <c r="S847" i="1"/>
  <c r="S870" i="1" l="1"/>
  <c r="S862" i="1"/>
  <c r="S861" i="1"/>
  <c r="S860" i="1"/>
  <c r="S846" i="1"/>
  <c r="Q852" i="1"/>
  <c r="T852" i="1" s="1"/>
  <c r="Q853" i="1"/>
  <c r="T853" i="1" s="1"/>
  <c r="Q855" i="1"/>
  <c r="T855" i="1" s="1"/>
  <c r="Q856" i="1"/>
  <c r="T856" i="1" s="1"/>
  <c r="Q848" i="1"/>
  <c r="T848" i="1" s="1"/>
  <c r="Q854" i="1"/>
  <c r="T854" i="1" s="1"/>
  <c r="Q857" i="1"/>
  <c r="T857" i="1" s="1"/>
  <c r="Q867" i="1"/>
  <c r="T867" i="1" s="1"/>
  <c r="Q849" i="1"/>
  <c r="T849" i="1" s="1"/>
  <c r="Q850" i="1"/>
  <c r="T850" i="1" s="1"/>
  <c r="Q858" i="1"/>
  <c r="T858" i="1" s="1"/>
  <c r="Q859" i="1"/>
  <c r="T859" i="1" s="1"/>
  <c r="Q868" i="1"/>
  <c r="T868" i="1" s="1"/>
  <c r="Q869" i="1"/>
  <c r="T869" i="1" s="1"/>
  <c r="S869" i="1" l="1"/>
  <c r="S868" i="1"/>
  <c r="S859" i="1"/>
  <c r="S858" i="1"/>
  <c r="S850" i="1"/>
  <c r="S849" i="1"/>
  <c r="S867" i="1"/>
  <c r="S857" i="1"/>
  <c r="S854" i="1"/>
  <c r="S848" i="1"/>
  <c r="S856" i="1"/>
  <c r="S855" i="1"/>
  <c r="S853" i="1"/>
  <c r="S852" i="1"/>
  <c r="Q819" i="1"/>
  <c r="T819" i="1" s="1"/>
  <c r="Q821" i="1"/>
  <c r="T821" i="1" s="1"/>
  <c r="Q834" i="1"/>
  <c r="T834" i="1" s="1"/>
  <c r="Q835" i="1"/>
  <c r="T835" i="1" s="1"/>
  <c r="Q836" i="1"/>
  <c r="T836" i="1" s="1"/>
  <c r="Q844" i="1"/>
  <c r="T844" i="1" s="1"/>
  <c r="Q845" i="1"/>
  <c r="T845" i="1" s="1"/>
  <c r="Q822" i="1"/>
  <c r="T822" i="1" s="1"/>
  <c r="Q823" i="1"/>
  <c r="T823" i="1" s="1"/>
  <c r="Q818" i="1"/>
  <c r="T818" i="1" s="1"/>
  <c r="S823" i="1"/>
  <c r="S822" i="1"/>
  <c r="S845" i="1"/>
  <c r="S844" i="1"/>
  <c r="S836" i="1"/>
  <c r="S835" i="1"/>
  <c r="S834" i="1"/>
  <c r="S821" i="1"/>
  <c r="S819" i="1"/>
  <c r="S818" i="1"/>
  <c r="Q828" i="1"/>
  <c r="T828" i="1" s="1"/>
  <c r="Q829" i="1"/>
  <c r="T829" i="1" s="1"/>
  <c r="Q830" i="1"/>
  <c r="T830" i="1" s="1"/>
  <c r="Q827" i="1"/>
  <c r="T827" i="1" s="1"/>
  <c r="S827" i="1" l="1"/>
  <c r="S830" i="1"/>
  <c r="S829" i="1"/>
  <c r="S828" i="1"/>
  <c r="Q824" i="1"/>
  <c r="T824" i="1" s="1"/>
  <c r="Q832" i="1"/>
  <c r="T832" i="1" s="1"/>
  <c r="Q825" i="1"/>
  <c r="T825" i="1" s="1"/>
  <c r="Q826" i="1"/>
  <c r="T826" i="1" s="1"/>
  <c r="Q820" i="1"/>
  <c r="T820" i="1" s="1"/>
  <c r="Q833" i="1"/>
  <c r="T833" i="1" s="1"/>
  <c r="S833" i="1"/>
  <c r="S820" i="1"/>
  <c r="S826" i="1"/>
  <c r="S825" i="1"/>
  <c r="S832" i="1"/>
  <c r="S824" i="1"/>
  <c r="Q656" i="1"/>
  <c r="T656" i="1" s="1"/>
  <c r="S656" i="1"/>
  <c r="A664" i="1"/>
  <c r="Q797" i="1"/>
  <c r="T797" i="1" s="1"/>
  <c r="Q815" i="1"/>
  <c r="T815" i="1" s="1"/>
  <c r="Q816" i="1"/>
  <c r="T816" i="1" s="1"/>
  <c r="Q817" i="1"/>
  <c r="T817" i="1" s="1"/>
  <c r="Q790" i="1"/>
  <c r="T790" i="1" s="1"/>
  <c r="Q791" i="1"/>
  <c r="T791" i="1" s="1"/>
  <c r="Q793" i="1"/>
  <c r="T793" i="1" s="1"/>
  <c r="Q798" i="1"/>
  <c r="T798" i="1" s="1"/>
  <c r="Q799" i="1"/>
  <c r="T799" i="1" s="1"/>
  <c r="Q808" i="1"/>
  <c r="T808" i="1" s="1"/>
  <c r="Q809" i="1"/>
  <c r="T809" i="1" s="1"/>
  <c r="Q810" i="1"/>
  <c r="T810" i="1" s="1"/>
  <c r="Q811" i="1"/>
  <c r="T811" i="1" s="1"/>
  <c r="Q812" i="1"/>
  <c r="T812" i="1" s="1"/>
  <c r="Q831" i="1"/>
  <c r="T831" i="1" s="1"/>
  <c r="Q837" i="1"/>
  <c r="T837" i="1" s="1"/>
  <c r="Q838" i="1"/>
  <c r="T838" i="1" s="1"/>
  <c r="Q839" i="1"/>
  <c r="T839" i="1" s="1"/>
  <c r="Q840" i="1"/>
  <c r="T840" i="1" s="1"/>
  <c r="Q841" i="1"/>
  <c r="T841" i="1" s="1"/>
  <c r="Q842" i="1"/>
  <c r="T842" i="1" s="1"/>
  <c r="Q843" i="1"/>
  <c r="T843" i="1" s="1"/>
  <c r="Q789" i="1"/>
  <c r="T789" i="1" s="1"/>
  <c r="S843" i="1" l="1"/>
  <c r="S842" i="1"/>
  <c r="S841" i="1"/>
  <c r="S840" i="1"/>
  <c r="S839" i="1"/>
  <c r="S838" i="1"/>
  <c r="S837" i="1"/>
  <c r="S831" i="1"/>
  <c r="S812" i="1"/>
  <c r="S811" i="1"/>
  <c r="S810" i="1"/>
  <c r="S809" i="1"/>
  <c r="S808" i="1"/>
  <c r="S799" i="1"/>
  <c r="S798" i="1"/>
  <c r="S793" i="1"/>
  <c r="S791" i="1"/>
  <c r="S790" i="1"/>
  <c r="S817" i="1"/>
  <c r="S816" i="1"/>
  <c r="S815" i="1"/>
  <c r="S797" i="1"/>
  <c r="S789" i="1"/>
  <c r="Q792" i="1"/>
  <c r="T792" i="1" s="1"/>
  <c r="Q794" i="1"/>
  <c r="T794" i="1" s="1"/>
  <c r="Q795" i="1"/>
  <c r="T795" i="1" s="1"/>
  <c r="Q796" i="1"/>
  <c r="T796" i="1" s="1"/>
  <c r="S796" i="1" l="1"/>
  <c r="S795" i="1"/>
  <c r="S794" i="1"/>
  <c r="S792" i="1"/>
  <c r="Q813" i="1"/>
  <c r="T813" i="1" s="1"/>
  <c r="Q806" i="1"/>
  <c r="T806" i="1" s="1"/>
  <c r="Q807" i="1"/>
  <c r="T807" i="1" s="1"/>
  <c r="Q814" i="1"/>
  <c r="T814" i="1" s="1"/>
  <c r="S814" i="1"/>
  <c r="S807" i="1"/>
  <c r="S806" i="1"/>
  <c r="S813" i="1"/>
  <c r="Q782" i="1"/>
  <c r="T782" i="1" s="1"/>
  <c r="Q783" i="1"/>
  <c r="T783" i="1" s="1"/>
  <c r="Q784" i="1"/>
  <c r="T784" i="1" s="1"/>
  <c r="Q785" i="1"/>
  <c r="T785" i="1" s="1"/>
  <c r="Q786" i="1"/>
  <c r="T786" i="1" s="1"/>
  <c r="Q787" i="1"/>
  <c r="T787" i="1" s="1"/>
  <c r="Q760" i="1"/>
  <c r="T760" i="1" s="1"/>
  <c r="Q761" i="1"/>
  <c r="T761" i="1" s="1"/>
  <c r="Q762" i="1"/>
  <c r="T762" i="1" s="1"/>
  <c r="Q763" i="1"/>
  <c r="T763" i="1" s="1"/>
  <c r="Q771" i="1"/>
  <c r="T771" i="1" s="1"/>
  <c r="Q772" i="1"/>
  <c r="T772" i="1" s="1"/>
  <c r="Q773" i="1"/>
  <c r="T773" i="1" s="1"/>
  <c r="Q788" i="1"/>
  <c r="T788" i="1" s="1"/>
  <c r="Q800" i="1"/>
  <c r="T800" i="1" s="1"/>
  <c r="Q801" i="1"/>
  <c r="T801" i="1" s="1"/>
  <c r="Q802" i="1"/>
  <c r="T802" i="1" s="1"/>
  <c r="Q803" i="1"/>
  <c r="T803" i="1" s="1"/>
  <c r="Q804" i="1"/>
  <c r="T804" i="1" s="1"/>
  <c r="Q805" i="1"/>
  <c r="T805" i="1" s="1"/>
  <c r="Q770" i="1"/>
  <c r="T770" i="1" s="1"/>
  <c r="S805" i="1"/>
  <c r="S804" i="1"/>
  <c r="S803" i="1"/>
  <c r="S802" i="1"/>
  <c r="S801" i="1"/>
  <c r="S800" i="1" l="1"/>
  <c r="S788" i="1"/>
  <c r="S773" i="1" l="1"/>
  <c r="S772" i="1"/>
  <c r="S771" i="1"/>
  <c r="S763" i="1"/>
  <c r="S762" i="1"/>
  <c r="S761" i="1"/>
  <c r="S760" i="1"/>
  <c r="S787" i="1"/>
  <c r="S786" i="1"/>
  <c r="S785" i="1"/>
  <c r="S784" i="1"/>
  <c r="S783" i="1"/>
  <c r="S782" i="1"/>
  <c r="S770" i="1"/>
  <c r="Q753" i="1"/>
  <c r="T753" i="1" s="1"/>
  <c r="Q775" i="1"/>
  <c r="T775" i="1" s="1"/>
  <c r="Q754" i="1"/>
  <c r="T754" i="1" s="1"/>
  <c r="Q776" i="1"/>
  <c r="T776" i="1" s="1"/>
  <c r="Q755" i="1"/>
  <c r="T755" i="1" s="1"/>
  <c r="Q756" i="1"/>
  <c r="T756" i="1" s="1"/>
  <c r="Q757" i="1"/>
  <c r="T757" i="1" s="1"/>
  <c r="Q777" i="1"/>
  <c r="T777" i="1" s="1"/>
  <c r="Q778" i="1"/>
  <c r="T778" i="1" s="1"/>
  <c r="Q781" i="1"/>
  <c r="T781" i="1" s="1"/>
  <c r="Q758" i="1"/>
  <c r="T758" i="1" s="1"/>
  <c r="Q759" i="1"/>
  <c r="T759" i="1" s="1"/>
  <c r="Q779" i="1"/>
  <c r="T779" i="1" s="1"/>
  <c r="Q780" i="1"/>
  <c r="T780" i="1" s="1"/>
  <c r="S780" i="1" l="1"/>
  <c r="S779" i="1"/>
  <c r="S759" i="1"/>
  <c r="S758" i="1"/>
  <c r="S781" i="1"/>
  <c r="S778" i="1"/>
  <c r="S777" i="1"/>
  <c r="S757" i="1"/>
  <c r="S756" i="1"/>
  <c r="S755" i="1"/>
  <c r="S776" i="1"/>
  <c r="S754" i="1"/>
  <c r="S775" i="1"/>
  <c r="S753" i="1"/>
  <c r="Q769" i="1"/>
  <c r="T769" i="1" s="1"/>
  <c r="Q774" i="1"/>
  <c r="T774" i="1" s="1"/>
  <c r="S774" i="1"/>
  <c r="S769" i="1"/>
  <c r="Q744" i="1"/>
  <c r="T744" i="1" s="1"/>
  <c r="Q745" i="1"/>
  <c r="T745" i="1" s="1"/>
  <c r="Q725" i="1"/>
  <c r="T725" i="1" s="1"/>
  <c r="Q726" i="1"/>
  <c r="T726" i="1" s="1"/>
  <c r="Q734" i="1"/>
  <c r="T734" i="1" s="1"/>
  <c r="Q735" i="1"/>
  <c r="T735" i="1" s="1"/>
  <c r="Q746" i="1"/>
  <c r="T746" i="1" s="1"/>
  <c r="Q736" i="1"/>
  <c r="T736" i="1" s="1"/>
  <c r="Q737" i="1"/>
  <c r="T737" i="1" s="1"/>
  <c r="Q738" i="1"/>
  <c r="T738" i="1" s="1"/>
  <c r="Q739" i="1"/>
  <c r="T739" i="1" s="1"/>
  <c r="Q740" i="1"/>
  <c r="T740" i="1" s="1"/>
  <c r="Q741" i="1"/>
  <c r="T741" i="1" s="1"/>
  <c r="Q764" i="1"/>
  <c r="T764" i="1" s="1"/>
  <c r="Q765" i="1"/>
  <c r="T765" i="1" s="1"/>
  <c r="Q766" i="1"/>
  <c r="T766" i="1" s="1"/>
  <c r="Q767" i="1"/>
  <c r="T767" i="1" s="1"/>
  <c r="Q768" i="1"/>
  <c r="T768" i="1" s="1"/>
  <c r="S768" i="1"/>
  <c r="S767" i="1"/>
  <c r="S766" i="1"/>
  <c r="S765" i="1"/>
  <c r="S764" i="1" l="1"/>
  <c r="S741" i="1"/>
  <c r="S740" i="1"/>
  <c r="S739" i="1" l="1"/>
  <c r="S738" i="1"/>
  <c r="S737" i="1"/>
  <c r="S736" i="1"/>
  <c r="S746" i="1" l="1"/>
  <c r="S735" i="1"/>
  <c r="S734" i="1"/>
  <c r="S726" i="1"/>
  <c r="S725" i="1"/>
  <c r="S745" i="1"/>
  <c r="S744" i="1"/>
  <c r="Q722" i="1"/>
  <c r="T722" i="1" s="1"/>
  <c r="Q751" i="1"/>
  <c r="T751" i="1" s="1"/>
  <c r="Q752" i="1"/>
  <c r="T752" i="1" s="1"/>
  <c r="Q723" i="1"/>
  <c r="T723" i="1" s="1"/>
  <c r="Q724" i="1"/>
  <c r="T724" i="1" s="1"/>
  <c r="Q742" i="1"/>
  <c r="T742" i="1" s="1"/>
  <c r="Q743" i="1"/>
  <c r="T743" i="1" s="1"/>
  <c r="S743" i="1"/>
  <c r="S742" i="1"/>
  <c r="S724" i="1"/>
  <c r="S723" i="1"/>
  <c r="S752" i="1"/>
  <c r="S751" i="1"/>
  <c r="S722" i="1"/>
  <c r="Q721" i="1"/>
  <c r="T721" i="1" s="1"/>
  <c r="Q749" i="1"/>
  <c r="T749" i="1" s="1"/>
  <c r="Q750" i="1"/>
  <c r="T750" i="1" s="1"/>
  <c r="S750" i="1"/>
  <c r="S749" i="1"/>
  <c r="S721" i="1"/>
  <c r="Q747" i="1"/>
  <c r="T747" i="1" s="1"/>
  <c r="Q748" i="1"/>
  <c r="T748" i="1" s="1"/>
  <c r="Q720" i="1"/>
  <c r="T720" i="1" s="1"/>
  <c r="S720" i="1"/>
  <c r="S748" i="1"/>
  <c r="S747" i="1"/>
  <c r="Q729" i="1"/>
  <c r="T729" i="1" s="1"/>
  <c r="Q730" i="1"/>
  <c r="T730" i="1" s="1"/>
  <c r="Q731" i="1"/>
  <c r="T731" i="1" s="1"/>
  <c r="Q732" i="1"/>
  <c r="T732" i="1" s="1"/>
  <c r="Q733" i="1"/>
  <c r="T733" i="1" s="1"/>
  <c r="Q718" i="1"/>
  <c r="T718" i="1" s="1"/>
  <c r="Q719" i="1"/>
  <c r="T719" i="1" s="1"/>
  <c r="Q727" i="1"/>
  <c r="T727" i="1" s="1"/>
  <c r="Q728" i="1"/>
  <c r="T728" i="1" s="1"/>
  <c r="S719" i="1"/>
  <c r="S718" i="1"/>
  <c r="S733" i="1"/>
  <c r="S732" i="1"/>
  <c r="S731" i="1"/>
  <c r="S730" i="1"/>
  <c r="S729" i="1"/>
  <c r="S728" i="1"/>
  <c r="S727" i="1"/>
  <c r="Q676" i="1"/>
  <c r="Q680" i="1"/>
  <c r="Q687" i="1"/>
  <c r="Q690" i="1"/>
  <c r="Q691" i="1"/>
  <c r="Q692" i="1"/>
  <c r="Q694" i="1"/>
  <c r="Q695" i="1"/>
  <c r="Q696" i="1"/>
  <c r="Q699" i="1"/>
  <c r="Q700" i="1"/>
  <c r="Q701" i="1"/>
  <c r="Q717" i="1"/>
  <c r="Q702" i="1"/>
  <c r="Q703" i="1"/>
  <c r="Q704" i="1"/>
  <c r="Q705" i="1"/>
  <c r="Q706" i="1"/>
  <c r="S706" i="1"/>
  <c r="S705" i="1"/>
  <c r="S704" i="1"/>
  <c r="S703" i="1"/>
  <c r="S702" i="1"/>
  <c r="S717" i="1"/>
  <c r="S701" i="1"/>
  <c r="S700" i="1"/>
  <c r="S699" i="1" l="1"/>
  <c r="S696" i="1"/>
  <c r="S695" i="1"/>
  <c r="S694" i="1"/>
  <c r="S692" i="1"/>
  <c r="S691" i="1"/>
  <c r="S690" i="1"/>
  <c r="S687" i="1"/>
  <c r="S680" i="1"/>
  <c r="S676" i="1"/>
  <c r="S707" i="1"/>
  <c r="Q707" i="1"/>
  <c r="S689" i="1"/>
  <c r="Q689" i="1"/>
  <c r="S678" i="1"/>
  <c r="Q678" i="1"/>
  <c r="S677" i="1"/>
  <c r="Q677" i="1"/>
  <c r="S679" i="1"/>
  <c r="Q679" i="1"/>
  <c r="S693" i="1"/>
  <c r="Q693" i="1"/>
  <c r="S716" i="1"/>
  <c r="Q716" i="1"/>
  <c r="S710" i="1"/>
  <c r="Q710" i="1"/>
  <c r="S688" i="1"/>
  <c r="Q688" i="1"/>
  <c r="S708" i="1"/>
  <c r="Q708" i="1"/>
  <c r="S698" i="1"/>
  <c r="Q698" i="1"/>
  <c r="S712" i="1"/>
  <c r="Q712" i="1"/>
  <c r="S711" i="1"/>
  <c r="Q711" i="1"/>
  <c r="S713" i="1"/>
  <c r="Q713" i="1"/>
  <c r="S714" i="1"/>
  <c r="Q714" i="1"/>
  <c r="S709" i="1"/>
  <c r="Q709" i="1"/>
  <c r="S715" i="1"/>
  <c r="Q715" i="1"/>
  <c r="Q644" i="1"/>
  <c r="Q645" i="1"/>
  <c r="Q655" i="1"/>
  <c r="Q675" i="1"/>
  <c r="Q671" i="1"/>
  <c r="Q672" i="1"/>
  <c r="Q673" i="1"/>
  <c r="Q646" i="1"/>
  <c r="Q647" i="1"/>
  <c r="Q674" i="1"/>
  <c r="Q648" i="1"/>
  <c r="Q649" i="1"/>
  <c r="Q650" i="1"/>
  <c r="Q651" i="1"/>
  <c r="Q681" i="1"/>
  <c r="Q682" i="1"/>
  <c r="Q683" i="1"/>
  <c r="Q684" i="1"/>
  <c r="Q685" i="1"/>
  <c r="Q686" i="1"/>
  <c r="Q697" i="1"/>
  <c r="Q642" i="1"/>
  <c r="S697" i="1"/>
  <c r="S686" i="1"/>
  <c r="S685" i="1"/>
  <c r="S684" i="1"/>
  <c r="S683" i="1"/>
  <c r="S682" i="1"/>
  <c r="S681" i="1"/>
  <c r="S651" i="1"/>
  <c r="S650" i="1"/>
  <c r="S649" i="1"/>
  <c r="S648" i="1"/>
  <c r="S674" i="1"/>
  <c r="S647" i="1"/>
  <c r="S646" i="1"/>
  <c r="S673" i="1"/>
  <c r="S672" i="1"/>
  <c r="S671" i="1"/>
  <c r="S675" i="1"/>
  <c r="S655" i="1"/>
  <c r="S645" i="1"/>
  <c r="S644" i="1"/>
  <c r="S642" i="1"/>
  <c r="Q664" i="1"/>
  <c r="Q657" i="1"/>
  <c r="Q658" i="1"/>
  <c r="Q660" i="1"/>
  <c r="Q662" i="1"/>
  <c r="Q665" i="1"/>
  <c r="Q643" i="1"/>
  <c r="Q652" i="1"/>
  <c r="Q659" i="1"/>
  <c r="Q666" i="1"/>
  <c r="Q667" i="1"/>
  <c r="Q653" i="1"/>
  <c r="Q654" i="1"/>
  <c r="Q661" i="1"/>
  <c r="Q668" i="1"/>
  <c r="Q669" i="1"/>
  <c r="Q670" i="1"/>
  <c r="Q663" i="1"/>
  <c r="S670" i="1" l="1"/>
  <c r="S669" i="1"/>
  <c r="S668" i="1"/>
  <c r="S661" i="1"/>
  <c r="S654" i="1"/>
  <c r="S653" i="1"/>
  <c r="S667" i="1"/>
  <c r="S666" i="1"/>
  <c r="S659" i="1"/>
  <c r="S652" i="1"/>
  <c r="S643" i="1"/>
  <c r="S665" i="1"/>
  <c r="S662" i="1"/>
  <c r="S660" i="1"/>
  <c r="S658" i="1"/>
  <c r="S657" i="1"/>
  <c r="S664" i="1"/>
  <c r="S663" i="1"/>
  <c r="Q609" i="1"/>
  <c r="Q625" i="1"/>
  <c r="Q626" i="1"/>
  <c r="Q627" i="1"/>
  <c r="Q628" i="1"/>
  <c r="Q637" i="1"/>
  <c r="Q638" i="1"/>
  <c r="Q639" i="1"/>
  <c r="Q640" i="1"/>
  <c r="Q610" i="1"/>
  <c r="Q611" i="1"/>
  <c r="Q612" i="1"/>
  <c r="Q641" i="1"/>
  <c r="Q630" i="1"/>
  <c r="Q605" i="1"/>
  <c r="Q629" i="1"/>
  <c r="S629" i="1" l="1"/>
  <c r="S605" i="1"/>
  <c r="S630" i="1"/>
  <c r="S641" i="1"/>
  <c r="S612" i="1"/>
  <c r="S611" i="1"/>
  <c r="S610" i="1"/>
  <c r="S640" i="1"/>
  <c r="S639" i="1"/>
  <c r="S638" i="1"/>
  <c r="S637" i="1"/>
  <c r="S628" i="1"/>
  <c r="S627" i="1"/>
  <c r="S626" i="1"/>
  <c r="S625" i="1"/>
  <c r="S609" i="1"/>
  <c r="Q618" i="1"/>
  <c r="Q606" i="1"/>
  <c r="Q616" i="1"/>
  <c r="Q617" i="1"/>
  <c r="Q619" i="1"/>
  <c r="Q620" i="1"/>
  <c r="Q632" i="1"/>
  <c r="Q633" i="1"/>
  <c r="Q621" i="1"/>
  <c r="Q634" i="1"/>
  <c r="Q635" i="1"/>
  <c r="Q607" i="1"/>
  <c r="Q622" i="1"/>
  <c r="Q623" i="1"/>
  <c r="Q624" i="1"/>
  <c r="Q636" i="1"/>
  <c r="Q608" i="1"/>
  <c r="S608" i="1"/>
  <c r="S636" i="1"/>
  <c r="S624" i="1"/>
  <c r="S623" i="1"/>
  <c r="S622" i="1"/>
  <c r="S607" i="1"/>
  <c r="S635" i="1"/>
  <c r="S634" i="1"/>
  <c r="S621" i="1"/>
  <c r="S633" i="1"/>
  <c r="S632" i="1"/>
  <c r="S620" i="1"/>
  <c r="S619" i="1"/>
  <c r="S617" i="1" l="1"/>
  <c r="S616" i="1"/>
  <c r="S606" i="1"/>
  <c r="S618" i="1"/>
  <c r="Q583" i="1"/>
  <c r="Q584" i="1"/>
  <c r="Q613" i="1"/>
  <c r="Q631" i="1"/>
  <c r="Q614" i="1"/>
  <c r="Q615" i="1"/>
  <c r="S615" i="1" l="1"/>
  <c r="S614" i="1"/>
  <c r="S631" i="1"/>
  <c r="S613" i="1"/>
  <c r="S584" i="1"/>
  <c r="S583" i="1"/>
  <c r="Q590" i="1" l="1"/>
  <c r="T590" i="1" s="1"/>
  <c r="Q586" i="1"/>
  <c r="Q587" i="1"/>
  <c r="Q598" i="1"/>
  <c r="Q599" i="1"/>
  <c r="Q589" i="1"/>
  <c r="Q600" i="1"/>
  <c r="Q575" i="1"/>
  <c r="Q591" i="1"/>
  <c r="Q592" i="1"/>
  <c r="Q601" i="1"/>
  <c r="Q573" i="1"/>
  <c r="Q578" i="1"/>
  <c r="Q593" i="1"/>
  <c r="Q594" i="1"/>
  <c r="Q602" i="1"/>
  <c r="Q603" i="1"/>
  <c r="Q576" i="1"/>
  <c r="Q595" i="1"/>
  <c r="Q597" i="1"/>
  <c r="Q574" i="1"/>
  <c r="Q577" i="1"/>
  <c r="Q588" i="1"/>
  <c r="Q596" i="1"/>
  <c r="Q604" i="1"/>
  <c r="Q581" i="1"/>
  <c r="Q582" i="1"/>
  <c r="Q585" i="1"/>
  <c r="S582" i="1"/>
  <c r="S581" i="1"/>
  <c r="S604" i="1"/>
  <c r="S596" i="1"/>
  <c r="S588" i="1"/>
  <c r="S577" i="1"/>
  <c r="S574" i="1"/>
  <c r="S597" i="1" l="1"/>
  <c r="S595" i="1"/>
  <c r="S576" i="1"/>
  <c r="S603" i="1"/>
  <c r="S602" i="1"/>
  <c r="S594" i="1"/>
  <c r="S593" i="1"/>
  <c r="S578" i="1"/>
  <c r="S573" i="1"/>
  <c r="S601" i="1"/>
  <c r="S592" i="1"/>
  <c r="S591" i="1"/>
  <c r="S590" i="1"/>
  <c r="S575" i="1"/>
  <c r="S600" i="1"/>
  <c r="S589" i="1"/>
  <c r="S599" i="1"/>
  <c r="S598" i="1"/>
  <c r="S587" i="1"/>
  <c r="S586" i="1"/>
  <c r="S585" i="1"/>
  <c r="Q537" i="1" l="1"/>
  <c r="Q542" i="1"/>
  <c r="Q552" i="1"/>
  <c r="Q553" i="1"/>
  <c r="Q560" i="1"/>
  <c r="Q561" i="1"/>
  <c r="Q562" i="1"/>
  <c r="Q572" i="1"/>
  <c r="Q563" i="1"/>
  <c r="Q564" i="1"/>
  <c r="Q579" i="1"/>
  <c r="Q580" i="1"/>
  <c r="S580" i="1"/>
  <c r="S579" i="1"/>
  <c r="S564" i="1"/>
  <c r="S563" i="1"/>
  <c r="S572" i="1"/>
  <c r="S562" i="1"/>
  <c r="S561" i="1"/>
  <c r="S560" i="1"/>
  <c r="S553" i="1"/>
  <c r="S552" i="1"/>
  <c r="S542" i="1"/>
  <c r="S537" i="1"/>
  <c r="Q558" i="1"/>
  <c r="Q559" i="1"/>
  <c r="Q566" i="1"/>
  <c r="Q565" i="1"/>
  <c r="Q538" i="1"/>
  <c r="Q544" i="1"/>
  <c r="Q543" i="1"/>
  <c r="Q567" i="1"/>
  <c r="Q545" i="1"/>
  <c r="Q536" i="1"/>
  <c r="Q539" i="1"/>
  <c r="Q546" i="1"/>
  <c r="Q569" i="1"/>
  <c r="Q547" i="1"/>
  <c r="Q568" i="1"/>
  <c r="Q540" i="1"/>
  <c r="Q548" i="1"/>
  <c r="Q550" i="1"/>
  <c r="Q541" i="1"/>
  <c r="Q549" i="1"/>
  <c r="Q551" i="1"/>
  <c r="Q570" i="1"/>
  <c r="Q571" i="1"/>
  <c r="S571" i="1"/>
  <c r="S570" i="1"/>
  <c r="S551" i="1"/>
  <c r="S549" i="1"/>
  <c r="S541" i="1"/>
  <c r="S550" i="1"/>
  <c r="S548" i="1"/>
  <c r="S540" i="1"/>
  <c r="S568" i="1"/>
  <c r="S547" i="1"/>
  <c r="S569" i="1"/>
  <c r="S546" i="1"/>
  <c r="S539" i="1"/>
  <c r="S536" i="1"/>
  <c r="S545" i="1"/>
  <c r="S567" i="1"/>
  <c r="S543" i="1"/>
  <c r="S544" i="1"/>
  <c r="S538" i="1"/>
  <c r="S565" i="1"/>
  <c r="S566" i="1"/>
  <c r="S559" i="1"/>
  <c r="S558" i="1"/>
  <c r="Q524" i="1" l="1"/>
  <c r="Q554" i="1"/>
  <c r="T554" i="1" s="1"/>
  <c r="Q555" i="1"/>
  <c r="Q556" i="1"/>
  <c r="Q557" i="1"/>
  <c r="Q522" i="1"/>
  <c r="Q523" i="1"/>
  <c r="S557" i="1"/>
  <c r="S556" i="1"/>
  <c r="S555" i="1"/>
  <c r="S554" i="1"/>
  <c r="S524" i="1"/>
  <c r="S523" i="1"/>
  <c r="S522" i="1"/>
  <c r="Q502" i="1"/>
  <c r="Q516" i="1"/>
  <c r="Q517" i="1"/>
  <c r="Q518" i="1"/>
  <c r="Q519" i="1"/>
  <c r="Q520" i="1"/>
  <c r="Q521" i="1"/>
  <c r="S521" i="1"/>
  <c r="S520" i="1"/>
  <c r="S519" i="1"/>
  <c r="S518" i="1"/>
  <c r="S517" i="1"/>
  <c r="S516" i="1"/>
  <c r="S502" i="1"/>
  <c r="Q500" i="1"/>
  <c r="Q510" i="1"/>
  <c r="Q511" i="1"/>
  <c r="Q532" i="1"/>
  <c r="S532" i="1"/>
  <c r="S511" i="1"/>
  <c r="S510" i="1"/>
  <c r="S500" i="1"/>
  <c r="S535" i="1"/>
  <c r="Q535" i="1"/>
  <c r="Q525" i="1"/>
  <c r="Q515" i="1"/>
  <c r="Q503" i="1"/>
  <c r="Q504" i="1"/>
  <c r="Q505" i="1"/>
  <c r="Q506" i="1"/>
  <c r="Q526" i="1"/>
  <c r="Q527" i="1"/>
  <c r="Q528" i="1"/>
  <c r="Q531" i="1"/>
  <c r="Q529" i="1"/>
  <c r="Q530" i="1"/>
  <c r="Q499" i="1"/>
  <c r="Q507" i="1"/>
  <c r="Q508" i="1"/>
  <c r="Q509" i="1"/>
  <c r="Q533" i="1"/>
  <c r="Q534" i="1"/>
  <c r="Q501" i="1"/>
  <c r="S534" i="1" l="1"/>
  <c r="S533" i="1"/>
  <c r="S509" i="1"/>
  <c r="S508" i="1"/>
  <c r="S507" i="1"/>
  <c r="S499" i="1"/>
  <c r="S530" i="1"/>
  <c r="S529" i="1"/>
  <c r="S531" i="1"/>
  <c r="S528" i="1"/>
  <c r="S527" i="1"/>
  <c r="S526" i="1"/>
  <c r="S506" i="1"/>
  <c r="S505" i="1"/>
  <c r="S504" i="1"/>
  <c r="S503" i="1"/>
  <c r="S515" i="1"/>
  <c r="S525" i="1"/>
  <c r="S501" i="1"/>
  <c r="Q514" i="1"/>
  <c r="S514" i="1"/>
  <c r="Q497" i="1"/>
  <c r="Q498" i="1"/>
  <c r="Q512" i="1"/>
  <c r="Q513" i="1"/>
  <c r="S513" i="1"/>
  <c r="S512" i="1"/>
  <c r="S498" i="1"/>
  <c r="S497" i="1"/>
  <c r="Q480" i="1"/>
  <c r="Q481" i="1"/>
  <c r="Q482" i="1"/>
  <c r="Q494" i="1"/>
  <c r="Q495" i="1"/>
  <c r="Q483" i="1"/>
  <c r="Q496" i="1"/>
  <c r="S496" i="1"/>
  <c r="S483" i="1"/>
  <c r="S495" i="1"/>
  <c r="S494" i="1"/>
  <c r="S482" i="1"/>
  <c r="S481" i="1"/>
  <c r="S480" i="1"/>
  <c r="Q485" i="1"/>
  <c r="Q486" i="1"/>
  <c r="Q487" i="1"/>
  <c r="Q490" i="1"/>
  <c r="Q488" i="1"/>
  <c r="Q489" i="1"/>
  <c r="Q492" i="1"/>
  <c r="Q491" i="1"/>
  <c r="Q493" i="1"/>
  <c r="Q484" i="1"/>
  <c r="S493" i="1"/>
  <c r="S491" i="1"/>
  <c r="S492" i="1"/>
  <c r="S489" i="1"/>
  <c r="S488" i="1"/>
  <c r="S490" i="1"/>
  <c r="S487" i="1"/>
  <c r="S486" i="1"/>
  <c r="S485" i="1"/>
  <c r="S484" i="1"/>
  <c r="Q464" i="1" l="1"/>
  <c r="Q465" i="1"/>
  <c r="Q479" i="1"/>
  <c r="Q466" i="1"/>
  <c r="Q472" i="1"/>
  <c r="Q473" i="1"/>
  <c r="Q474" i="1"/>
  <c r="Q475" i="1"/>
  <c r="Q476" i="1"/>
  <c r="Q477" i="1"/>
  <c r="Q478" i="1"/>
  <c r="Q452" i="1"/>
  <c r="S478" i="1" l="1"/>
  <c r="S477" i="1"/>
  <c r="S476" i="1"/>
  <c r="S475" i="1"/>
  <c r="S474" i="1"/>
  <c r="S473" i="1"/>
  <c r="S472" i="1"/>
  <c r="S466" i="1"/>
  <c r="S479" i="1"/>
  <c r="S465" i="1"/>
  <c r="S464" i="1"/>
  <c r="S452" i="1"/>
  <c r="Q463" i="1"/>
  <c r="S463" i="1" l="1"/>
  <c r="Q457" i="1"/>
  <c r="T457" i="1" s="1"/>
  <c r="Q467" i="1"/>
  <c r="T467" i="1" s="1"/>
  <c r="Q468" i="1"/>
  <c r="T468" i="1" s="1"/>
  <c r="Q469" i="1"/>
  <c r="T469" i="1" s="1"/>
  <c r="Q458" i="1"/>
  <c r="T458" i="1" s="1"/>
  <c r="Q459" i="1"/>
  <c r="T459" i="1" s="1"/>
  <c r="Q460" i="1"/>
  <c r="T460" i="1" s="1"/>
  <c r="Q470" i="1"/>
  <c r="T470" i="1" s="1"/>
  <c r="Q471" i="1"/>
  <c r="T471" i="1" s="1"/>
  <c r="Q462" i="1"/>
  <c r="T462" i="1" s="1"/>
  <c r="Q461" i="1"/>
  <c r="T461" i="1" s="1"/>
  <c r="Q456" i="1"/>
  <c r="S461" i="1"/>
  <c r="S462" i="1"/>
  <c r="S471" i="1"/>
  <c r="S470" i="1"/>
  <c r="S460" i="1"/>
  <c r="S459" i="1"/>
  <c r="S458" i="1"/>
  <c r="S469" i="1"/>
  <c r="S468" i="1"/>
  <c r="S467" i="1"/>
  <c r="S457" i="1"/>
  <c r="S456" i="1"/>
  <c r="Q455" i="1"/>
  <c r="S455" i="1"/>
  <c r="Q423" i="1"/>
  <c r="Q443" i="1"/>
  <c r="Q444" i="1"/>
  <c r="Q446" i="1"/>
  <c r="Q450" i="1"/>
  <c r="Q451" i="1"/>
  <c r="Q428" i="1"/>
  <c r="Q429" i="1"/>
  <c r="Q430" i="1"/>
  <c r="Q431" i="1"/>
  <c r="Q432" i="1"/>
  <c r="Q453" i="1"/>
  <c r="Q454" i="1"/>
  <c r="Q420" i="1"/>
  <c r="S454" i="1"/>
  <c r="S453" i="1"/>
  <c r="S432" i="1"/>
  <c r="S431" i="1"/>
  <c r="S430" i="1"/>
  <c r="S429" i="1"/>
  <c r="S428" i="1"/>
  <c r="S451" i="1"/>
  <c r="S450" i="1"/>
  <c r="S446" i="1"/>
  <c r="S444" i="1"/>
  <c r="S443" i="1"/>
  <c r="S423" i="1"/>
  <c r="S420" i="1"/>
  <c r="Q434" i="1"/>
  <c r="Q435" i="1"/>
  <c r="Q445" i="1"/>
  <c r="Q447" i="1"/>
  <c r="Q437" i="1"/>
  <c r="Q436" i="1"/>
  <c r="Q438" i="1"/>
  <c r="Q448" i="1"/>
  <c r="Q439" i="1"/>
  <c r="Q440" i="1"/>
  <c r="Q422" i="1"/>
  <c r="Q441" i="1"/>
  <c r="Q442" i="1"/>
  <c r="Q449" i="1"/>
  <c r="Q419" i="1"/>
  <c r="S449" i="1"/>
  <c r="S442" i="1"/>
  <c r="S441" i="1"/>
  <c r="S422" i="1"/>
  <c r="S440" i="1" l="1"/>
  <c r="S439" i="1"/>
  <c r="S448" i="1"/>
  <c r="S438" i="1"/>
  <c r="S436" i="1"/>
  <c r="S437" i="1"/>
  <c r="T447" i="1"/>
  <c r="S447" i="1"/>
  <c r="S445" i="1"/>
  <c r="S435" i="1"/>
  <c r="S434" i="1"/>
  <c r="S419" i="1"/>
  <c r="Q433" i="1"/>
  <c r="Q421" i="1"/>
  <c r="S433" i="1"/>
  <c r="S421" i="1"/>
  <c r="Q397" i="1" l="1"/>
  <c r="Q398" i="1"/>
  <c r="Q417" i="1"/>
  <c r="Q418" i="1"/>
  <c r="Q399" i="1"/>
  <c r="Q400" i="1"/>
  <c r="Q401" i="1"/>
  <c r="Q402" i="1"/>
  <c r="Q403" i="1"/>
  <c r="Q404" i="1"/>
  <c r="Q405" i="1"/>
  <c r="Q424" i="1"/>
  <c r="Q425" i="1"/>
  <c r="Q426" i="1"/>
  <c r="Q427" i="1"/>
  <c r="Q396" i="1"/>
  <c r="S427" i="1" l="1"/>
  <c r="S426" i="1"/>
  <c r="S425" i="1"/>
  <c r="S424" i="1"/>
  <c r="S405" i="1"/>
  <c r="S404" i="1" l="1"/>
  <c r="S403" i="1"/>
  <c r="S402" i="1"/>
  <c r="S401" i="1"/>
  <c r="S400" i="1"/>
  <c r="S399" i="1"/>
  <c r="S418" i="1"/>
  <c r="S417" i="1"/>
  <c r="S398" i="1"/>
  <c r="S397" i="1"/>
  <c r="S396" i="1"/>
  <c r="Q408" i="1"/>
  <c r="Q415" i="1"/>
  <c r="Q391" i="1"/>
  <c r="Q409" i="1"/>
  <c r="Q410" i="1"/>
  <c r="Q416" i="1"/>
  <c r="Q390" i="1"/>
  <c r="Q392" i="1"/>
  <c r="Q411" i="1"/>
  <c r="Q412" i="1"/>
  <c r="Q413" i="1"/>
  <c r="Q407" i="1"/>
  <c r="S413" i="1"/>
  <c r="S412" i="1"/>
  <c r="S411" i="1"/>
  <c r="S392" i="1"/>
  <c r="S390" i="1"/>
  <c r="S416" i="1"/>
  <c r="S410" i="1"/>
  <c r="S409" i="1"/>
  <c r="S391" i="1"/>
  <c r="S415" i="1"/>
  <c r="S408" i="1"/>
  <c r="S407" i="1"/>
  <c r="Q414" i="1"/>
  <c r="Q406" i="1"/>
  <c r="S414" i="1"/>
  <c r="S406" i="1"/>
  <c r="S395" i="1" l="1"/>
  <c r="S394" i="1"/>
  <c r="S393" i="1"/>
  <c r="Q395" i="1"/>
  <c r="Q394" i="1"/>
  <c r="Q393" i="1"/>
  <c r="Q359" i="1"/>
  <c r="Q381" i="1"/>
  <c r="Q382" i="1"/>
  <c r="Q383" i="1"/>
  <c r="Q384" i="1"/>
  <c r="Q385" i="1"/>
  <c r="Q386" i="1"/>
  <c r="Q387" i="1"/>
  <c r="Q368" i="1"/>
  <c r="Q369" i="1"/>
  <c r="Q370" i="1"/>
  <c r="Q371" i="1"/>
  <c r="Q372" i="1"/>
  <c r="Q362" i="1"/>
  <c r="Q373" i="1"/>
  <c r="Q374" i="1"/>
  <c r="Q375" i="1"/>
  <c r="Q376" i="1"/>
  <c r="Q388" i="1"/>
  <c r="Q354" i="1"/>
  <c r="S388" i="1"/>
  <c r="S376" i="1"/>
  <c r="S375" i="1"/>
  <c r="S374" i="1"/>
  <c r="S373" i="1"/>
  <c r="S362" i="1" l="1"/>
  <c r="S372" i="1"/>
  <c r="S371" i="1"/>
  <c r="S370" i="1"/>
  <c r="S369" i="1"/>
  <c r="S368" i="1"/>
  <c r="S387" i="1"/>
  <c r="S386" i="1"/>
  <c r="S385" i="1"/>
  <c r="S384" i="1"/>
  <c r="S383" i="1"/>
  <c r="S382" i="1"/>
  <c r="S381" i="1"/>
  <c r="S359" i="1"/>
  <c r="S354" i="1"/>
  <c r="Q355" i="1"/>
  <c r="Q377" i="1"/>
  <c r="Q378" i="1"/>
  <c r="Q389" i="1"/>
  <c r="Q356" i="1"/>
  <c r="Q357" i="1"/>
  <c r="Q379" i="1"/>
  <c r="Q380" i="1"/>
  <c r="Q361" i="1"/>
  <c r="Q360" i="1"/>
  <c r="Q353" i="1"/>
  <c r="Q358" i="1"/>
  <c r="Q367" i="1"/>
  <c r="S358" i="1" l="1"/>
  <c r="S353" i="1"/>
  <c r="S360" i="1"/>
  <c r="S361" i="1"/>
  <c r="S380" i="1"/>
  <c r="S379" i="1"/>
  <c r="S357" i="1"/>
  <c r="S356" i="1"/>
  <c r="S389" i="1"/>
  <c r="S378" i="1"/>
  <c r="S377" i="1"/>
  <c r="S355" i="1"/>
  <c r="S367" i="1"/>
  <c r="T367" i="1"/>
  <c r="T355" i="1"/>
  <c r="T377" i="1"/>
  <c r="T378" i="1"/>
  <c r="T389" i="1"/>
  <c r="T356" i="1"/>
  <c r="T357" i="1"/>
  <c r="T379" i="1"/>
  <c r="T380" i="1"/>
  <c r="T361" i="1"/>
  <c r="T360" i="1"/>
  <c r="T353" i="1"/>
  <c r="T358" i="1"/>
  <c r="T354" i="1"/>
  <c r="T359" i="1"/>
  <c r="T381" i="1"/>
  <c r="T382" i="1"/>
  <c r="T383" i="1"/>
  <c r="T384" i="1"/>
  <c r="T385" i="1"/>
  <c r="T386" i="1"/>
  <c r="T387" i="1"/>
  <c r="T368" i="1"/>
  <c r="T369" i="1"/>
  <c r="T370" i="1"/>
  <c r="T371" i="1"/>
  <c r="T372" i="1"/>
  <c r="T362" i="1"/>
  <c r="T373" i="1"/>
  <c r="T374" i="1"/>
  <c r="T375" i="1"/>
  <c r="T376" i="1"/>
  <c r="T388" i="1"/>
  <c r="T393" i="1"/>
  <c r="T394" i="1"/>
  <c r="T395" i="1"/>
  <c r="T406" i="1"/>
  <c r="T414" i="1"/>
  <c r="T407" i="1"/>
  <c r="T408" i="1"/>
  <c r="T415" i="1"/>
  <c r="T391" i="1"/>
  <c r="T409" i="1"/>
  <c r="T410" i="1"/>
  <c r="T416" i="1"/>
  <c r="T390" i="1"/>
  <c r="T392" i="1"/>
  <c r="T411" i="1"/>
  <c r="T412" i="1"/>
  <c r="T413" i="1"/>
  <c r="T396" i="1"/>
  <c r="T397" i="1"/>
  <c r="T398" i="1"/>
  <c r="T417" i="1"/>
  <c r="T418" i="1"/>
  <c r="T399" i="1"/>
  <c r="T400" i="1"/>
  <c r="T401" i="1"/>
  <c r="T402" i="1"/>
  <c r="T403" i="1"/>
  <c r="T404" i="1"/>
  <c r="T405" i="1"/>
  <c r="T424" i="1"/>
  <c r="T425" i="1"/>
  <c r="T426" i="1"/>
  <c r="T427" i="1"/>
  <c r="T421" i="1"/>
  <c r="T433" i="1"/>
  <c r="T419" i="1"/>
  <c r="T434" i="1"/>
  <c r="T435" i="1"/>
  <c r="T445" i="1"/>
  <c r="T437" i="1"/>
  <c r="T436" i="1"/>
  <c r="T438" i="1"/>
  <c r="T448" i="1"/>
  <c r="T439" i="1"/>
  <c r="T440" i="1"/>
  <c r="T422" i="1"/>
  <c r="T441" i="1"/>
  <c r="T442" i="1"/>
  <c r="T449" i="1"/>
  <c r="T420" i="1"/>
  <c r="T423" i="1"/>
  <c r="T443" i="1"/>
  <c r="T444" i="1"/>
  <c r="T446" i="1"/>
  <c r="T450" i="1"/>
  <c r="T451" i="1"/>
  <c r="T428" i="1"/>
  <c r="T429" i="1"/>
  <c r="T430" i="1"/>
  <c r="T431" i="1"/>
  <c r="T432" i="1"/>
  <c r="T453" i="1"/>
  <c r="T454" i="1"/>
  <c r="T455" i="1"/>
  <c r="T456" i="1"/>
  <c r="T463" i="1"/>
  <c r="T452" i="1"/>
  <c r="T464" i="1"/>
  <c r="T465" i="1"/>
  <c r="T479" i="1"/>
  <c r="T466" i="1"/>
  <c r="T472" i="1"/>
  <c r="T473" i="1"/>
  <c r="T474" i="1"/>
  <c r="T475" i="1"/>
  <c r="T476" i="1"/>
  <c r="T477" i="1"/>
  <c r="T478" i="1"/>
  <c r="T484" i="1"/>
  <c r="T485" i="1"/>
  <c r="T486" i="1"/>
  <c r="T487" i="1"/>
  <c r="T490" i="1"/>
  <c r="T488" i="1"/>
  <c r="T489" i="1"/>
  <c r="T492" i="1"/>
  <c r="T491" i="1"/>
  <c r="T493" i="1"/>
  <c r="T480" i="1"/>
  <c r="T481" i="1"/>
  <c r="T482" i="1"/>
  <c r="T494" i="1"/>
  <c r="T495" i="1"/>
  <c r="T483" i="1"/>
  <c r="T496" i="1"/>
  <c r="T497" i="1"/>
  <c r="T498" i="1"/>
  <c r="T512" i="1"/>
  <c r="T513" i="1"/>
  <c r="T514" i="1"/>
  <c r="T501" i="1"/>
  <c r="T525" i="1"/>
  <c r="T515" i="1"/>
  <c r="T503" i="1"/>
  <c r="T504" i="1"/>
  <c r="T505" i="1"/>
  <c r="T506" i="1"/>
  <c r="T526" i="1"/>
  <c r="T527" i="1"/>
  <c r="T528" i="1"/>
  <c r="T531" i="1"/>
  <c r="T529" i="1"/>
  <c r="T530" i="1"/>
  <c r="T499" i="1"/>
  <c r="T507" i="1"/>
  <c r="T508" i="1"/>
  <c r="T509" i="1"/>
  <c r="T533" i="1"/>
  <c r="T534" i="1"/>
  <c r="T535" i="1"/>
  <c r="T500" i="1"/>
  <c r="T510" i="1"/>
  <c r="T511" i="1"/>
  <c r="T532" i="1"/>
  <c r="T502" i="1"/>
  <c r="T516" i="1"/>
  <c r="T517" i="1"/>
  <c r="T518" i="1"/>
  <c r="T519" i="1"/>
  <c r="T520" i="1"/>
  <c r="T521" i="1"/>
  <c r="T522" i="1"/>
  <c r="T523" i="1"/>
  <c r="T524" i="1"/>
  <c r="T555" i="1"/>
  <c r="T556" i="1"/>
  <c r="T557" i="1"/>
  <c r="T558" i="1"/>
  <c r="T559" i="1"/>
  <c r="T566" i="1"/>
  <c r="T565" i="1"/>
  <c r="T538" i="1"/>
  <c r="T544" i="1"/>
  <c r="T543" i="1"/>
  <c r="T567" i="1"/>
  <c r="T545" i="1"/>
  <c r="T536" i="1"/>
  <c r="T539" i="1"/>
  <c r="T546" i="1"/>
  <c r="T569" i="1"/>
  <c r="T547" i="1"/>
  <c r="T568" i="1"/>
  <c r="T540" i="1"/>
  <c r="T548" i="1"/>
  <c r="T550" i="1"/>
  <c r="T541" i="1"/>
  <c r="T549" i="1"/>
  <c r="T551" i="1"/>
  <c r="T570" i="1"/>
  <c r="T571" i="1"/>
  <c r="T537" i="1"/>
  <c r="T542" i="1"/>
  <c r="T552" i="1"/>
  <c r="T553" i="1"/>
  <c r="T560" i="1"/>
  <c r="T561" i="1"/>
  <c r="T562" i="1"/>
  <c r="T572" i="1"/>
  <c r="T563" i="1"/>
  <c r="T564" i="1"/>
  <c r="T579" i="1"/>
  <c r="T580" i="1"/>
  <c r="T585" i="1"/>
  <c r="T586" i="1"/>
  <c r="T587" i="1"/>
  <c r="T598" i="1"/>
  <c r="T599" i="1"/>
  <c r="T589" i="1"/>
  <c r="T600" i="1"/>
  <c r="T575" i="1"/>
  <c r="T591" i="1"/>
  <c r="T592" i="1"/>
  <c r="T601" i="1"/>
  <c r="T573" i="1"/>
  <c r="T578" i="1"/>
  <c r="T593" i="1"/>
  <c r="T594" i="1"/>
  <c r="T602" i="1"/>
  <c r="T603" i="1"/>
  <c r="T576" i="1"/>
  <c r="T595" i="1"/>
  <c r="T597" i="1"/>
  <c r="T574" i="1"/>
  <c r="T577" i="1"/>
  <c r="T588" i="1"/>
  <c r="T596" i="1"/>
  <c r="T604" i="1"/>
  <c r="T581" i="1"/>
  <c r="T582" i="1"/>
  <c r="T583" i="1"/>
  <c r="T584" i="1"/>
  <c r="T613" i="1"/>
  <c r="T631" i="1"/>
  <c r="T614" i="1"/>
  <c r="T615" i="1"/>
  <c r="T618" i="1"/>
  <c r="T606" i="1"/>
  <c r="T616" i="1"/>
  <c r="T617" i="1"/>
  <c r="T619" i="1"/>
  <c r="T620" i="1"/>
  <c r="T632" i="1"/>
  <c r="T633" i="1"/>
  <c r="T621" i="1"/>
  <c r="T634" i="1"/>
  <c r="T635" i="1"/>
  <c r="T607" i="1"/>
  <c r="T622" i="1"/>
  <c r="T623" i="1"/>
  <c r="T624" i="1"/>
  <c r="T636" i="1"/>
  <c r="T608" i="1"/>
  <c r="T609" i="1"/>
  <c r="T625" i="1"/>
  <c r="T626" i="1"/>
  <c r="T627" i="1"/>
  <c r="T628" i="1"/>
  <c r="T637" i="1"/>
  <c r="T638" i="1"/>
  <c r="T639" i="1"/>
  <c r="T640" i="1"/>
  <c r="T610" i="1"/>
  <c r="T611" i="1"/>
  <c r="T612" i="1"/>
  <c r="T641" i="1"/>
  <c r="T630" i="1"/>
  <c r="T605" i="1"/>
  <c r="T629" i="1"/>
  <c r="T663" i="1"/>
  <c r="T664" i="1"/>
  <c r="T657" i="1"/>
  <c r="T658" i="1"/>
  <c r="T660" i="1"/>
  <c r="T662" i="1"/>
  <c r="T665" i="1"/>
  <c r="T643" i="1"/>
  <c r="T652" i="1"/>
  <c r="T659" i="1"/>
  <c r="T666" i="1"/>
  <c r="T667" i="1"/>
  <c r="T653" i="1"/>
  <c r="T654" i="1"/>
  <c r="T661" i="1"/>
  <c r="T668" i="1"/>
  <c r="T669" i="1"/>
  <c r="T670" i="1"/>
  <c r="T642" i="1"/>
  <c r="T644" i="1"/>
  <c r="T645" i="1"/>
  <c r="T655" i="1"/>
  <c r="T675" i="1"/>
  <c r="T671" i="1"/>
  <c r="T672" i="1"/>
  <c r="T673" i="1"/>
  <c r="T646" i="1"/>
  <c r="T647" i="1"/>
  <c r="T674" i="1"/>
  <c r="T648" i="1"/>
  <c r="T649" i="1"/>
  <c r="T650" i="1"/>
  <c r="T651" i="1"/>
  <c r="T681" i="1"/>
  <c r="T682" i="1"/>
  <c r="T683" i="1"/>
  <c r="T684" i="1"/>
  <c r="T685" i="1"/>
  <c r="T686" i="1"/>
  <c r="T697" i="1"/>
  <c r="T715" i="1"/>
  <c r="T709" i="1"/>
  <c r="T714" i="1"/>
  <c r="T713" i="1"/>
  <c r="T711" i="1"/>
  <c r="T712" i="1"/>
  <c r="T698" i="1"/>
  <c r="T708" i="1"/>
  <c r="T688" i="1"/>
  <c r="T710" i="1"/>
  <c r="T716" i="1"/>
  <c r="T693" i="1"/>
  <c r="T679" i="1"/>
  <c r="T677" i="1"/>
  <c r="T678" i="1"/>
  <c r="T689" i="1"/>
  <c r="T707" i="1"/>
  <c r="T676" i="1"/>
  <c r="T680" i="1"/>
  <c r="T687" i="1"/>
  <c r="T690" i="1"/>
  <c r="T691" i="1"/>
  <c r="T692" i="1"/>
  <c r="T694" i="1"/>
  <c r="T695" i="1"/>
  <c r="T696" i="1"/>
  <c r="T699" i="1"/>
  <c r="T700" i="1"/>
  <c r="T701" i="1"/>
  <c r="T717" i="1"/>
  <c r="T702" i="1"/>
  <c r="T703" i="1"/>
  <c r="T704" i="1"/>
  <c r="T705" i="1"/>
  <c r="T706" i="1"/>
  <c r="S366" i="1"/>
  <c r="S365" i="1"/>
  <c r="S364" i="1"/>
  <c r="S363" i="1"/>
  <c r="S347" i="1"/>
  <c r="S350" i="1"/>
  <c r="S346" i="1"/>
  <c r="S345" i="1"/>
  <c r="S344" i="1"/>
  <c r="S343" i="1"/>
  <c r="S342" i="1"/>
  <c r="S341" i="1"/>
  <c r="S340" i="1"/>
  <c r="S310" i="1"/>
  <c r="S352" i="1"/>
  <c r="S349" i="1"/>
  <c r="S348" i="1"/>
  <c r="S338" i="1"/>
  <c r="S337" i="1"/>
  <c r="S336" i="1"/>
  <c r="S335" i="1"/>
  <c r="S334" i="1"/>
  <c r="S333" i="1"/>
  <c r="S308" i="1"/>
  <c r="S332" i="1" l="1"/>
  <c r="S331" i="1"/>
  <c r="S322" i="1"/>
  <c r="S351" i="1"/>
  <c r="S321" i="1"/>
  <c r="S330" i="1"/>
  <c r="S328" i="1"/>
  <c r="S329" i="1"/>
  <c r="S327" i="1"/>
  <c r="S326" i="1"/>
  <c r="S320" i="1"/>
  <c r="S319" i="1"/>
  <c r="S318" i="1"/>
  <c r="S317" i="1"/>
  <c r="S312" i="1"/>
  <c r="S339" i="1"/>
  <c r="S314" i="1"/>
  <c r="S311" i="1"/>
  <c r="S309" i="1"/>
  <c r="S315" i="1"/>
  <c r="S324" i="1"/>
  <c r="S323" i="1"/>
  <c r="S325" i="1"/>
  <c r="S316" i="1"/>
  <c r="Q311" i="1" l="1"/>
  <c r="T311" i="1" s="1"/>
  <c r="S253" i="1" l="1"/>
  <c r="Q253" i="1"/>
  <c r="T253" i="1" s="1"/>
  <c r="A273" i="1"/>
  <c r="Q260" i="1" l="1"/>
  <c r="T260" i="1" s="1"/>
  <c r="Q261" i="1"/>
  <c r="T261" i="1" s="1"/>
  <c r="Q266" i="1"/>
  <c r="T266" i="1" s="1"/>
  <c r="Q267" i="1"/>
  <c r="T267" i="1" s="1"/>
  <c r="Q269" i="1"/>
  <c r="T269" i="1" s="1"/>
  <c r="Q270" i="1"/>
  <c r="T270" i="1" s="1"/>
  <c r="Q262" i="1"/>
  <c r="T262" i="1" s="1"/>
  <c r="Q268" i="1"/>
  <c r="T268" i="1" s="1"/>
  <c r="Q249" i="1"/>
  <c r="T249" i="1" s="1"/>
  <c r="Q271" i="1"/>
  <c r="T271" i="1" s="1"/>
  <c r="Q273" i="1"/>
  <c r="T273" i="1" s="1"/>
  <c r="Q272" i="1"/>
  <c r="T272" i="1" s="1"/>
  <c r="Q264" i="1"/>
  <c r="T264" i="1" s="1"/>
  <c r="Q263" i="1"/>
  <c r="T263" i="1" s="1"/>
  <c r="Q265" i="1"/>
  <c r="T265" i="1" s="1"/>
  <c r="Q274" i="1"/>
  <c r="T274" i="1" s="1"/>
  <c r="Q252" i="1"/>
  <c r="T252" i="1" s="1"/>
  <c r="Q250" i="1"/>
  <c r="T250" i="1" s="1"/>
  <c r="Q283" i="1"/>
  <c r="T283" i="1" s="1"/>
  <c r="Q284" i="1"/>
  <c r="T284" i="1" s="1"/>
  <c r="Q298" i="1"/>
  <c r="T298" i="1" s="1"/>
  <c r="Q285" i="1"/>
  <c r="T285" i="1" s="1"/>
  <c r="Q286" i="1"/>
  <c r="T286" i="1" s="1"/>
  <c r="Q287" i="1"/>
  <c r="T287" i="1" s="1"/>
  <c r="Q288" i="1"/>
  <c r="T288" i="1" s="1"/>
  <c r="Q289" i="1"/>
  <c r="T289" i="1" s="1"/>
  <c r="Q299" i="1"/>
  <c r="T299" i="1" s="1"/>
  <c r="Q300" i="1"/>
  <c r="T300" i="1" s="1"/>
  <c r="Q290" i="1"/>
  <c r="T290" i="1" s="1"/>
  <c r="Q291" i="1"/>
  <c r="T291" i="1" s="1"/>
  <c r="Q292" i="1"/>
  <c r="T292" i="1" s="1"/>
  <c r="Q301" i="1"/>
  <c r="T301" i="1" s="1"/>
  <c r="Q302" i="1"/>
  <c r="T302" i="1" s="1"/>
  <c r="Q295" i="1"/>
  <c r="T295" i="1" s="1"/>
  <c r="Q303" i="1"/>
  <c r="T303" i="1" s="1"/>
  <c r="Q304" i="1"/>
  <c r="T304" i="1" s="1"/>
  <c r="Q293" i="1"/>
  <c r="T293" i="1" s="1"/>
  <c r="Q294" i="1"/>
  <c r="T294" i="1" s="1"/>
  <c r="Q296" i="1"/>
  <c r="T296" i="1" s="1"/>
  <c r="Q305" i="1"/>
  <c r="T305" i="1" s="1"/>
  <c r="Q297" i="1"/>
  <c r="T297" i="1" s="1"/>
  <c r="Q275" i="1"/>
  <c r="T275" i="1" s="1"/>
  <c r="Q276" i="1"/>
  <c r="T276" i="1" s="1"/>
  <c r="Q277" i="1"/>
  <c r="T277" i="1" s="1"/>
  <c r="Q306" i="1"/>
  <c r="T306" i="1" s="1"/>
  <c r="Q307" i="1"/>
  <c r="T307" i="1" s="1"/>
  <c r="Q278" i="1"/>
  <c r="T278" i="1" s="1"/>
  <c r="Q279" i="1"/>
  <c r="T279" i="1" s="1"/>
  <c r="Q280" i="1"/>
  <c r="T280" i="1" s="1"/>
  <c r="Q281" i="1"/>
  <c r="T281" i="1" s="1"/>
  <c r="Q282" i="1"/>
  <c r="T282" i="1" s="1"/>
  <c r="Q313" i="1"/>
  <c r="T313" i="1" s="1"/>
  <c r="Q312" i="1"/>
  <c r="T312" i="1" s="1"/>
  <c r="Q339" i="1"/>
  <c r="T339" i="1" s="1"/>
  <c r="Q314" i="1"/>
  <c r="T314" i="1" s="1"/>
  <c r="Q309" i="1"/>
  <c r="T309" i="1" s="1"/>
  <c r="Q315" i="1"/>
  <c r="T315" i="1" s="1"/>
  <c r="Q324" i="1"/>
  <c r="T324" i="1" s="1"/>
  <c r="Q323" i="1"/>
  <c r="T323" i="1" s="1"/>
  <c r="Q325" i="1"/>
  <c r="T325" i="1" s="1"/>
  <c r="Q316" i="1"/>
  <c r="T316" i="1" s="1"/>
  <c r="Q317" i="1"/>
  <c r="T317" i="1" s="1"/>
  <c r="Q318" i="1"/>
  <c r="T318" i="1" s="1"/>
  <c r="Q319" i="1"/>
  <c r="T319" i="1" s="1"/>
  <c r="Q320" i="1"/>
  <c r="T320" i="1" s="1"/>
  <c r="Q326" i="1"/>
  <c r="T326" i="1" s="1"/>
  <c r="Q327" i="1"/>
  <c r="T327" i="1" s="1"/>
  <c r="Q329" i="1"/>
  <c r="T329" i="1" s="1"/>
  <c r="Q328" i="1"/>
  <c r="T328" i="1" s="1"/>
  <c r="Q330" i="1"/>
  <c r="T330" i="1" s="1"/>
  <c r="Q321" i="1"/>
  <c r="T321" i="1" s="1"/>
  <c r="Q351" i="1"/>
  <c r="T351" i="1" s="1"/>
  <c r="Q322" i="1"/>
  <c r="T322" i="1" s="1"/>
  <c r="Q331" i="1"/>
  <c r="T331" i="1" s="1"/>
  <c r="Q332" i="1"/>
  <c r="T332" i="1" s="1"/>
  <c r="Q308" i="1"/>
  <c r="T308" i="1" s="1"/>
  <c r="Q333" i="1"/>
  <c r="T333" i="1" s="1"/>
  <c r="Q334" i="1"/>
  <c r="T334" i="1" s="1"/>
  <c r="Q335" i="1"/>
  <c r="T335" i="1" s="1"/>
  <c r="Q336" i="1"/>
  <c r="T336" i="1" s="1"/>
  <c r="Q337" i="1"/>
  <c r="T337" i="1" s="1"/>
  <c r="Q338" i="1"/>
  <c r="T338" i="1" s="1"/>
  <c r="Q348" i="1"/>
  <c r="T348" i="1" s="1"/>
  <c r="Q349" i="1"/>
  <c r="T349" i="1" s="1"/>
  <c r="Q352" i="1"/>
  <c r="T352" i="1" s="1"/>
  <c r="Q310" i="1"/>
  <c r="T310" i="1" s="1"/>
  <c r="Q340" i="1"/>
  <c r="T340" i="1" s="1"/>
  <c r="Q341" i="1"/>
  <c r="T341" i="1" s="1"/>
  <c r="Q342" i="1"/>
  <c r="T342" i="1" s="1"/>
  <c r="Q343" i="1"/>
  <c r="T343" i="1" s="1"/>
  <c r="Q344" i="1"/>
  <c r="T344" i="1" s="1"/>
  <c r="Q345" i="1"/>
  <c r="T345" i="1" s="1"/>
  <c r="Q346" i="1"/>
  <c r="T346" i="1" s="1"/>
  <c r="Q350" i="1"/>
  <c r="T350" i="1" s="1"/>
  <c r="Q347" i="1"/>
  <c r="T347" i="1" s="1"/>
  <c r="Q363" i="1"/>
  <c r="T363" i="1" s="1"/>
  <c r="Q364" i="1"/>
  <c r="T364" i="1" s="1"/>
  <c r="Q365" i="1"/>
  <c r="T365" i="1" s="1"/>
  <c r="Q366" i="1"/>
  <c r="T366" i="1" s="1"/>
  <c r="Q251" i="1"/>
  <c r="T251" i="1" s="1"/>
  <c r="Q258" i="1" l="1"/>
  <c r="T258" i="1" s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3" i="1"/>
  <c r="Q244" i="1"/>
  <c r="Q245" i="1"/>
  <c r="Q246" i="1"/>
  <c r="Q247" i="1"/>
  <c r="T247" i="1" s="1"/>
  <c r="Q221" i="1"/>
  <c r="Q222" i="1"/>
  <c r="Q223" i="1"/>
  <c r="Q224" i="1"/>
  <c r="Q242" i="1"/>
  <c r="Q248" i="1"/>
  <c r="Q225" i="1"/>
  <c r="Q226" i="1"/>
  <c r="Q227" i="1"/>
  <c r="Q228" i="1"/>
  <c r="Q254" i="1"/>
  <c r="T254" i="1" s="1"/>
  <c r="Q255" i="1"/>
  <c r="T255" i="1" s="1"/>
  <c r="Q256" i="1"/>
  <c r="T256" i="1" s="1"/>
  <c r="Q257" i="1"/>
  <c r="T257" i="1" s="1"/>
  <c r="Q259" i="1"/>
  <c r="T259" i="1" s="1"/>
  <c r="Q6" i="1"/>
  <c r="T228" i="1" l="1"/>
  <c r="T227" i="1"/>
  <c r="T226" i="1"/>
  <c r="T225" i="1"/>
  <c r="T248" i="1"/>
  <c r="T242" i="1"/>
  <c r="T224" i="1"/>
  <c r="T223" i="1"/>
  <c r="T222" i="1"/>
  <c r="A239" i="1"/>
  <c r="T221" i="1"/>
  <c r="S221" i="1"/>
  <c r="T246" i="1" l="1"/>
  <c r="T241" i="1"/>
  <c r="T245" i="1"/>
  <c r="T240" i="1"/>
  <c r="T239" i="1"/>
  <c r="T238" i="1"/>
  <c r="T214" i="1"/>
  <c r="T244" i="1"/>
  <c r="T237" i="1"/>
  <c r="T236" i="1"/>
  <c r="T235" i="1"/>
  <c r="T234" i="1"/>
  <c r="T233" i="1"/>
  <c r="T232" i="1"/>
  <c r="T243" i="1"/>
  <c r="T231" i="1"/>
  <c r="T230" i="1"/>
  <c r="T215" i="1"/>
  <c r="T218" i="1"/>
  <c r="T220" i="1"/>
  <c r="T229" i="1"/>
  <c r="T219" i="1"/>
  <c r="T213" i="1"/>
  <c r="T212" i="1" l="1"/>
  <c r="T216" i="1"/>
  <c r="T203" i="1"/>
  <c r="T211" i="1"/>
  <c r="T210" i="1"/>
  <c r="T209" i="1"/>
  <c r="T208" i="1"/>
  <c r="T217" i="1"/>
  <c r="T202" i="1"/>
  <c r="T201" i="1"/>
  <c r="T200" i="1"/>
  <c r="T199" i="1"/>
  <c r="T198" i="1"/>
  <c r="T197" i="1"/>
  <c r="T196" i="1"/>
  <c r="T187" i="1"/>
  <c r="T186" i="1"/>
  <c r="T185" i="1"/>
  <c r="T184" i="1"/>
  <c r="T206" i="1" l="1"/>
  <c r="T205" i="1"/>
  <c r="T207" i="1"/>
  <c r="T192" i="1"/>
  <c r="T182" i="1"/>
  <c r="T183" i="1"/>
  <c r="T204" i="1"/>
  <c r="T190" i="1"/>
  <c r="T189" i="1"/>
  <c r="T191" i="1"/>
  <c r="T188" i="1"/>
  <c r="T181" i="1"/>
  <c r="T180" i="1"/>
  <c r="T195" i="1"/>
  <c r="T194" i="1"/>
  <c r="T193" i="1"/>
  <c r="T179" i="1"/>
  <c r="T178" i="1"/>
  <c r="T177" i="1"/>
  <c r="T176" i="1"/>
  <c r="T175" i="1"/>
  <c r="T174" i="1"/>
  <c r="T173" i="1"/>
  <c r="T172" i="1"/>
  <c r="T171" i="1"/>
  <c r="T157" i="1"/>
  <c r="T156" i="1"/>
  <c r="T155" i="1"/>
  <c r="T168" i="1"/>
  <c r="T170" i="1"/>
  <c r="T169" i="1"/>
  <c r="T167" i="1"/>
  <c r="T153" i="1"/>
  <c r="T152" i="1"/>
  <c r="T149" i="1" l="1"/>
  <c r="T150" i="1"/>
  <c r="T164" i="1"/>
  <c r="T165" i="1"/>
  <c r="T166" i="1"/>
  <c r="T151" i="1"/>
  <c r="T161" i="1"/>
  <c r="T162" i="1"/>
  <c r="T163" i="1"/>
  <c r="T146" i="1"/>
  <c r="T158" i="1"/>
  <c r="T159" i="1"/>
  <c r="T160" i="1"/>
  <c r="T147" i="1"/>
  <c r="T148" i="1"/>
  <c r="T154" i="1" l="1"/>
  <c r="T144" i="1"/>
  <c r="T145" i="1"/>
  <c r="T143" i="1"/>
  <c r="T142" i="1"/>
  <c r="T139" i="1"/>
  <c r="T132" i="1"/>
  <c r="T130" i="1"/>
  <c r="T129" i="1"/>
  <c r="T127" i="1"/>
  <c r="T140" i="1"/>
  <c r="T141" i="1"/>
  <c r="T131" i="1"/>
  <c r="T128" i="1"/>
  <c r="T138" i="1"/>
  <c r="T137" i="1"/>
  <c r="T136" i="1"/>
  <c r="T126" i="1"/>
  <c r="T135" i="1"/>
  <c r="T125" i="1"/>
  <c r="T134" i="1"/>
  <c r="T133" i="1"/>
  <c r="T124" i="1"/>
  <c r="T123" i="1"/>
  <c r="T122" i="1"/>
  <c r="T121" i="1"/>
  <c r="T120" i="1"/>
  <c r="T119" i="1"/>
  <c r="T118" i="1"/>
  <c r="T117" i="1"/>
  <c r="T116" i="1"/>
  <c r="T115" i="1"/>
  <c r="T114" i="1"/>
  <c r="T99" i="1"/>
  <c r="T103" i="1"/>
  <c r="T110" i="1"/>
  <c r="T113" i="1"/>
  <c r="T105" i="1"/>
  <c r="T112" i="1"/>
  <c r="T111" i="1"/>
  <c r="T98" i="1"/>
  <c r="T109" i="1"/>
  <c r="T108" i="1"/>
  <c r="T101" i="1"/>
  <c r="T104" i="1"/>
  <c r="T102" i="1"/>
  <c r="T96" i="1"/>
  <c r="T100" i="1"/>
  <c r="T97" i="1"/>
  <c r="T107" i="1"/>
  <c r="T106" i="1"/>
  <c r="T95" i="1"/>
  <c r="T94" i="1"/>
  <c r="T93" i="1"/>
  <c r="T92" i="1"/>
  <c r="T91" i="1"/>
  <c r="T90" i="1"/>
  <c r="T89" i="1"/>
  <c r="T81" i="1"/>
  <c r="T75" i="1"/>
  <c r="T88" i="1"/>
  <c r="T85" i="1"/>
  <c r="T80" i="1"/>
  <c r="T79" i="1"/>
  <c r="T74" i="1"/>
  <c r="T84" i="1"/>
  <c r="T83" i="1"/>
  <c r="T72" i="1"/>
  <c r="T73" i="1"/>
  <c r="T78" i="1"/>
  <c r="T71" i="1"/>
  <c r="T70" i="1"/>
  <c r="T69" i="1"/>
  <c r="T76" i="1"/>
  <c r="T82" i="1"/>
  <c r="T77" i="1"/>
  <c r="T68" i="1"/>
  <c r="T67" i="1"/>
  <c r="T66" i="1"/>
  <c r="T65" i="1"/>
  <c r="T87" i="1"/>
  <c r="T86" i="1"/>
  <c r="T64" i="1"/>
  <c r="T63" i="1"/>
  <c r="T62" i="1"/>
  <c r="T57" i="1" l="1"/>
  <c r="T60" i="1"/>
  <c r="T52" i="1"/>
  <c r="T51" i="1"/>
  <c r="T58" i="1"/>
  <c r="T61" i="1"/>
  <c r="T50" i="1"/>
  <c r="T49" i="1"/>
  <c r="T59" i="1"/>
  <c r="T46" i="1"/>
  <c r="T47" i="1"/>
  <c r="T45" i="1"/>
  <c r="T48" i="1"/>
  <c r="T56" i="1"/>
  <c r="T44" i="1"/>
  <c r="T43" i="1"/>
  <c r="T54" i="1"/>
  <c r="T53" i="1"/>
  <c r="T55" i="1"/>
  <c r="T40" i="1"/>
  <c r="T31" i="1"/>
  <c r="T42" i="1"/>
  <c r="T36" i="1"/>
  <c r="T29" i="1"/>
  <c r="T37" i="1"/>
  <c r="T35" i="1"/>
  <c r="T30" i="1"/>
  <c r="T39" i="1"/>
  <c r="T34" i="1"/>
  <c r="T28" i="1"/>
  <c r="T27" i="1"/>
  <c r="T33" i="1"/>
  <c r="T32" i="1"/>
  <c r="T26" i="1"/>
  <c r="T25" i="1"/>
  <c r="T24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G502" i="1" s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G679" i="1" s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G1269" i="1" s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G1333" i="1" s="1"/>
  <c r="A1334" i="1"/>
  <c r="G1334" i="1" s="1"/>
  <c r="A1335" i="1"/>
  <c r="G1335" i="1" s="1"/>
  <c r="A1336" i="1"/>
  <c r="G1336" i="1" s="1"/>
  <c r="A1337" i="1"/>
  <c r="A1338" i="1"/>
  <c r="A1339" i="1"/>
  <c r="A1340" i="1"/>
  <c r="A1341" i="1"/>
  <c r="A1342" i="1"/>
  <c r="A1343" i="1"/>
  <c r="A1344" i="1"/>
  <c r="A1345" i="1"/>
  <c r="A1346" i="1"/>
  <c r="A1347" i="1"/>
  <c r="G1347" i="1" s="1"/>
  <c r="A1348" i="1"/>
  <c r="G1348" i="1" s="1"/>
  <c r="A1349" i="1"/>
  <c r="G1349" i="1" s="1"/>
  <c r="A1350" i="1"/>
  <c r="G1350" i="1" s="1"/>
  <c r="A1351" i="1"/>
  <c r="G1351" i="1" s="1"/>
  <c r="A1352" i="1"/>
  <c r="G1352" i="1" s="1"/>
  <c r="A1353" i="1"/>
  <c r="G1353" i="1" s="1"/>
  <c r="A1354" i="1"/>
  <c r="G1354" i="1" s="1"/>
  <c r="A1355" i="1"/>
  <c r="G1355" i="1" s="1"/>
  <c r="A1356" i="1"/>
  <c r="G1356" i="1" s="1"/>
  <c r="A1357" i="1"/>
  <c r="G1357" i="1" s="1"/>
  <c r="A1358" i="1"/>
  <c r="G1358" i="1" s="1"/>
  <c r="A1359" i="1"/>
  <c r="G1359" i="1" s="1"/>
  <c r="A1360" i="1"/>
  <c r="G1360" i="1" s="1"/>
  <c r="A1361" i="1"/>
  <c r="G1361" i="1" s="1"/>
  <c r="A1362" i="1"/>
  <c r="G1362" i="1" s="1"/>
  <c r="A1363" i="1"/>
  <c r="G1363" i="1" s="1"/>
  <c r="A1364" i="1"/>
  <c r="G1364" i="1" s="1"/>
  <c r="A1365" i="1"/>
  <c r="G1365" i="1" s="1"/>
  <c r="A1366" i="1"/>
  <c r="G1366" i="1" s="1"/>
  <c r="A1367" i="1"/>
  <c r="G1367" i="1" s="1"/>
  <c r="A1368" i="1"/>
  <c r="G1368" i="1" s="1"/>
  <c r="A1369" i="1"/>
  <c r="G1369" i="1" s="1"/>
  <c r="A1370" i="1"/>
  <c r="G1370" i="1" s="1"/>
  <c r="A1371" i="1"/>
  <c r="G1371" i="1" s="1"/>
  <c r="A1372" i="1"/>
  <c r="G1372" i="1" s="1"/>
  <c r="A1373" i="1"/>
  <c r="G1373" i="1" s="1"/>
  <c r="A1374" i="1"/>
  <c r="G1374" i="1" s="1"/>
  <c r="A1375" i="1"/>
  <c r="G1375" i="1" s="1"/>
  <c r="A1376" i="1"/>
  <c r="G1376" i="1" s="1"/>
  <c r="A1377" i="1"/>
  <c r="G1377" i="1" s="1"/>
  <c r="A1378" i="1"/>
  <c r="G1378" i="1" s="1"/>
  <c r="A1379" i="1"/>
  <c r="G1379" i="1" s="1"/>
  <c r="A1380" i="1"/>
  <c r="G1380" i="1" s="1"/>
  <c r="A1381" i="1"/>
  <c r="G1381" i="1" s="1"/>
  <c r="A1382" i="1"/>
  <c r="G1382" i="1" s="1"/>
  <c r="A1383" i="1"/>
  <c r="G1383" i="1" s="1"/>
  <c r="A1384" i="1"/>
  <c r="G1384" i="1" s="1"/>
  <c r="A1385" i="1"/>
  <c r="G1385" i="1" s="1"/>
  <c r="A1386" i="1"/>
  <c r="G1386" i="1" s="1"/>
  <c r="A1387" i="1"/>
  <c r="G1387" i="1" s="1"/>
  <c r="A1388" i="1"/>
  <c r="G1388" i="1" s="1"/>
  <c r="A1389" i="1"/>
  <c r="G1389" i="1" s="1"/>
  <c r="A1390" i="1"/>
  <c r="G1390" i="1" s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G1432" i="1" s="1"/>
  <c r="A1433" i="1"/>
  <c r="G1433" i="1" s="1"/>
  <c r="A1434" i="1"/>
  <c r="G1434" i="1" s="1"/>
  <c r="A1435" i="1"/>
  <c r="G1435" i="1" s="1"/>
  <c r="A1436" i="1"/>
  <c r="G1436" i="1" s="1"/>
  <c r="A1437" i="1"/>
  <c r="G1437" i="1" s="1"/>
  <c r="A1438" i="1"/>
  <c r="G1438" i="1" s="1"/>
  <c r="A1439" i="1"/>
  <c r="G1439" i="1" s="1"/>
  <c r="A1440" i="1"/>
  <c r="G1440" i="1" s="1"/>
  <c r="A1441" i="1"/>
  <c r="G1441" i="1" s="1"/>
  <c r="A1442" i="1"/>
  <c r="G1442" i="1" s="1"/>
  <c r="A1443" i="1"/>
  <c r="G1443" i="1" s="1"/>
  <c r="A1444" i="1"/>
  <c r="G1444" i="1" s="1"/>
  <c r="A1445" i="1"/>
  <c r="G1445" i="1" s="1"/>
  <c r="A1446" i="1"/>
  <c r="G1446" i="1" s="1"/>
  <c r="A1447" i="1"/>
  <c r="G1447" i="1" s="1"/>
  <c r="A1448" i="1"/>
  <c r="G1448" i="1" s="1"/>
  <c r="A1449" i="1"/>
  <c r="G1449" i="1" s="1"/>
  <c r="A1450" i="1"/>
  <c r="G1450" i="1" s="1"/>
  <c r="A1451" i="1"/>
  <c r="G1451" i="1" s="1"/>
  <c r="A1452" i="1"/>
  <c r="G1452" i="1" s="1"/>
  <c r="A1453" i="1"/>
  <c r="G1453" i="1" s="1"/>
  <c r="A1454" i="1"/>
  <c r="G1454" i="1" s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G1461" i="1" s="1"/>
  <c r="A1471" i="1"/>
  <c r="A1472" i="1"/>
  <c r="A1473" i="1"/>
  <c r="A1474" i="1"/>
  <c r="A1475" i="1"/>
  <c r="A1476" i="1"/>
  <c r="A1477" i="1"/>
  <c r="A1478" i="1"/>
  <c r="G1466" i="1" s="1"/>
  <c r="A1479" i="1"/>
  <c r="A1480" i="1"/>
  <c r="A1481" i="1"/>
  <c r="G1481" i="1" s="1"/>
  <c r="A1482" i="1"/>
  <c r="G1482" i="1" s="1"/>
  <c r="A1483" i="1"/>
  <c r="G1483" i="1" s="1"/>
  <c r="A1484" i="1"/>
  <c r="G1484" i="1" s="1"/>
  <c r="A1485" i="1"/>
  <c r="G1485" i="1" s="1"/>
  <c r="A1486" i="1"/>
  <c r="G1486" i="1" s="1"/>
  <c r="A1487" i="1"/>
  <c r="G1487" i="1" s="1"/>
  <c r="A1488" i="1"/>
  <c r="G1488" i="1" s="1"/>
  <c r="A1489" i="1"/>
  <c r="G1489" i="1" s="1"/>
  <c r="A1490" i="1"/>
  <c r="G1490" i="1" s="1"/>
  <c r="A1491" i="1"/>
  <c r="G1491" i="1" s="1"/>
  <c r="A1492" i="1"/>
  <c r="G1492" i="1" s="1"/>
  <c r="A1493" i="1"/>
  <c r="G1493" i="1" s="1"/>
  <c r="A1494" i="1"/>
  <c r="G1494" i="1" s="1"/>
  <c r="A1495" i="1"/>
  <c r="G1495" i="1" s="1"/>
  <c r="A1496" i="1"/>
  <c r="G1496" i="1" s="1"/>
  <c r="A1497" i="1"/>
  <c r="G1497" i="1" s="1"/>
  <c r="A1498" i="1"/>
  <c r="G1498" i="1" s="1"/>
  <c r="A1499" i="1"/>
  <c r="G1499" i="1" s="1"/>
  <c r="A1500" i="1"/>
  <c r="G1500" i="1" s="1"/>
  <c r="A1501" i="1"/>
  <c r="G1501" i="1" s="1"/>
  <c r="A1502" i="1"/>
  <c r="G1502" i="1" s="1"/>
  <c r="A1503" i="1"/>
  <c r="G1503" i="1" s="1"/>
  <c r="A1504" i="1"/>
  <c r="G1504" i="1" s="1"/>
  <c r="A1505" i="1"/>
  <c r="G1505" i="1" s="1"/>
  <c r="A1506" i="1"/>
  <c r="G1506" i="1" s="1"/>
  <c r="A1507" i="1"/>
  <c r="G1507" i="1" s="1"/>
  <c r="A1508" i="1"/>
  <c r="G1508" i="1" s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G1543" i="1" s="1"/>
  <c r="A1544" i="1"/>
  <c r="G1544" i="1" s="1"/>
  <c r="A1545" i="1"/>
  <c r="G1545" i="1" s="1"/>
  <c r="A1546" i="1"/>
  <c r="G1546" i="1" s="1"/>
  <c r="A1547" i="1"/>
  <c r="G1547" i="1" s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G1610" i="1" s="1"/>
  <c r="A1611" i="1"/>
  <c r="A1612" i="1"/>
  <c r="G1596" i="1" s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9" i="1"/>
  <c r="A1640" i="1"/>
  <c r="G1640" i="1" s="1"/>
  <c r="A1641" i="1"/>
  <c r="G1641" i="1" s="1"/>
  <c r="A1642" i="1"/>
  <c r="G1642" i="1" s="1"/>
  <c r="A1643" i="1"/>
  <c r="G1643" i="1" s="1"/>
  <c r="A1644" i="1"/>
  <c r="A1645" i="1"/>
  <c r="A1646" i="1"/>
  <c r="A1647" i="1"/>
  <c r="A1648" i="1"/>
  <c r="A1649" i="1"/>
  <c r="A1650" i="1"/>
  <c r="A1651" i="1"/>
  <c r="A1652" i="1"/>
  <c r="A1653" i="1"/>
  <c r="G1645" i="1" s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G1673" i="1" s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G1692" i="1" s="1"/>
  <c r="A1693" i="1"/>
  <c r="A1694" i="1"/>
  <c r="A1695" i="1"/>
  <c r="A1696" i="1"/>
  <c r="A1697" i="1"/>
  <c r="A1698" i="1"/>
  <c r="G1698" i="1" s="1"/>
  <c r="A1699" i="1"/>
  <c r="G1699" i="1" s="1"/>
  <c r="A1700" i="1"/>
  <c r="G1700" i="1" s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G1718" i="1" s="1"/>
  <c r="A1719" i="1"/>
  <c r="A1720" i="1"/>
  <c r="A1721" i="1"/>
  <c r="A1722" i="1"/>
  <c r="A1723" i="1"/>
  <c r="G1723" i="1" s="1"/>
  <c r="A1724" i="1"/>
  <c r="G1724" i="1" s="1"/>
  <c r="A1725" i="1"/>
  <c r="G1725" i="1" s="1"/>
  <c r="A1726" i="1"/>
  <c r="G1726" i="1" s="1"/>
  <c r="A1727" i="1"/>
  <c r="G1727" i="1" s="1"/>
  <c r="A1728" i="1"/>
  <c r="G1728" i="1" s="1"/>
  <c r="A1729" i="1"/>
  <c r="G1729" i="1" s="1"/>
  <c r="A1730" i="1"/>
  <c r="G1730" i="1" s="1"/>
  <c r="A1731" i="1"/>
  <c r="G1731" i="1" s="1"/>
  <c r="A1732" i="1"/>
  <c r="G1732" i="1" s="1"/>
  <c r="A1733" i="1"/>
  <c r="G1733" i="1" s="1"/>
  <c r="A1734" i="1"/>
  <c r="G1734" i="1" s="1"/>
  <c r="A1735" i="1"/>
  <c r="G1735" i="1" s="1"/>
  <c r="A1736" i="1"/>
  <c r="G1736" i="1" s="1"/>
  <c r="A1737" i="1"/>
  <c r="G1737" i="1" s="1"/>
  <c r="A1738" i="1"/>
  <c r="G1738" i="1" s="1"/>
  <c r="A1739" i="1"/>
  <c r="G1739" i="1" s="1"/>
  <c r="A1740" i="1"/>
  <c r="G1740" i="1" s="1"/>
  <c r="A1741" i="1"/>
  <c r="G1741" i="1" s="1"/>
  <c r="A1742" i="1"/>
  <c r="G1742" i="1" s="1"/>
  <c r="A1743" i="1"/>
  <c r="G1743" i="1" s="1"/>
  <c r="A1744" i="1"/>
  <c r="G1744" i="1" s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G1804" i="1" s="1"/>
  <c r="A1813" i="1"/>
  <c r="A1814" i="1"/>
  <c r="A1815" i="1"/>
  <c r="A1816" i="1"/>
  <c r="A1817" i="1"/>
  <c r="A1818" i="1"/>
  <c r="G1818" i="1" s="1"/>
  <c r="A1819" i="1"/>
  <c r="G1819" i="1" s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G1867" i="1" s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G1901" i="1" s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G1907" i="1" s="1"/>
  <c r="A1916" i="1"/>
  <c r="A1917" i="1"/>
  <c r="A1918" i="1"/>
  <c r="A1919" i="1"/>
  <c r="A1920" i="1"/>
  <c r="A1921" i="1"/>
  <c r="A1922" i="1"/>
  <c r="A1923" i="1"/>
  <c r="A1924" i="1"/>
  <c r="A1925" i="1"/>
  <c r="G1925" i="1" s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G1965" i="1" s="1"/>
  <c r="A1966" i="1"/>
  <c r="G1966" i="1" s="1"/>
  <c r="A1967" i="1"/>
  <c r="G1967" i="1" s="1"/>
  <c r="A1968" i="1"/>
  <c r="G1968" i="1" s="1"/>
  <c r="A1969" i="1"/>
  <c r="G1969" i="1" s="1"/>
  <c r="A1970" i="1"/>
  <c r="G1970" i="1" s="1"/>
  <c r="A1971" i="1"/>
  <c r="G1971" i="1" s="1"/>
  <c r="A1972" i="1"/>
  <c r="G1972" i="1" s="1"/>
  <c r="A1973" i="1"/>
  <c r="G1973" i="1" s="1"/>
  <c r="A1974" i="1"/>
  <c r="G1974" i="1" s="1"/>
  <c r="A1975" i="1"/>
  <c r="G1975" i="1" s="1"/>
  <c r="A1976" i="1"/>
  <c r="G1976" i="1" s="1"/>
  <c r="A1977" i="1"/>
  <c r="G1977" i="1" s="1"/>
  <c r="A1978" i="1"/>
  <c r="G1978" i="1" s="1"/>
  <c r="A1979" i="1"/>
  <c r="G1979" i="1" s="1"/>
  <c r="A1980" i="1"/>
  <c r="G1980" i="1" s="1"/>
  <c r="A1981" i="1"/>
  <c r="G1981" i="1" s="1"/>
  <c r="A1982" i="1"/>
  <c r="G1982" i="1" s="1"/>
  <c r="A1983" i="1"/>
  <c r="G1983" i="1" s="1"/>
  <c r="A1984" i="1"/>
  <c r="G1984" i="1" s="1"/>
  <c r="A1985" i="1"/>
  <c r="G1985" i="1" s="1"/>
  <c r="A1986" i="1"/>
  <c r="G1986" i="1" s="1"/>
  <c r="A1987" i="1"/>
  <c r="G1987" i="1" s="1"/>
  <c r="A1988" i="1"/>
  <c r="G1988" i="1" s="1"/>
  <c r="A1989" i="1"/>
  <c r="G1989" i="1" s="1"/>
  <c r="A1990" i="1"/>
  <c r="G1990" i="1" s="1"/>
  <c r="A1991" i="1"/>
  <c r="G1991" i="1" s="1"/>
  <c r="A1992" i="1"/>
  <c r="G1992" i="1" s="1"/>
  <c r="A1993" i="1"/>
  <c r="A1994" i="1"/>
  <c r="A1995" i="1"/>
  <c r="A1996" i="1"/>
  <c r="A1997" i="1"/>
  <c r="A1998" i="1"/>
  <c r="G1994" i="1" s="1"/>
  <c r="A1999" i="1"/>
  <c r="G1995" i="1" s="1"/>
  <c r="A2000" i="1"/>
  <c r="A2001" i="1"/>
  <c r="A2002" i="1"/>
  <c r="A2003" i="1"/>
  <c r="G2003" i="1" s="1"/>
  <c r="A2004" i="1"/>
  <c r="G2004" i="1" s="1"/>
  <c r="A2005" i="1"/>
  <c r="G2005" i="1" s="1"/>
  <c r="A2006" i="1"/>
  <c r="G2006" i="1" s="1"/>
  <c r="A2007" i="1"/>
  <c r="G2007" i="1" s="1"/>
  <c r="A2008" i="1"/>
  <c r="G2008" i="1" s="1"/>
  <c r="A2009" i="1"/>
  <c r="G2009" i="1" s="1"/>
  <c r="A2010" i="1"/>
  <c r="G2010" i="1" s="1"/>
  <c r="A2011" i="1"/>
  <c r="G2011" i="1" s="1"/>
  <c r="A2012" i="1"/>
  <c r="G2012" i="1" s="1"/>
  <c r="A2013" i="1"/>
  <c r="G2013" i="1" s="1"/>
  <c r="A2014" i="1"/>
  <c r="G2014" i="1" s="1"/>
  <c r="A2015" i="1"/>
  <c r="G2015" i="1" s="1"/>
  <c r="A2016" i="1"/>
  <c r="G2016" i="1" s="1"/>
  <c r="A2017" i="1"/>
  <c r="G2017" i="1" s="1"/>
  <c r="A2018" i="1"/>
  <c r="G2018" i="1" s="1"/>
  <c r="A2019" i="1"/>
  <c r="G2019" i="1" s="1"/>
  <c r="A2020" i="1"/>
  <c r="G2020" i="1" s="1"/>
  <c r="A2021" i="1"/>
  <c r="G2021" i="1" s="1"/>
  <c r="A2022" i="1"/>
  <c r="G2022" i="1" s="1"/>
  <c r="A2023" i="1"/>
  <c r="G2023" i="1" s="1"/>
  <c r="A2024" i="1"/>
  <c r="G2024" i="1" s="1"/>
  <c r="A2025" i="1"/>
  <c r="G2025" i="1" s="1"/>
  <c r="A2026" i="1"/>
  <c r="G2026" i="1" s="1"/>
  <c r="A2027" i="1"/>
  <c r="G2027" i="1" s="1"/>
  <c r="A2028" i="1"/>
  <c r="G2028" i="1" s="1"/>
  <c r="A2029" i="1"/>
  <c r="G2029" i="1" s="1"/>
  <c r="A2030" i="1"/>
  <c r="G2030" i="1" s="1"/>
  <c r="A2031" i="1"/>
  <c r="G2031" i="1" s="1"/>
  <c r="A2032" i="1"/>
  <c r="G2032" i="1" s="1"/>
  <c r="A2033" i="1"/>
  <c r="G2033" i="1" s="1"/>
  <c r="A2034" i="1"/>
  <c r="G2034" i="1" s="1"/>
  <c r="A2035" i="1"/>
  <c r="G2035" i="1" s="1"/>
  <c r="A2036" i="1"/>
  <c r="G2036" i="1" s="1"/>
  <c r="A2037" i="1"/>
  <c r="G2037" i="1" s="1"/>
  <c r="A2038" i="1"/>
  <c r="G2038" i="1" s="1"/>
  <c r="A2039" i="1"/>
  <c r="G2039" i="1" s="1"/>
  <c r="A2040" i="1"/>
  <c r="G2040" i="1" s="1"/>
  <c r="A2041" i="1"/>
  <c r="G2041" i="1" s="1"/>
  <c r="A2042" i="1"/>
  <c r="G2042" i="1" s="1"/>
  <c r="A2043" i="1"/>
  <c r="G2043" i="1" s="1"/>
  <c r="A2044" i="1"/>
  <c r="G2044" i="1" s="1"/>
  <c r="A2045" i="1"/>
  <c r="G2045" i="1" s="1"/>
  <c r="A2046" i="1"/>
  <c r="G2046" i="1" s="1"/>
  <c r="A2047" i="1"/>
  <c r="G2047" i="1" s="1"/>
  <c r="A2048" i="1"/>
  <c r="G2048" i="1" s="1"/>
  <c r="A2049" i="1"/>
  <c r="G2049" i="1" s="1"/>
  <c r="A2050" i="1"/>
  <c r="G2050" i="1" s="1"/>
  <c r="A2051" i="1"/>
  <c r="G2051" i="1" s="1"/>
  <c r="A2052" i="1"/>
  <c r="G2052" i="1" s="1"/>
  <c r="A2053" i="1"/>
  <c r="G2053" i="1" s="1"/>
  <c r="A2054" i="1"/>
  <c r="G2054" i="1" s="1"/>
  <c r="A2055" i="1"/>
  <c r="G2055" i="1" s="1"/>
  <c r="A2056" i="1"/>
  <c r="G2056" i="1" s="1"/>
  <c r="A2057" i="1"/>
  <c r="G2057" i="1" s="1"/>
  <c r="A2058" i="1"/>
  <c r="G2058" i="1" s="1"/>
  <c r="A2059" i="1"/>
  <c r="G2059" i="1" s="1"/>
  <c r="A2060" i="1"/>
  <c r="G2060" i="1" s="1"/>
  <c r="A2061" i="1"/>
  <c r="G2061" i="1" s="1"/>
  <c r="A2062" i="1"/>
  <c r="G2062" i="1" s="1"/>
  <c r="A2063" i="1"/>
  <c r="G2063" i="1" s="1"/>
  <c r="A2064" i="1"/>
  <c r="G2064" i="1" s="1"/>
  <c r="A2065" i="1"/>
  <c r="G2065" i="1" s="1"/>
  <c r="A2066" i="1"/>
  <c r="G2066" i="1" s="1"/>
  <c r="A2067" i="1"/>
  <c r="G2067" i="1" s="1"/>
  <c r="A2068" i="1"/>
  <c r="G2068" i="1" s="1"/>
  <c r="A2069" i="1"/>
  <c r="G2069" i="1" s="1"/>
  <c r="A2070" i="1"/>
  <c r="G2070" i="1" s="1"/>
  <c r="A2071" i="1"/>
  <c r="G2071" i="1" s="1"/>
  <c r="A2072" i="1"/>
  <c r="G2072" i="1" s="1"/>
  <c r="A2073" i="1"/>
  <c r="G2073" i="1" s="1"/>
  <c r="A2074" i="1"/>
  <c r="G2074" i="1" s="1"/>
  <c r="A2075" i="1"/>
  <c r="G2075" i="1" s="1"/>
  <c r="A2076" i="1"/>
  <c r="G2076" i="1" s="1"/>
  <c r="A2077" i="1"/>
  <c r="G2077" i="1" s="1"/>
  <c r="A2078" i="1"/>
  <c r="G2078" i="1" s="1"/>
  <c r="A2079" i="1"/>
  <c r="G2079" i="1" s="1"/>
  <c r="A2080" i="1"/>
  <c r="G2080" i="1" s="1"/>
  <c r="A2081" i="1"/>
  <c r="G2081" i="1" s="1"/>
  <c r="A2082" i="1"/>
  <c r="G2082" i="1" s="1"/>
  <c r="A2083" i="1"/>
  <c r="G2083" i="1" s="1"/>
  <c r="A2084" i="1"/>
  <c r="G2084" i="1" s="1"/>
  <c r="A2085" i="1"/>
  <c r="G2085" i="1" s="1"/>
  <c r="A2086" i="1"/>
  <c r="G2086" i="1" s="1"/>
  <c r="A2087" i="1"/>
  <c r="G2087" i="1" s="1"/>
  <c r="A2088" i="1"/>
  <c r="G2088" i="1" s="1"/>
  <c r="A2089" i="1"/>
  <c r="G2089" i="1" s="1"/>
  <c r="A2090" i="1"/>
  <c r="G2090" i="1" s="1"/>
  <c r="A2091" i="1"/>
  <c r="G2091" i="1" s="1"/>
  <c r="A2092" i="1"/>
  <c r="G2092" i="1" s="1"/>
  <c r="A2093" i="1"/>
  <c r="G2093" i="1" s="1"/>
  <c r="A2094" i="1"/>
  <c r="G2094" i="1" s="1"/>
  <c r="A2095" i="1"/>
  <c r="G2095" i="1" s="1"/>
  <c r="A2096" i="1"/>
  <c r="G2096" i="1" s="1"/>
  <c r="A2097" i="1"/>
  <c r="G2097" i="1" s="1"/>
  <c r="A2098" i="1"/>
  <c r="G2098" i="1" s="1"/>
  <c r="A2099" i="1"/>
  <c r="G2099" i="1" s="1"/>
  <c r="A2100" i="1"/>
  <c r="G2100" i="1" s="1"/>
  <c r="A2101" i="1"/>
  <c r="G2101" i="1" s="1"/>
  <c r="A2102" i="1"/>
  <c r="G2102" i="1" s="1"/>
  <c r="A2103" i="1"/>
  <c r="G2103" i="1" s="1"/>
  <c r="A2104" i="1"/>
  <c r="G2104" i="1" s="1"/>
  <c r="A2105" i="1"/>
  <c r="G2105" i="1" s="1"/>
  <c r="A2106" i="1"/>
  <c r="G2106" i="1" s="1"/>
  <c r="A2107" i="1"/>
  <c r="G2107" i="1" s="1"/>
  <c r="A2108" i="1"/>
  <c r="G2108" i="1" s="1"/>
  <c r="A2109" i="1"/>
  <c r="G2109" i="1" s="1"/>
  <c r="A2110" i="1"/>
  <c r="G2110" i="1" s="1"/>
  <c r="A2111" i="1"/>
  <c r="G2111" i="1" s="1"/>
  <c r="A2112" i="1"/>
  <c r="G2112" i="1" s="1"/>
  <c r="A2113" i="1"/>
  <c r="G2113" i="1" s="1"/>
  <c r="A2114" i="1"/>
  <c r="G2114" i="1" s="1"/>
  <c r="A2115" i="1"/>
  <c r="G2115" i="1" s="1"/>
  <c r="A2116" i="1"/>
  <c r="G2116" i="1" s="1"/>
  <c r="A2117" i="1"/>
  <c r="G2117" i="1" s="1"/>
  <c r="A2118" i="1"/>
  <c r="G2118" i="1" s="1"/>
  <c r="A2119" i="1"/>
  <c r="G2119" i="1" s="1"/>
  <c r="A2120" i="1"/>
  <c r="G2120" i="1" s="1"/>
  <c r="A2121" i="1"/>
  <c r="G2121" i="1" s="1"/>
  <c r="A2122" i="1"/>
  <c r="G2122" i="1" s="1"/>
  <c r="A2123" i="1"/>
  <c r="G2123" i="1" s="1"/>
  <c r="A2124" i="1"/>
  <c r="G2124" i="1" s="1"/>
  <c r="A2125" i="1"/>
  <c r="G2125" i="1" s="1"/>
  <c r="A2126" i="1"/>
  <c r="G2126" i="1" s="1"/>
  <c r="A2127" i="1"/>
  <c r="G2127" i="1" s="1"/>
  <c r="A2128" i="1"/>
  <c r="G2128" i="1" s="1"/>
  <c r="A2129" i="1"/>
  <c r="G2129" i="1" s="1"/>
  <c r="A2130" i="1"/>
  <c r="G2130" i="1" s="1"/>
  <c r="A2131" i="1"/>
  <c r="G2131" i="1" s="1"/>
  <c r="A2132" i="1"/>
  <c r="G2132" i="1" s="1"/>
  <c r="A2133" i="1"/>
  <c r="G2133" i="1" s="1"/>
  <c r="A2134" i="1"/>
  <c r="G2134" i="1" s="1"/>
  <c r="A2135" i="1"/>
  <c r="G2135" i="1" s="1"/>
  <c r="A2136" i="1"/>
  <c r="G2136" i="1" s="1"/>
  <c r="A2137" i="1"/>
  <c r="G2137" i="1" s="1"/>
  <c r="A2138" i="1"/>
  <c r="G2138" i="1" s="1"/>
  <c r="A2139" i="1"/>
  <c r="G2139" i="1" s="1"/>
  <c r="A2140" i="1"/>
  <c r="G2140" i="1" s="1"/>
  <c r="A2141" i="1"/>
  <c r="G2141" i="1" s="1"/>
  <c r="A2142" i="1"/>
  <c r="G2142" i="1" s="1"/>
  <c r="A2143" i="1"/>
  <c r="G2143" i="1" s="1"/>
  <c r="A2144" i="1"/>
  <c r="G2144" i="1" s="1"/>
  <c r="A2145" i="1"/>
  <c r="G2145" i="1" s="1"/>
  <c r="A2146" i="1"/>
  <c r="G2146" i="1" s="1"/>
  <c r="A2147" i="1"/>
  <c r="G2147" i="1" s="1"/>
  <c r="A2148" i="1"/>
  <c r="G2148" i="1" s="1"/>
  <c r="A2149" i="1"/>
  <c r="G2149" i="1" s="1"/>
  <c r="A2150" i="1"/>
  <c r="G2150" i="1" s="1"/>
  <c r="A2151" i="1"/>
  <c r="G2151" i="1" s="1"/>
  <c r="A2152" i="1"/>
  <c r="G2152" i="1" s="1"/>
  <c r="A2153" i="1"/>
  <c r="G2153" i="1" s="1"/>
  <c r="A2154" i="1"/>
  <c r="G2154" i="1" s="1"/>
  <c r="A2155" i="1"/>
  <c r="G2155" i="1" s="1"/>
  <c r="A2156" i="1"/>
  <c r="G2156" i="1" s="1"/>
  <c r="A2157" i="1"/>
  <c r="G2157" i="1" s="1"/>
  <c r="A2158" i="1"/>
  <c r="G2158" i="1" s="1"/>
  <c r="A2159" i="1"/>
  <c r="G2159" i="1" s="1"/>
  <c r="A2160" i="1"/>
  <c r="G2160" i="1" s="1"/>
  <c r="A2161" i="1"/>
  <c r="G2161" i="1" s="1"/>
  <c r="A2162" i="1"/>
  <c r="G2162" i="1" s="1"/>
  <c r="A2163" i="1"/>
  <c r="G2163" i="1" s="1"/>
  <c r="A2164" i="1"/>
  <c r="G2164" i="1" s="1"/>
  <c r="A2165" i="1"/>
  <c r="G2165" i="1" s="1"/>
  <c r="A2166" i="1"/>
  <c r="G2166" i="1" s="1"/>
  <c r="A2167" i="1"/>
  <c r="G2167" i="1" s="1"/>
  <c r="A2168" i="1"/>
  <c r="G2168" i="1" s="1"/>
  <c r="A2169" i="1"/>
  <c r="G2169" i="1" s="1"/>
  <c r="A2170" i="1"/>
  <c r="G2170" i="1" s="1"/>
  <c r="A2171" i="1"/>
  <c r="G2171" i="1" s="1"/>
  <c r="A2172" i="1"/>
  <c r="G2172" i="1" s="1"/>
  <c r="A2173" i="1"/>
  <c r="G2173" i="1" s="1"/>
  <c r="A2174" i="1"/>
  <c r="G2174" i="1" s="1"/>
  <c r="A2175" i="1"/>
  <c r="G2175" i="1" s="1"/>
  <c r="A2176" i="1"/>
  <c r="G2176" i="1" s="1"/>
  <c r="A2177" i="1"/>
  <c r="G2177" i="1" s="1"/>
  <c r="A2178" i="1"/>
  <c r="G2178" i="1" s="1"/>
  <c r="A2179" i="1"/>
  <c r="G2179" i="1" s="1"/>
  <c r="A2180" i="1"/>
  <c r="G2180" i="1" s="1"/>
  <c r="A2181" i="1"/>
  <c r="G2181" i="1" s="1"/>
  <c r="A2182" i="1"/>
  <c r="G2182" i="1" s="1"/>
  <c r="A2183" i="1"/>
  <c r="G2183" i="1" s="1"/>
  <c r="A2184" i="1"/>
  <c r="G2184" i="1" s="1"/>
  <c r="A2185" i="1"/>
  <c r="G2185" i="1" s="1"/>
  <c r="A2186" i="1"/>
  <c r="G2186" i="1" s="1"/>
  <c r="A2187" i="1"/>
  <c r="G2187" i="1" s="1"/>
  <c r="A2188" i="1"/>
  <c r="G2188" i="1" s="1"/>
  <c r="A2189" i="1"/>
  <c r="G2189" i="1" s="1"/>
  <c r="A2190" i="1"/>
  <c r="G2190" i="1" s="1"/>
  <c r="A2191" i="1"/>
  <c r="G2191" i="1" s="1"/>
  <c r="A2192" i="1"/>
  <c r="G2192" i="1" s="1"/>
  <c r="A2193" i="1"/>
  <c r="G2193" i="1" s="1"/>
  <c r="A2194" i="1"/>
  <c r="G2194" i="1" s="1"/>
  <c r="A2195" i="1"/>
  <c r="G2195" i="1" s="1"/>
  <c r="A2196" i="1"/>
  <c r="G2196" i="1" s="1"/>
  <c r="A2197" i="1"/>
  <c r="G2197" i="1" s="1"/>
  <c r="A2198" i="1"/>
  <c r="G2198" i="1" s="1"/>
  <c r="A2199" i="1"/>
  <c r="G2199" i="1" s="1"/>
  <c r="A2200" i="1"/>
  <c r="G2200" i="1" s="1"/>
  <c r="A2201" i="1"/>
  <c r="G2201" i="1" s="1"/>
  <c r="A2202" i="1"/>
  <c r="G2202" i="1" s="1"/>
  <c r="A2203" i="1"/>
  <c r="G2203" i="1" s="1"/>
  <c r="A2204" i="1"/>
  <c r="G2204" i="1" s="1"/>
  <c r="A2205" i="1"/>
  <c r="G2205" i="1" s="1"/>
  <c r="A2206" i="1"/>
  <c r="G2206" i="1" s="1"/>
  <c r="A2207" i="1"/>
  <c r="G2207" i="1" s="1"/>
  <c r="A2208" i="1"/>
  <c r="G2208" i="1" s="1"/>
  <c r="A2209" i="1"/>
  <c r="G2209" i="1" s="1"/>
  <c r="A2210" i="1"/>
  <c r="G2210" i="1" s="1"/>
  <c r="A2211" i="1"/>
  <c r="G2211" i="1" s="1"/>
  <c r="A2212" i="1"/>
  <c r="G2212" i="1" s="1"/>
  <c r="A2213" i="1"/>
  <c r="G2213" i="1" s="1"/>
  <c r="A2214" i="1"/>
  <c r="G2214" i="1" s="1"/>
  <c r="A2215" i="1"/>
  <c r="G2215" i="1" s="1"/>
  <c r="A2216" i="1"/>
  <c r="G2216" i="1" s="1"/>
  <c r="A2217" i="1"/>
  <c r="G2217" i="1" s="1"/>
  <c r="A2218" i="1"/>
  <c r="G2218" i="1" s="1"/>
  <c r="A2219" i="1"/>
  <c r="G2219" i="1" s="1"/>
  <c r="A2220" i="1"/>
  <c r="G2220" i="1" s="1"/>
  <c r="A2221" i="1"/>
  <c r="G2221" i="1" s="1"/>
  <c r="A2222" i="1"/>
  <c r="G2222" i="1" s="1"/>
  <c r="A2223" i="1"/>
  <c r="G2223" i="1" s="1"/>
  <c r="A2224" i="1"/>
  <c r="G2224" i="1" s="1"/>
  <c r="A2225" i="1"/>
  <c r="G2225" i="1" s="1"/>
  <c r="A2226" i="1"/>
  <c r="G2226" i="1" s="1"/>
  <c r="A2227" i="1"/>
  <c r="G2227" i="1" s="1"/>
  <c r="A2228" i="1"/>
  <c r="G2228" i="1" s="1"/>
  <c r="A2229" i="1"/>
  <c r="G2229" i="1" s="1"/>
  <c r="A2230" i="1"/>
  <c r="G2230" i="1" s="1"/>
  <c r="A2231" i="1"/>
  <c r="G2231" i="1" s="1"/>
  <c r="A2232" i="1"/>
  <c r="G2232" i="1" s="1"/>
  <c r="A2233" i="1"/>
  <c r="G2233" i="1" s="1"/>
  <c r="A2234" i="1"/>
  <c r="G2234" i="1" s="1"/>
  <c r="A2235" i="1"/>
  <c r="G2235" i="1" s="1"/>
  <c r="A6" i="1"/>
  <c r="G6" i="1" s="1"/>
  <c r="S9" i="1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L2231" i="1"/>
  <c r="L2232" i="1"/>
  <c r="M2233" i="1"/>
  <c r="M2234" i="1"/>
  <c r="M2235" i="1"/>
  <c r="G1590" i="1" l="1"/>
  <c r="G1996" i="1"/>
  <c r="G1750" i="1"/>
  <c r="G1415" i="1"/>
  <c r="G1997" i="1"/>
  <c r="G1458" i="1"/>
  <c r="G1289" i="1"/>
  <c r="G1998" i="1"/>
  <c r="G1805" i="1"/>
  <c r="G499" i="1"/>
  <c r="G2000" i="1"/>
  <c r="G2001" i="1"/>
  <c r="G2002" i="1"/>
  <c r="G1999" i="1"/>
  <c r="G1993" i="1"/>
  <c r="G1529" i="1"/>
  <c r="G1695" i="1"/>
  <c r="G1521" i="1"/>
  <c r="G1469" i="1"/>
  <c r="G1465" i="1"/>
  <c r="G1457" i="1"/>
  <c r="G1464" i="1"/>
  <c r="G1456" i="1"/>
  <c r="G1514" i="1"/>
  <c r="G1455" i="1"/>
  <c r="G1522" i="1"/>
  <c r="G1475" i="1"/>
  <c r="G1460" i="1"/>
  <c r="G1480" i="1"/>
  <c r="G1532" i="1"/>
  <c r="G1516" i="1"/>
  <c r="G1467" i="1"/>
  <c r="G1459" i="1"/>
  <c r="G1478" i="1"/>
  <c r="G1463" i="1"/>
  <c r="G1479" i="1"/>
  <c r="G1474" i="1"/>
  <c r="G1473" i="1"/>
  <c r="G1470" i="1"/>
  <c r="G1477" i="1"/>
  <c r="G1472" i="1"/>
  <c r="G1468" i="1"/>
  <c r="G1462" i="1"/>
  <c r="G1476" i="1"/>
  <c r="G1471" i="1"/>
  <c r="G1511" i="1"/>
  <c r="G1524" i="1"/>
  <c r="G1530" i="1"/>
  <c r="G1519" i="1"/>
  <c r="G1526" i="1"/>
  <c r="G1510" i="1"/>
  <c r="G1513" i="1"/>
  <c r="G1518" i="1"/>
  <c r="G1534" i="1"/>
  <c r="G1515" i="1"/>
  <c r="G1531" i="1"/>
  <c r="G1535" i="1"/>
  <c r="G1520" i="1"/>
  <c r="G1527" i="1"/>
  <c r="G1517" i="1"/>
  <c r="G1538" i="1"/>
  <c r="G1537" i="1"/>
  <c r="G1542" i="1"/>
  <c r="G1536" i="1"/>
  <c r="G1528" i="1"/>
  <c r="G1523" i="1"/>
  <c r="G1512" i="1"/>
  <c r="G1525" i="1"/>
  <c r="G1509" i="1"/>
  <c r="G1533" i="1"/>
  <c r="G1541" i="1"/>
  <c r="G1540" i="1"/>
  <c r="G1539" i="1"/>
  <c r="G1568" i="1"/>
  <c r="G1579" i="1"/>
  <c r="G1554" i="1"/>
  <c r="G1555" i="1"/>
  <c r="G1549" i="1"/>
  <c r="G1556" i="1"/>
  <c r="G1553" i="1"/>
  <c r="G1567" i="1"/>
  <c r="G1560" i="1"/>
  <c r="G1275" i="1"/>
  <c r="G1552" i="1"/>
  <c r="G1557" i="1"/>
  <c r="G1578" i="1"/>
  <c r="G1548" i="1"/>
  <c r="G1551" i="1"/>
  <c r="G1566" i="1"/>
  <c r="G1561" i="1"/>
  <c r="G1575" i="1"/>
  <c r="G1564" i="1"/>
  <c r="G1569" i="1"/>
  <c r="G1563" i="1"/>
  <c r="G1580" i="1"/>
  <c r="G1577" i="1"/>
  <c r="G1562" i="1"/>
  <c r="G1550" i="1"/>
  <c r="G1565" i="1"/>
  <c r="G1576" i="1"/>
  <c r="G1558" i="1"/>
  <c r="G1559" i="1"/>
  <c r="G1571" i="1"/>
  <c r="G1572" i="1"/>
  <c r="G1574" i="1"/>
  <c r="G1573" i="1"/>
  <c r="G1570" i="1"/>
  <c r="G1592" i="1"/>
  <c r="G1591" i="1"/>
  <c r="G1583" i="1"/>
  <c r="G1582" i="1"/>
  <c r="G1584" i="1"/>
  <c r="G1581" i="1"/>
  <c r="G1598" i="1"/>
  <c r="G1589" i="1"/>
  <c r="G1606" i="1"/>
  <c r="G1587" i="1"/>
  <c r="G1585" i="1"/>
  <c r="G1597" i="1"/>
  <c r="G1588" i="1"/>
  <c r="G1586" i="1"/>
  <c r="G1602" i="1"/>
  <c r="G1605" i="1"/>
  <c r="G1601" i="1"/>
  <c r="G1600" i="1"/>
  <c r="G1608" i="1"/>
  <c r="G1607" i="1"/>
  <c r="G1603" i="1"/>
  <c r="G1613" i="1"/>
  <c r="G1609" i="1"/>
  <c r="G1599" i="1"/>
  <c r="G1604" i="1"/>
  <c r="G1594" i="1"/>
  <c r="G1612" i="1"/>
  <c r="G1595" i="1"/>
  <c r="G1611" i="1"/>
  <c r="G1593" i="1"/>
  <c r="G1624" i="1"/>
  <c r="G1625" i="1"/>
  <c r="G1694" i="1"/>
  <c r="G1644" i="1"/>
  <c r="G1623" i="1"/>
  <c r="G1618" i="1"/>
  <c r="G1616" i="1"/>
  <c r="G1629" i="1"/>
  <c r="G1648" i="1"/>
  <c r="G1617" i="1"/>
  <c r="G1633" i="1"/>
  <c r="G1632" i="1"/>
  <c r="G1621" i="1"/>
  <c r="G1665" i="1"/>
  <c r="G1649" i="1"/>
  <c r="G1636" i="1"/>
  <c r="G1637" i="1"/>
  <c r="G1622" i="1"/>
  <c r="G1639" i="1"/>
  <c r="G1614" i="1"/>
  <c r="G1631" i="1"/>
  <c r="G1634" i="1"/>
  <c r="G1630" i="1"/>
  <c r="G1615" i="1"/>
  <c r="G1620" i="1"/>
  <c r="G1628" i="1"/>
  <c r="G1627" i="1"/>
  <c r="G1619" i="1"/>
  <c r="G1635" i="1"/>
  <c r="G1626" i="1"/>
  <c r="G1638" i="1"/>
  <c r="G1647" i="1"/>
  <c r="G1667" i="1"/>
  <c r="G1646" i="1"/>
  <c r="G1656" i="1"/>
  <c r="G1651" i="1"/>
  <c r="G1654" i="1"/>
  <c r="G1653" i="1"/>
  <c r="G1660" i="1"/>
  <c r="G1650" i="1"/>
  <c r="G1655" i="1"/>
  <c r="G1652" i="1"/>
  <c r="G1664" i="1"/>
  <c r="G1658" i="1"/>
  <c r="G1666" i="1"/>
  <c r="G1669" i="1"/>
  <c r="G1675" i="1"/>
  <c r="G1679" i="1"/>
  <c r="G1662" i="1"/>
  <c r="G1674" i="1"/>
  <c r="G1661" i="1"/>
  <c r="G1680" i="1"/>
  <c r="G1668" i="1"/>
  <c r="G1687" i="1"/>
  <c r="G1672" i="1"/>
  <c r="G1682" i="1"/>
  <c r="G1681" i="1"/>
  <c r="G1685" i="1"/>
  <c r="G1671" i="1"/>
  <c r="G1684" i="1"/>
  <c r="G1663" i="1"/>
  <c r="G1677" i="1"/>
  <c r="G1678" i="1"/>
  <c r="G1683" i="1"/>
  <c r="G1720" i="1"/>
  <c r="G911" i="1"/>
  <c r="G1693" i="1"/>
  <c r="G1702" i="1"/>
  <c r="G1703" i="1"/>
  <c r="G1705" i="1"/>
  <c r="G1717" i="1"/>
  <c r="G1710" i="1"/>
  <c r="G1721" i="1"/>
  <c r="G1709" i="1"/>
  <c r="G1711" i="1"/>
  <c r="G1704" i="1"/>
  <c r="G1707" i="1"/>
  <c r="G1713" i="1"/>
  <c r="G1697" i="1"/>
  <c r="G1714" i="1"/>
  <c r="G1708" i="1"/>
  <c r="G1696" i="1"/>
  <c r="G1722" i="1"/>
  <c r="G1719" i="1"/>
  <c r="G1715" i="1"/>
  <c r="G1716" i="1"/>
  <c r="G1706" i="1"/>
  <c r="G1701" i="1"/>
  <c r="G1712" i="1"/>
  <c r="G1874" i="1"/>
  <c r="G1746" i="1"/>
  <c r="G1872" i="1"/>
  <c r="G1923" i="1"/>
  <c r="G1921" i="1"/>
  <c r="G1814" i="1"/>
  <c r="G1822" i="1"/>
  <c r="G1798" i="1"/>
  <c r="G1873" i="1"/>
  <c r="G1749" i="1"/>
  <c r="G1861" i="1"/>
  <c r="G1757" i="1"/>
  <c r="G1752" i="1"/>
  <c r="G1799" i="1"/>
  <c r="G1801" i="1"/>
  <c r="G1756" i="1"/>
  <c r="G1813" i="1"/>
  <c r="G1817" i="1"/>
  <c r="G1781" i="1"/>
  <c r="G1776" i="1"/>
  <c r="G1777" i="1"/>
  <c r="G1751" i="1"/>
  <c r="G1747" i="1"/>
  <c r="G1745" i="1"/>
  <c r="G1748" i="1"/>
  <c r="G1755" i="1"/>
  <c r="G1758" i="1"/>
  <c r="G1754" i="1"/>
  <c r="G1753" i="1"/>
  <c r="G1759" i="1"/>
  <c r="G1760" i="1"/>
  <c r="G1767" i="1"/>
  <c r="G1772" i="1"/>
  <c r="G1773" i="1"/>
  <c r="G1770" i="1"/>
  <c r="G1763" i="1"/>
  <c r="G1761" i="1"/>
  <c r="G1771" i="1"/>
  <c r="G1769" i="1"/>
  <c r="G1762" i="1"/>
  <c r="G1831" i="1"/>
  <c r="G1775" i="1"/>
  <c r="G1779" i="1"/>
  <c r="G1778" i="1"/>
  <c r="G1791" i="1"/>
  <c r="G1796" i="1"/>
  <c r="G1795" i="1"/>
  <c r="G1793" i="1"/>
  <c r="G1780" i="1"/>
  <c r="G1790" i="1"/>
  <c r="G1794" i="1"/>
  <c r="G1797" i="1"/>
  <c r="G1792" i="1"/>
  <c r="G1803" i="1"/>
  <c r="G1800" i="1"/>
  <c r="G1811" i="1"/>
  <c r="G1816" i="1"/>
  <c r="G1802" i="1"/>
  <c r="G1815" i="1"/>
  <c r="G1812" i="1"/>
  <c r="G1810" i="1"/>
  <c r="G1821" i="1"/>
  <c r="G1820" i="1"/>
  <c r="G1823" i="1"/>
  <c r="G1829" i="1"/>
  <c r="G1838" i="1"/>
  <c r="G1824" i="1"/>
  <c r="G1842" i="1"/>
  <c r="G1840" i="1"/>
  <c r="G1835" i="1"/>
  <c r="G1837" i="1"/>
  <c r="G1839" i="1"/>
  <c r="G1832" i="1"/>
  <c r="G1841" i="1"/>
  <c r="G1834" i="1"/>
  <c r="G1833" i="1"/>
  <c r="G1830" i="1"/>
  <c r="G1848" i="1"/>
  <c r="G1846" i="1"/>
  <c r="G1843" i="1"/>
  <c r="G1847" i="1"/>
  <c r="G1845" i="1"/>
  <c r="G1865" i="1"/>
  <c r="G1844" i="1"/>
  <c r="G1852" i="1"/>
  <c r="G1850" i="1"/>
  <c r="G1853" i="1"/>
  <c r="G1857" i="1"/>
  <c r="G1863" i="1"/>
  <c r="G1869" i="1"/>
  <c r="G1856" i="1"/>
  <c r="G1871" i="1"/>
  <c r="G1855" i="1"/>
  <c r="G1870" i="1"/>
  <c r="G1859" i="1"/>
  <c r="G1860" i="1"/>
  <c r="G1858" i="1"/>
  <c r="G1880" i="1"/>
  <c r="G1862" i="1"/>
  <c r="G1866" i="1"/>
  <c r="G1854" i="1"/>
  <c r="G1868" i="1"/>
  <c r="G1915" i="1"/>
  <c r="G1875" i="1"/>
  <c r="G1926" i="1"/>
  <c r="G1883" i="1"/>
  <c r="G1881" i="1"/>
  <c r="G1879" i="1"/>
  <c r="G1884" i="1"/>
  <c r="G1876" i="1"/>
  <c r="G1905" i="1"/>
  <c r="G1897" i="1"/>
  <c r="G1909" i="1"/>
  <c r="G1904" i="1"/>
  <c r="G1908" i="1"/>
  <c r="G1891" i="1"/>
  <c r="G1882" i="1"/>
  <c r="G1886" i="1"/>
  <c r="G1889" i="1"/>
  <c r="G1887" i="1"/>
  <c r="G1888" i="1"/>
  <c r="G1898" i="1"/>
  <c r="G1890" i="1"/>
  <c r="G1896" i="1"/>
  <c r="G1916" i="1"/>
  <c r="G1902" i="1"/>
  <c r="G1913" i="1"/>
  <c r="G1903" i="1"/>
  <c r="G1918" i="1"/>
  <c r="G1895" i="1"/>
  <c r="G1917" i="1"/>
  <c r="G1892" i="1"/>
  <c r="G1912" i="1"/>
  <c r="G1914" i="1"/>
  <c r="G1922" i="1"/>
  <c r="G1927" i="1"/>
  <c r="G1931" i="1"/>
  <c r="G1936" i="1"/>
  <c r="G1937" i="1"/>
  <c r="G1935" i="1"/>
  <c r="G1924" i="1"/>
  <c r="G1961" i="1"/>
  <c r="G1945" i="1"/>
  <c r="G1944" i="1"/>
  <c r="G1953" i="1"/>
  <c r="G1943" i="1"/>
  <c r="G1899" i="1"/>
  <c r="G1849" i="1"/>
  <c r="G1942" i="1"/>
  <c r="G1950" i="1"/>
  <c r="G1957" i="1"/>
  <c r="G1308" i="1"/>
  <c r="G1951" i="1"/>
  <c r="G1949" i="1"/>
  <c r="G1963" i="1"/>
  <c r="G1955" i="1"/>
  <c r="G1954" i="1"/>
  <c r="G1956" i="1"/>
  <c r="G1959" i="1"/>
  <c r="G1964" i="1"/>
  <c r="G1960" i="1"/>
  <c r="G1952" i="1"/>
  <c r="G1962" i="1"/>
  <c r="G1958" i="1"/>
  <c r="G1939" i="1"/>
  <c r="G1933" i="1"/>
  <c r="G1929" i="1"/>
  <c r="G1938" i="1"/>
  <c r="G1413" i="1"/>
  <c r="G1947" i="1"/>
  <c r="G1940" i="1"/>
  <c r="G1941" i="1"/>
  <c r="G1928" i="1"/>
  <c r="G1948" i="1"/>
  <c r="G1934" i="1"/>
  <c r="G1946" i="1"/>
  <c r="G1911" i="1"/>
  <c r="G1930" i="1"/>
  <c r="G1932" i="1"/>
  <c r="G1906" i="1"/>
  <c r="G1900" i="1"/>
  <c r="G1920" i="1"/>
  <c r="G1919" i="1"/>
  <c r="G1806" i="1"/>
  <c r="G1782" i="1"/>
  <c r="G1910" i="1"/>
  <c r="G1836" i="1"/>
  <c r="G1878" i="1"/>
  <c r="G1864" i="1"/>
  <c r="G1828" i="1"/>
  <c r="G1893" i="1"/>
  <c r="G1877" i="1"/>
  <c r="G1894" i="1"/>
  <c r="G1885" i="1"/>
  <c r="G1851" i="1"/>
  <c r="G1827" i="1"/>
  <c r="G1825" i="1"/>
  <c r="G1826" i="1"/>
  <c r="G1789" i="1"/>
  <c r="G1788" i="1"/>
  <c r="G1766" i="1"/>
  <c r="G1786" i="1"/>
  <c r="G1809" i="1"/>
  <c r="G1808" i="1"/>
  <c r="G1807" i="1"/>
  <c r="G1787" i="1"/>
  <c r="G1765" i="1"/>
  <c r="G1691" i="1"/>
  <c r="G1768" i="1"/>
  <c r="G1784" i="1"/>
  <c r="G1785" i="1"/>
  <c r="G1774" i="1"/>
  <c r="G1783" i="1"/>
  <c r="G1764" i="1"/>
  <c r="G1657" i="1"/>
  <c r="G1690" i="1"/>
  <c r="G1393" i="1"/>
  <c r="G1676" i="1"/>
  <c r="G1686" i="1"/>
  <c r="G1659" i="1"/>
  <c r="G1670" i="1"/>
  <c r="G1688" i="1"/>
  <c r="G1689" i="1"/>
  <c r="G1418" i="1"/>
  <c r="G1276" i="1"/>
  <c r="G1397" i="1"/>
  <c r="G1414" i="1"/>
  <c r="G1396" i="1"/>
  <c r="G1403" i="1"/>
  <c r="G1395" i="1"/>
  <c r="G1404" i="1"/>
  <c r="G1398" i="1"/>
  <c r="G1402" i="1"/>
  <c r="G1400" i="1"/>
  <c r="G1401" i="1"/>
  <c r="G1422" i="1"/>
  <c r="G1399" i="1"/>
  <c r="G1394" i="1"/>
  <c r="G1419" i="1"/>
  <c r="G1424" i="1"/>
  <c r="G1410" i="1"/>
  <c r="G1409" i="1"/>
  <c r="G1431" i="1"/>
  <c r="G1429" i="1"/>
  <c r="G1408" i="1"/>
  <c r="G1430" i="1"/>
  <c r="G1426" i="1"/>
  <c r="G1417" i="1"/>
  <c r="G1407" i="1"/>
  <c r="G1428" i="1"/>
  <c r="G1425" i="1"/>
  <c r="G1423" i="1"/>
  <c r="G1406" i="1"/>
  <c r="G1421" i="1"/>
  <c r="G1427" i="1"/>
  <c r="G1416" i="1"/>
  <c r="G1405" i="1"/>
  <c r="G1420" i="1"/>
  <c r="G1412" i="1"/>
  <c r="G1392" i="1"/>
  <c r="G1411" i="1"/>
  <c r="G1391" i="1"/>
  <c r="G1264" i="1"/>
  <c r="G1256" i="1"/>
  <c r="G1328" i="1"/>
  <c r="G1312" i="1"/>
  <c r="G1272" i="1"/>
  <c r="G1330" i="1"/>
  <c r="G1298" i="1"/>
  <c r="G1337" i="1"/>
  <c r="G1340" i="1"/>
  <c r="G1331" i="1"/>
  <c r="G1339" i="1"/>
  <c r="G1329" i="1"/>
  <c r="G1341" i="1"/>
  <c r="G1327" i="1"/>
  <c r="G1326" i="1"/>
  <c r="G1345" i="1"/>
  <c r="G1346" i="1"/>
  <c r="G1344" i="1"/>
  <c r="G1343" i="1"/>
  <c r="G1338" i="1"/>
  <c r="G1342" i="1"/>
  <c r="G1218" i="1"/>
  <c r="G1291" i="1"/>
  <c r="G1261" i="1"/>
  <c r="G1253" i="1"/>
  <c r="G797" i="1"/>
  <c r="G1293" i="1"/>
  <c r="G1259" i="1"/>
  <c r="G1227" i="1"/>
  <c r="G1219" i="1"/>
  <c r="G1251" i="1"/>
  <c r="G1263" i="1"/>
  <c r="G1255" i="1"/>
  <c r="G1220" i="1"/>
  <c r="G1210" i="1"/>
  <c r="G1209" i="1"/>
  <c r="G1207" i="1"/>
  <c r="G1332" i="1"/>
  <c r="G1262" i="1"/>
  <c r="G1254" i="1"/>
  <c r="G1266" i="1"/>
  <c r="G1260" i="1"/>
  <c r="G1258" i="1"/>
  <c r="G1265" i="1"/>
  <c r="G1257" i="1"/>
  <c r="G1292" i="1"/>
  <c r="G1325" i="1"/>
  <c r="G1315" i="1"/>
  <c r="G1211" i="1"/>
  <c r="G1310" i="1"/>
  <c r="G1295" i="1"/>
  <c r="G1138" i="1"/>
  <c r="G1311" i="1"/>
  <c r="G1296" i="1"/>
  <c r="G1309" i="1"/>
  <c r="G1297" i="1"/>
  <c r="G1294" i="1"/>
  <c r="G1290" i="1"/>
  <c r="G1314" i="1"/>
  <c r="G1319" i="1"/>
  <c r="G1305" i="1"/>
  <c r="G1304" i="1"/>
  <c r="G1324" i="1"/>
  <c r="G1313" i="1"/>
  <c r="G1318" i="1"/>
  <c r="G1306" i="1"/>
  <c r="G1301" i="1"/>
  <c r="G1323" i="1"/>
  <c r="G1320" i="1"/>
  <c r="G1317" i="1"/>
  <c r="G1300" i="1"/>
  <c r="G1316" i="1"/>
  <c r="G1322" i="1"/>
  <c r="G1321" i="1"/>
  <c r="G1307" i="1"/>
  <c r="G1303" i="1"/>
  <c r="G1287" i="1"/>
  <c r="G1228" i="1"/>
  <c r="G1302" i="1"/>
  <c r="G1283" i="1"/>
  <c r="G1212" i="1"/>
  <c r="G1267" i="1"/>
  <c r="G1273" i="1"/>
  <c r="G1299" i="1"/>
  <c r="G1288" i="1"/>
  <c r="G1271" i="1"/>
  <c r="G1268" i="1"/>
  <c r="G1248" i="1"/>
  <c r="G1225" i="1"/>
  <c r="G1270" i="1"/>
  <c r="G1217" i="1"/>
  <c r="G1284" i="1"/>
  <c r="G1279" i="1"/>
  <c r="G1278" i="1"/>
  <c r="G1281" i="1"/>
  <c r="G1277" i="1"/>
  <c r="G1280" i="1"/>
  <c r="G1274" i="1"/>
  <c r="G1285" i="1"/>
  <c r="G1282" i="1"/>
  <c r="G1286" i="1"/>
  <c r="G1238" i="1"/>
  <c r="G1249" i="1"/>
  <c r="G1226" i="1"/>
  <c r="G1237" i="1"/>
  <c r="G1208" i="1"/>
  <c r="G1247" i="1"/>
  <c r="G1234" i="1"/>
  <c r="G1216" i="1"/>
  <c r="G1229" i="1"/>
  <c r="G1252" i="1"/>
  <c r="G1235" i="1"/>
  <c r="G1240" i="1"/>
  <c r="G1243" i="1"/>
  <c r="G1246" i="1"/>
  <c r="G1245" i="1"/>
  <c r="G1239" i="1"/>
  <c r="G1244" i="1"/>
  <c r="G1250" i="1"/>
  <c r="G1236" i="1"/>
  <c r="G1215" i="1"/>
  <c r="G1147" i="1"/>
  <c r="G1184" i="1"/>
  <c r="G1177" i="1"/>
  <c r="G1152" i="1"/>
  <c r="G1154" i="1"/>
  <c r="G1151" i="1"/>
  <c r="G1093" i="1"/>
  <c r="G948" i="1"/>
  <c r="G920" i="1"/>
  <c r="G904" i="1"/>
  <c r="G816" i="1"/>
  <c r="G864" i="1"/>
  <c r="G1165" i="1"/>
  <c r="G1144" i="1"/>
  <c r="G1126" i="1"/>
  <c r="G1102" i="1"/>
  <c r="G1111" i="1"/>
  <c r="G1194" i="1"/>
  <c r="G889" i="1"/>
  <c r="G873" i="1"/>
  <c r="G833" i="1"/>
  <c r="G817" i="1"/>
  <c r="G1167" i="1"/>
  <c r="G1015" i="1"/>
  <c r="G1171" i="1"/>
  <c r="G762" i="1"/>
  <c r="G1002" i="1"/>
  <c r="G1130" i="1"/>
  <c r="G1100" i="1"/>
  <c r="G1176" i="1"/>
  <c r="G1146" i="1"/>
  <c r="G610" i="1"/>
  <c r="G1118" i="1"/>
  <c r="G1134" i="1"/>
  <c r="G1117" i="1"/>
  <c r="G1120" i="1"/>
  <c r="G1110" i="1"/>
  <c r="G1070" i="1"/>
  <c r="G1062" i="1"/>
  <c r="G1036" i="1"/>
  <c r="G1010" i="1"/>
  <c r="G970" i="1"/>
  <c r="G947" i="1"/>
  <c r="G961" i="1"/>
  <c r="G932" i="1"/>
  <c r="G880" i="1"/>
  <c r="G905" i="1"/>
  <c r="G896" i="1"/>
  <c r="G808" i="1"/>
  <c r="G800" i="1"/>
  <c r="G760" i="1"/>
  <c r="G607" i="1"/>
  <c r="G1183" i="1"/>
  <c r="G903" i="1"/>
  <c r="G1039" i="1"/>
  <c r="G1085" i="1"/>
  <c r="G964" i="1"/>
  <c r="G979" i="1"/>
  <c r="G912" i="1"/>
  <c r="G1198" i="1"/>
  <c r="G1179" i="1"/>
  <c r="G1087" i="1"/>
  <c r="G1037" i="1"/>
  <c r="G990" i="1"/>
  <c r="G1018" i="1"/>
  <c r="G963" i="1"/>
  <c r="G966" i="1"/>
  <c r="G915" i="1"/>
  <c r="G875" i="1"/>
  <c r="G1205" i="1"/>
  <c r="G1096" i="1"/>
  <c r="G1090" i="1"/>
  <c r="G1005" i="1"/>
  <c r="G955" i="1"/>
  <c r="G871" i="1"/>
  <c r="G860" i="1"/>
  <c r="G819" i="1"/>
  <c r="G1187" i="1"/>
  <c r="G1137" i="1"/>
  <c r="G1105" i="1"/>
  <c r="G943" i="1"/>
  <c r="G951" i="1"/>
  <c r="G1032" i="1"/>
  <c r="G969" i="1"/>
  <c r="G952" i="1"/>
  <c r="G919" i="1"/>
  <c r="G916" i="1"/>
  <c r="G852" i="1"/>
  <c r="G820" i="1"/>
  <c r="G867" i="1"/>
  <c r="G1071" i="1"/>
  <c r="G1051" i="1"/>
  <c r="G1024" i="1"/>
  <c r="G946" i="1"/>
  <c r="G906" i="1"/>
  <c r="G840" i="1"/>
  <c r="G770" i="1"/>
  <c r="G827" i="1"/>
  <c r="G1191" i="1"/>
  <c r="G1064" i="1"/>
  <c r="G882" i="1"/>
  <c r="G1125" i="1"/>
  <c r="G1101" i="1"/>
  <c r="G1078" i="1"/>
  <c r="G848" i="1"/>
  <c r="G824" i="1"/>
  <c r="G1157" i="1"/>
  <c r="G1141" i="1"/>
  <c r="G1122" i="1"/>
  <c r="G1068" i="1"/>
  <c r="G992" i="1"/>
  <c r="G983" i="1"/>
  <c r="G897" i="1"/>
  <c r="G865" i="1"/>
  <c r="G861" i="1"/>
  <c r="G849" i="1"/>
  <c r="G821" i="1"/>
  <c r="G809" i="1"/>
  <c r="G801" i="1"/>
  <c r="G761" i="1"/>
  <c r="G757" i="1"/>
  <c r="G612" i="1"/>
  <c r="G1203" i="1"/>
  <c r="G949" i="1"/>
  <c r="G941" i="1"/>
  <c r="G825" i="1"/>
  <c r="G965" i="1"/>
  <c r="G929" i="1"/>
  <c r="G933" i="1"/>
  <c r="G881" i="1"/>
  <c r="G921" i="1"/>
  <c r="G796" i="1"/>
  <c r="G785" i="1"/>
  <c r="G608" i="1"/>
  <c r="G777" i="1"/>
  <c r="G1066" i="1"/>
  <c r="G1055" i="1"/>
  <c r="G1028" i="1"/>
  <c r="G1224" i="1"/>
  <c r="G823" i="1"/>
  <c r="G839" i="1"/>
  <c r="G815" i="1"/>
  <c r="G807" i="1"/>
  <c r="G1223" i="1"/>
  <c r="G1092" i="1"/>
  <c r="G994" i="1"/>
  <c r="G931" i="1"/>
  <c r="G500" i="1"/>
  <c r="G1131" i="1"/>
  <c r="G1106" i="1"/>
  <c r="G1060" i="1"/>
  <c r="G1006" i="1"/>
  <c r="G975" i="1"/>
  <c r="G927" i="1"/>
  <c r="G901" i="1"/>
  <c r="G844" i="1"/>
  <c r="G758" i="1"/>
  <c r="G1241" i="1"/>
  <c r="G1222" i="1"/>
  <c r="G1170" i="1"/>
  <c r="G1046" i="1"/>
  <c r="G1013" i="1"/>
  <c r="G1166" i="1"/>
  <c r="G1099" i="1"/>
  <c r="G1193" i="1"/>
  <c r="G1145" i="1"/>
  <c r="G1042" i="1"/>
  <c r="G1004" i="1"/>
  <c r="G1049" i="1"/>
  <c r="G1009" i="1"/>
  <c r="G923" i="1"/>
  <c r="G895" i="1"/>
  <c r="G857" i="1"/>
  <c r="G913" i="1"/>
  <c r="G1161" i="1"/>
  <c r="G888" i="1"/>
  <c r="G851" i="1"/>
  <c r="G793" i="1"/>
  <c r="G1230" i="1"/>
  <c r="G1057" i="1"/>
  <c r="G792" i="1"/>
  <c r="G769" i="1"/>
  <c r="G522" i="1"/>
  <c r="G1182" i="1"/>
  <c r="G1140" i="1"/>
  <c r="G1017" i="1"/>
  <c r="G768" i="1"/>
  <c r="G521" i="1"/>
  <c r="G1175" i="1"/>
  <c r="G988" i="1"/>
  <c r="G960" i="1"/>
  <c r="G616" i="1"/>
  <c r="G510" i="1"/>
  <c r="G1214" i="1"/>
  <c r="G1221" i="1"/>
  <c r="G1135" i="1"/>
  <c r="G1233" i="1"/>
  <c r="G1201" i="1"/>
  <c r="G1089" i="1"/>
  <c r="G1003" i="1"/>
  <c r="G868" i="1"/>
  <c r="G831" i="1"/>
  <c r="G772" i="1"/>
  <c r="G754" i="1"/>
  <c r="G518" i="1"/>
  <c r="G1242" i="1"/>
  <c r="G1190" i="1"/>
  <c r="G1153" i="1"/>
  <c r="G971" i="1"/>
  <c r="G1231" i="1"/>
  <c r="G1160" i="1"/>
  <c r="G1041" i="1"/>
  <c r="G835" i="1"/>
  <c r="G753" i="1"/>
  <c r="G1213" i="1"/>
  <c r="G1172" i="1"/>
  <c r="G1119" i="1"/>
  <c r="G1072" i="1"/>
  <c r="G1040" i="1"/>
  <c r="G1033" i="1"/>
  <c r="G1016" i="1"/>
  <c r="G1025" i="1"/>
  <c r="G814" i="1"/>
  <c r="G1204" i="1"/>
  <c r="G1195" i="1"/>
  <c r="G1149" i="1"/>
  <c r="G1086" i="1"/>
  <c r="G1043" i="1"/>
  <c r="G999" i="1"/>
  <c r="G1007" i="1"/>
  <c r="G962" i="1"/>
  <c r="G957" i="1"/>
  <c r="G914" i="1"/>
  <c r="G918" i="1"/>
  <c r="G922" i="1"/>
  <c r="G826" i="1"/>
  <c r="G780" i="1"/>
  <c r="G756" i="1"/>
  <c r="G611" i="1"/>
  <c r="G617" i="1"/>
  <c r="G1189" i="1"/>
  <c r="G1173" i="1"/>
  <c r="G1158" i="1"/>
  <c r="G1148" i="1"/>
  <c r="G1116" i="1"/>
  <c r="G1091" i="1"/>
  <c r="G1109" i="1"/>
  <c r="G1067" i="1"/>
  <c r="G1035" i="1"/>
  <c r="G998" i="1"/>
  <c r="G989" i="1"/>
  <c r="G968" i="1"/>
  <c r="G930" i="1"/>
  <c r="G908" i="1"/>
  <c r="G878" i="1"/>
  <c r="G902" i="1"/>
  <c r="G846" i="1"/>
  <c r="G822" i="1"/>
  <c r="G818" i="1"/>
  <c r="G838" i="1"/>
  <c r="G799" i="1"/>
  <c r="G806" i="1"/>
  <c r="G788" i="1"/>
  <c r="G1174" i="1"/>
  <c r="G1162" i="1"/>
  <c r="G1121" i="1"/>
  <c r="G1038" i="1"/>
  <c r="G991" i="1"/>
  <c r="G877" i="1"/>
  <c r="G863" i="1"/>
  <c r="G854" i="1"/>
  <c r="G832" i="1"/>
  <c r="G798" i="1"/>
  <c r="G789" i="1"/>
  <c r="G813" i="1"/>
  <c r="G773" i="1"/>
  <c r="G786" i="1"/>
  <c r="G759" i="1"/>
  <c r="G609" i="1"/>
  <c r="G606" i="1"/>
  <c r="G1031" i="1"/>
  <c r="G1022" i="1"/>
  <c r="G976" i="1"/>
  <c r="G954" i="1"/>
  <c r="G942" i="1"/>
  <c r="G886" i="1"/>
  <c r="G893" i="1"/>
  <c r="G830" i="1"/>
  <c r="G805" i="1"/>
  <c r="G765" i="1"/>
  <c r="G1169" i="1"/>
  <c r="G1164" i="1"/>
  <c r="G1136" i="1"/>
  <c r="G1129" i="1"/>
  <c r="G1108" i="1"/>
  <c r="G1095" i="1"/>
  <c r="G1082" i="1"/>
  <c r="G1059" i="1"/>
  <c r="G1063" i="1"/>
  <c r="G1045" i="1"/>
  <c r="G1030" i="1"/>
  <c r="G1001" i="1"/>
  <c r="G1012" i="1"/>
  <c r="G996" i="1"/>
  <c r="G981" i="1"/>
  <c r="G974" i="1"/>
  <c r="G937" i="1"/>
  <c r="G958" i="1"/>
  <c r="G935" i="1"/>
  <c r="G890" i="1"/>
  <c r="G924" i="1"/>
  <c r="G887" i="1"/>
  <c r="G885" i="1"/>
  <c r="G872" i="1"/>
  <c r="G892" i="1"/>
  <c r="G847" i="1"/>
  <c r="G859" i="1"/>
  <c r="G836" i="1"/>
  <c r="G829" i="1"/>
  <c r="G843" i="1"/>
  <c r="G791" i="1"/>
  <c r="G795" i="1"/>
  <c r="G605" i="1"/>
  <c r="G1199" i="1"/>
  <c r="G1181" i="1"/>
  <c r="G1168" i="1"/>
  <c r="G1163" i="1"/>
  <c r="G1196" i="1"/>
  <c r="G1133" i="1"/>
  <c r="G1155" i="1"/>
  <c r="G1097" i="1"/>
  <c r="G1103" i="1"/>
  <c r="G1088" i="1"/>
  <c r="G1058" i="1"/>
  <c r="G1044" i="1"/>
  <c r="G1029" i="1"/>
  <c r="G1000" i="1"/>
  <c r="G1011" i="1"/>
  <c r="G995" i="1"/>
  <c r="G973" i="1"/>
  <c r="G950" i="1"/>
  <c r="G938" i="1"/>
  <c r="G953" i="1"/>
  <c r="G959" i="1"/>
  <c r="G940" i="1"/>
  <c r="G917" i="1"/>
  <c r="G909" i="1"/>
  <c r="G900" i="1"/>
  <c r="G879" i="1"/>
  <c r="G884" i="1"/>
  <c r="G899" i="1"/>
  <c r="G891" i="1"/>
  <c r="G858" i="1"/>
  <c r="G828" i="1"/>
  <c r="G790" i="1"/>
  <c r="G778" i="1"/>
  <c r="G1180" i="1"/>
  <c r="G1185" i="1"/>
  <c r="G1132" i="1"/>
  <c r="G1143" i="1"/>
  <c r="G1098" i="1"/>
  <c r="G1123" i="1"/>
  <c r="G1094" i="1"/>
  <c r="G1112" i="1"/>
  <c r="G1076" i="1"/>
  <c r="G1075" i="1"/>
  <c r="G1069" i="1"/>
  <c r="G1052" i="1"/>
  <c r="G993" i="1"/>
  <c r="G997" i="1"/>
  <c r="G972" i="1"/>
  <c r="G984" i="1"/>
  <c r="G980" i="1"/>
  <c r="G977" i="1"/>
  <c r="G926" i="1"/>
  <c r="G925" i="1"/>
  <c r="G934" i="1"/>
  <c r="G876" i="1"/>
  <c r="G874" i="1"/>
  <c r="G898" i="1"/>
  <c r="G866" i="1"/>
  <c r="G862" i="1"/>
  <c r="G850" i="1"/>
  <c r="G853" i="1"/>
  <c r="G810" i="1"/>
  <c r="G802" i="1"/>
  <c r="G627" i="1"/>
  <c r="G622" i="1"/>
  <c r="G619" i="1"/>
  <c r="G532" i="1"/>
  <c r="G1050" i="1"/>
  <c r="G718" i="1"/>
  <c r="G626" i="1"/>
  <c r="G564" i="1"/>
  <c r="G511" i="1"/>
  <c r="G1139" i="1"/>
  <c r="G1124" i="1"/>
  <c r="G1080" i="1"/>
  <c r="G1084" i="1"/>
  <c r="G987" i="1"/>
  <c r="G945" i="1"/>
  <c r="G944" i="1"/>
  <c r="G787" i="1"/>
  <c r="G779" i="1"/>
  <c r="G755" i="1"/>
  <c r="G767" i="1"/>
  <c r="G664" i="1"/>
  <c r="G625" i="1"/>
  <c r="G635" i="1"/>
  <c r="G520" i="1"/>
  <c r="G331" i="1"/>
  <c r="G1202" i="1"/>
  <c r="G1188" i="1"/>
  <c r="G1178" i="1"/>
  <c r="G1192" i="1"/>
  <c r="G1159" i="1"/>
  <c r="G1150" i="1"/>
  <c r="G1142" i="1"/>
  <c r="G1127" i="1"/>
  <c r="G1107" i="1"/>
  <c r="G1115" i="1"/>
  <c r="G1083" i="1"/>
  <c r="G1079" i="1"/>
  <c r="G1074" i="1"/>
  <c r="G1065" i="1"/>
  <c r="G1061" i="1"/>
  <c r="G1034" i="1"/>
  <c r="G1056" i="1"/>
  <c r="G1048" i="1"/>
  <c r="G1014" i="1"/>
  <c r="G1008" i="1"/>
  <c r="G1023" i="1"/>
  <c r="G985" i="1"/>
  <c r="G982" i="1"/>
  <c r="G978" i="1"/>
  <c r="G928" i="1"/>
  <c r="G956" i="1"/>
  <c r="G907" i="1"/>
  <c r="G883" i="1"/>
  <c r="G894" i="1"/>
  <c r="G869" i="1"/>
  <c r="G845" i="1"/>
  <c r="G837" i="1"/>
  <c r="G776" i="1"/>
  <c r="G766" i="1"/>
  <c r="G640" i="1"/>
  <c r="G634" i="1"/>
  <c r="G519" i="1"/>
  <c r="G910" i="1"/>
  <c r="G629" i="1"/>
  <c r="G639" i="1"/>
  <c r="G621" i="1"/>
  <c r="G618" i="1"/>
  <c r="G535" i="1"/>
  <c r="G1232" i="1"/>
  <c r="G1200" i="1"/>
  <c r="G1186" i="1"/>
  <c r="G1197" i="1"/>
  <c r="G1156" i="1"/>
  <c r="G1104" i="1"/>
  <c r="G1114" i="1"/>
  <c r="G1077" i="1"/>
  <c r="G1047" i="1"/>
  <c r="G1054" i="1"/>
  <c r="G1027" i="1"/>
  <c r="G1021" i="1"/>
  <c r="G986" i="1"/>
  <c r="G936" i="1"/>
  <c r="G939" i="1"/>
  <c r="G856" i="1"/>
  <c r="G812" i="1"/>
  <c r="G804" i="1"/>
  <c r="G771" i="1"/>
  <c r="G784" i="1"/>
  <c r="G781" i="1"/>
  <c r="G775" i="1"/>
  <c r="G764" i="1"/>
  <c r="G638" i="1"/>
  <c r="G636" i="1"/>
  <c r="G633" i="1"/>
  <c r="G615" i="1"/>
  <c r="G517" i="1"/>
  <c r="G1128" i="1"/>
  <c r="G1113" i="1"/>
  <c r="G1081" i="1"/>
  <c r="G1073" i="1"/>
  <c r="G1053" i="1"/>
  <c r="G1026" i="1"/>
  <c r="G1020" i="1"/>
  <c r="G967" i="1"/>
  <c r="G870" i="1"/>
  <c r="G855" i="1"/>
  <c r="G842" i="1"/>
  <c r="G811" i="1"/>
  <c r="G794" i="1"/>
  <c r="G803" i="1"/>
  <c r="G763" i="1"/>
  <c r="G783" i="1"/>
  <c r="G630" i="1"/>
  <c r="G637" i="1"/>
  <c r="G624" i="1"/>
  <c r="G632" i="1"/>
  <c r="G614" i="1"/>
  <c r="G524" i="1"/>
  <c r="G516" i="1"/>
  <c r="G533" i="1"/>
  <c r="G1206" i="1"/>
  <c r="G1019" i="1"/>
  <c r="G834" i="1"/>
  <c r="G841" i="1"/>
  <c r="G782" i="1"/>
  <c r="G774" i="1"/>
  <c r="G641" i="1"/>
  <c r="G628" i="1"/>
  <c r="G623" i="1"/>
  <c r="G620" i="1"/>
  <c r="G631" i="1"/>
  <c r="G523" i="1"/>
  <c r="G655" i="1"/>
  <c r="G563" i="1"/>
  <c r="G613" i="1"/>
  <c r="G577" i="1"/>
  <c r="G676" i="1"/>
  <c r="G738" i="1"/>
  <c r="G537" i="1"/>
  <c r="G690" i="1"/>
  <c r="G682" i="1"/>
  <c r="G536" i="1"/>
  <c r="G584" i="1"/>
  <c r="G648" i="1"/>
  <c r="G745" i="1"/>
  <c r="G705" i="1"/>
  <c r="G681" i="1"/>
  <c r="G673" i="1"/>
  <c r="G689" i="1"/>
  <c r="G646" i="1"/>
  <c r="G574" i="1"/>
  <c r="G542" i="1"/>
  <c r="G548" i="1"/>
  <c r="G739" i="1"/>
  <c r="G725" i="1"/>
  <c r="G700" i="1"/>
  <c r="G687" i="1"/>
  <c r="G693" i="1"/>
  <c r="G683" i="1"/>
  <c r="G647" i="1"/>
  <c r="G644" i="1"/>
  <c r="G593" i="1"/>
  <c r="G696" i="1"/>
  <c r="G740" i="1"/>
  <c r="G741" i="1"/>
  <c r="G691" i="1"/>
  <c r="G719" i="1"/>
  <c r="G722" i="1"/>
  <c r="G723" i="1"/>
  <c r="G706" i="1"/>
  <c r="G699" i="1"/>
  <c r="G680" i="1"/>
  <c r="G642" i="1"/>
  <c r="G736" i="1"/>
  <c r="G746" i="1"/>
  <c r="G742" i="1"/>
  <c r="G721" i="1"/>
  <c r="G735" i="1"/>
  <c r="G724" i="1"/>
  <c r="G720" i="1"/>
  <c r="G734" i="1"/>
  <c r="G726" i="1"/>
  <c r="G751" i="1"/>
  <c r="G727" i="1"/>
  <c r="G713" i="1"/>
  <c r="G737" i="1"/>
  <c r="G744" i="1"/>
  <c r="G750" i="1"/>
  <c r="G733" i="1"/>
  <c r="G743" i="1"/>
  <c r="G749" i="1"/>
  <c r="G732" i="1"/>
  <c r="G731" i="1"/>
  <c r="G730" i="1"/>
  <c r="G748" i="1"/>
  <c r="G729" i="1"/>
  <c r="G752" i="1"/>
  <c r="G747" i="1"/>
  <c r="G654" i="1"/>
  <c r="G695" i="1"/>
  <c r="G578" i="1"/>
  <c r="G710" i="1"/>
  <c r="G704" i="1"/>
  <c r="G688" i="1"/>
  <c r="G650" i="1"/>
  <c r="G678" i="1"/>
  <c r="G677" i="1"/>
  <c r="G546" i="1"/>
  <c r="G701" i="1"/>
  <c r="G716" i="1"/>
  <c r="G714" i="1"/>
  <c r="G709" i="1"/>
  <c r="G707" i="1"/>
  <c r="G715" i="1"/>
  <c r="G703" i="1"/>
  <c r="G694" i="1"/>
  <c r="G708" i="1"/>
  <c r="G697" i="1"/>
  <c r="G702" i="1"/>
  <c r="G692" i="1"/>
  <c r="G698" i="1"/>
  <c r="G686" i="1"/>
  <c r="G717" i="1"/>
  <c r="G712" i="1"/>
  <c r="G685" i="1"/>
  <c r="G728" i="1"/>
  <c r="G711" i="1"/>
  <c r="G684" i="1"/>
  <c r="G670" i="1"/>
  <c r="G671" i="1"/>
  <c r="G643" i="1"/>
  <c r="G649" i="1"/>
  <c r="G645" i="1"/>
  <c r="G667" i="1"/>
  <c r="G658" i="1"/>
  <c r="G666" i="1"/>
  <c r="G657" i="1"/>
  <c r="G659" i="1"/>
  <c r="G651" i="1"/>
  <c r="G672" i="1"/>
  <c r="G669" i="1"/>
  <c r="G652" i="1"/>
  <c r="G663" i="1"/>
  <c r="G668" i="1"/>
  <c r="G675" i="1"/>
  <c r="G661" i="1"/>
  <c r="G656" i="1"/>
  <c r="G665" i="1"/>
  <c r="G662" i="1"/>
  <c r="G674" i="1"/>
  <c r="G653" i="1"/>
  <c r="G660" i="1"/>
  <c r="G576" i="1"/>
  <c r="G540" i="1"/>
  <c r="G600" i="1"/>
  <c r="G579" i="1"/>
  <c r="G583" i="1"/>
  <c r="G573" i="1"/>
  <c r="G594" i="1"/>
  <c r="G575" i="1"/>
  <c r="G580" i="1"/>
  <c r="G589" i="1"/>
  <c r="G597" i="1"/>
  <c r="G599" i="1"/>
  <c r="G582" i="1"/>
  <c r="G595" i="1"/>
  <c r="G601" i="1"/>
  <c r="G598" i="1"/>
  <c r="G581" i="1"/>
  <c r="G592" i="1"/>
  <c r="G587" i="1"/>
  <c r="G604" i="1"/>
  <c r="G603" i="1"/>
  <c r="G591" i="1"/>
  <c r="G586" i="1"/>
  <c r="G596" i="1"/>
  <c r="G602" i="1"/>
  <c r="G590" i="1"/>
  <c r="G585" i="1"/>
  <c r="G588" i="1"/>
  <c r="G571" i="1"/>
  <c r="G543" i="1"/>
  <c r="G570" i="1"/>
  <c r="G547" i="1"/>
  <c r="G561" i="1"/>
  <c r="G551" i="1"/>
  <c r="G569" i="1"/>
  <c r="G538" i="1"/>
  <c r="G549" i="1"/>
  <c r="G553" i="1"/>
  <c r="G541" i="1"/>
  <c r="G539" i="1"/>
  <c r="G552" i="1"/>
  <c r="G559" i="1"/>
  <c r="G550" i="1"/>
  <c r="G545" i="1"/>
  <c r="G558" i="1"/>
  <c r="G560" i="1"/>
  <c r="G567" i="1"/>
  <c r="G557" i="1"/>
  <c r="G568" i="1"/>
  <c r="G556" i="1"/>
  <c r="G572" i="1"/>
  <c r="G562" i="1"/>
  <c r="G544" i="1"/>
  <c r="G555" i="1"/>
  <c r="G554" i="1"/>
  <c r="G565" i="1"/>
  <c r="G566" i="1"/>
  <c r="G508" i="1"/>
  <c r="G514" i="1"/>
  <c r="G494" i="1"/>
  <c r="G454" i="1"/>
  <c r="G507" i="1"/>
  <c r="G506" i="1"/>
  <c r="G505" i="1"/>
  <c r="G487" i="1"/>
  <c r="G98" i="1"/>
  <c r="G482" i="1"/>
  <c r="G490" i="1"/>
  <c r="G475" i="1"/>
  <c r="G452" i="1"/>
  <c r="G458" i="1"/>
  <c r="G474" i="1"/>
  <c r="G515" i="1"/>
  <c r="G491" i="1"/>
  <c r="G420" i="1"/>
  <c r="G513" i="1"/>
  <c r="G453" i="1"/>
  <c r="G446" i="1"/>
  <c r="G422" i="1"/>
  <c r="G440" i="1"/>
  <c r="G486" i="1"/>
  <c r="G529" i="1"/>
  <c r="G503" i="1"/>
  <c r="G493" i="1"/>
  <c r="G485" i="1"/>
  <c r="G472" i="1"/>
  <c r="G462" i="1"/>
  <c r="G430" i="1"/>
  <c r="G423" i="1"/>
  <c r="G419" i="1"/>
  <c r="G429" i="1"/>
  <c r="G488" i="1"/>
  <c r="G476" i="1"/>
  <c r="G464" i="1"/>
  <c r="G459" i="1"/>
  <c r="G426" i="1"/>
  <c r="G445" i="1"/>
  <c r="G425" i="1"/>
  <c r="G376" i="1"/>
  <c r="G512" i="1"/>
  <c r="G481" i="1"/>
  <c r="G432" i="1"/>
  <c r="G480" i="1"/>
  <c r="G461" i="1"/>
  <c r="G484" i="1"/>
  <c r="G457" i="1"/>
  <c r="G483" i="1"/>
  <c r="G456" i="1"/>
  <c r="G428" i="1"/>
  <c r="G421" i="1"/>
  <c r="G501" i="1"/>
  <c r="G489" i="1"/>
  <c r="G465" i="1"/>
  <c r="G460" i="1"/>
  <c r="G455" i="1"/>
  <c r="G442" i="1"/>
  <c r="G526" i="1"/>
  <c r="G441" i="1"/>
  <c r="G463" i="1"/>
  <c r="G469" i="1"/>
  <c r="G444" i="1"/>
  <c r="G435" i="1"/>
  <c r="G424" i="1"/>
  <c r="G530" i="1"/>
  <c r="G504" i="1"/>
  <c r="G498" i="1"/>
  <c r="G473" i="1"/>
  <c r="G468" i="1"/>
  <c r="G431" i="1"/>
  <c r="G443" i="1"/>
  <c r="G439" i="1"/>
  <c r="G434" i="1"/>
  <c r="G405" i="1"/>
  <c r="G374" i="1"/>
  <c r="G497" i="1"/>
  <c r="G467" i="1"/>
  <c r="G373" i="1"/>
  <c r="G534" i="1"/>
  <c r="G531" i="1"/>
  <c r="G496" i="1"/>
  <c r="G466" i="1"/>
  <c r="G438" i="1"/>
  <c r="G433" i="1"/>
  <c r="G528" i="1"/>
  <c r="G525" i="1"/>
  <c r="G492" i="1"/>
  <c r="G478" i="1"/>
  <c r="G479" i="1"/>
  <c r="G436" i="1"/>
  <c r="G509" i="1"/>
  <c r="G527" i="1"/>
  <c r="G495" i="1"/>
  <c r="G477" i="1"/>
  <c r="G451" i="1"/>
  <c r="G437" i="1"/>
  <c r="G427" i="1"/>
  <c r="G294" i="1"/>
  <c r="G353" i="1"/>
  <c r="G450" i="1"/>
  <c r="G447" i="1"/>
  <c r="G448" i="1"/>
  <c r="G471" i="1"/>
  <c r="G470" i="1"/>
  <c r="G449" i="1"/>
  <c r="G399" i="1"/>
  <c r="G398" i="1"/>
  <c r="G416" i="1"/>
  <c r="G391" i="1"/>
  <c r="G404" i="1"/>
  <c r="G403" i="1"/>
  <c r="G395" i="1"/>
  <c r="G392" i="1"/>
  <c r="G390" i="1"/>
  <c r="G406" i="1"/>
  <c r="G397" i="1"/>
  <c r="G396" i="1"/>
  <c r="G394" i="1"/>
  <c r="G400" i="1"/>
  <c r="G412" i="1"/>
  <c r="G415" i="1"/>
  <c r="G411" i="1"/>
  <c r="G408" i="1"/>
  <c r="G418" i="1"/>
  <c r="G407" i="1"/>
  <c r="G417" i="1"/>
  <c r="G414" i="1"/>
  <c r="G410" i="1"/>
  <c r="G402" i="1"/>
  <c r="G409" i="1"/>
  <c r="G401" i="1"/>
  <c r="G413" i="1"/>
  <c r="G393" i="1"/>
  <c r="G251" i="1"/>
  <c r="G362" i="1"/>
  <c r="G379" i="1"/>
  <c r="G366" i="1"/>
  <c r="G378" i="1"/>
  <c r="G385" i="1"/>
  <c r="G347" i="1"/>
  <c r="G355" i="1"/>
  <c r="G359" i="1"/>
  <c r="G386" i="1"/>
  <c r="G358" i="1"/>
  <c r="G369" i="1"/>
  <c r="G357" i="1"/>
  <c r="G387" i="1"/>
  <c r="G354" i="1"/>
  <c r="G372" i="1"/>
  <c r="G388" i="1"/>
  <c r="G370" i="1"/>
  <c r="G382" i="1"/>
  <c r="G380" i="1"/>
  <c r="G367" i="1"/>
  <c r="G381" i="1"/>
  <c r="G375" i="1"/>
  <c r="G368" i="1"/>
  <c r="G365" i="1"/>
  <c r="G356" i="1"/>
  <c r="G322" i="1"/>
  <c r="G389" i="1"/>
  <c r="G384" i="1"/>
  <c r="G360" i="1"/>
  <c r="G377" i="1"/>
  <c r="G371" i="1"/>
  <c r="G383" i="1"/>
  <c r="G361" i="1"/>
  <c r="G343" i="1"/>
  <c r="G313" i="1"/>
  <c r="G272" i="1"/>
  <c r="G303" i="1"/>
  <c r="G255" i="1"/>
  <c r="G342" i="1"/>
  <c r="G337" i="1"/>
  <c r="G281" i="1"/>
  <c r="G289" i="1"/>
  <c r="G326" i="1"/>
  <c r="G324" i="1"/>
  <c r="G224" i="1"/>
  <c r="G276" i="1"/>
  <c r="G320" i="1"/>
  <c r="G310" i="1"/>
  <c r="G334" i="1"/>
  <c r="G278" i="1"/>
  <c r="G286" i="1"/>
  <c r="G265" i="1"/>
  <c r="G308" i="1"/>
  <c r="G304" i="1"/>
  <c r="G282" i="1"/>
  <c r="G271" i="1"/>
  <c r="G259" i="1"/>
  <c r="G328" i="1"/>
  <c r="G263" i="1"/>
  <c r="G327" i="1"/>
  <c r="G323" i="1"/>
  <c r="G300" i="1"/>
  <c r="G283" i="1"/>
  <c r="G266" i="1"/>
  <c r="G275" i="1"/>
  <c r="G295" i="1"/>
  <c r="G250" i="1"/>
  <c r="G261" i="1"/>
  <c r="G254" i="1"/>
  <c r="G309" i="1"/>
  <c r="G280" i="1"/>
  <c r="G249" i="1"/>
  <c r="G253" i="1"/>
  <c r="G340" i="1"/>
  <c r="G335" i="1"/>
  <c r="G318" i="1"/>
  <c r="G311" i="1"/>
  <c r="G279" i="1"/>
  <c r="G301" i="1"/>
  <c r="G287" i="1"/>
  <c r="G268" i="1"/>
  <c r="G227" i="1"/>
  <c r="G247" i="1"/>
  <c r="G346" i="1"/>
  <c r="G352" i="1"/>
  <c r="G333" i="1"/>
  <c r="G316" i="1"/>
  <c r="G339" i="1"/>
  <c r="G307" i="1"/>
  <c r="G291" i="1"/>
  <c r="G285" i="1"/>
  <c r="G270" i="1"/>
  <c r="G258" i="1"/>
  <c r="G225" i="1"/>
  <c r="G221" i="1"/>
  <c r="G345" i="1"/>
  <c r="G349" i="1"/>
  <c r="G329" i="1"/>
  <c r="G325" i="1"/>
  <c r="G312" i="1"/>
  <c r="G306" i="1"/>
  <c r="G293" i="1"/>
  <c r="G290" i="1"/>
  <c r="G298" i="1"/>
  <c r="G264" i="1"/>
  <c r="G269" i="1"/>
  <c r="G257" i="1"/>
  <c r="G248" i="1"/>
  <c r="G344" i="1"/>
  <c r="G348" i="1"/>
  <c r="G332" i="1"/>
  <c r="G277" i="1"/>
  <c r="G284" i="1"/>
  <c r="G267" i="1"/>
  <c r="G256" i="1"/>
  <c r="G242" i="1"/>
  <c r="G234" i="1"/>
  <c r="G338" i="1"/>
  <c r="G299" i="1"/>
  <c r="G273" i="1"/>
  <c r="G233" i="1"/>
  <c r="G177" i="1"/>
  <c r="G364" i="1"/>
  <c r="G315" i="1"/>
  <c r="G223" i="1"/>
  <c r="G363" i="1"/>
  <c r="G341" i="1"/>
  <c r="G336" i="1"/>
  <c r="G351" i="1"/>
  <c r="G319" i="1"/>
  <c r="G297" i="1"/>
  <c r="G302" i="1"/>
  <c r="G288" i="1"/>
  <c r="G252" i="1"/>
  <c r="G260" i="1"/>
  <c r="G228" i="1"/>
  <c r="G222" i="1"/>
  <c r="G321" i="1"/>
  <c r="G305" i="1"/>
  <c r="G274" i="1"/>
  <c r="G350" i="1"/>
  <c r="G330" i="1"/>
  <c r="G317" i="1"/>
  <c r="G314" i="1"/>
  <c r="G296" i="1"/>
  <c r="G292" i="1"/>
  <c r="G262" i="1"/>
  <c r="G226" i="1"/>
  <c r="G172" i="1"/>
  <c r="G132" i="1"/>
  <c r="G190" i="1"/>
  <c r="G239" i="1"/>
  <c r="G229" i="1"/>
  <c r="G197" i="1"/>
  <c r="G149" i="1"/>
  <c r="G144" i="1"/>
  <c r="G127" i="1"/>
  <c r="G189" i="1"/>
  <c r="G240" i="1"/>
  <c r="G215" i="1"/>
  <c r="G91" i="1"/>
  <c r="G121" i="1"/>
  <c r="G109" i="1"/>
  <c r="G23" i="1"/>
  <c r="G99" i="1"/>
  <c r="G231" i="1"/>
  <c r="G183" i="1"/>
  <c r="G245" i="1"/>
  <c r="G218" i="1"/>
  <c r="G220" i="1"/>
  <c r="G129" i="1"/>
  <c r="G214" i="1"/>
  <c r="G241" i="1"/>
  <c r="G235" i="1"/>
  <c r="G211" i="1"/>
  <c r="G199" i="1"/>
  <c r="G171" i="1"/>
  <c r="G130" i="1"/>
  <c r="G123" i="1"/>
  <c r="G115" i="1"/>
  <c r="G111" i="1"/>
  <c r="G122" i="1"/>
  <c r="G114" i="1"/>
  <c r="G238" i="1"/>
  <c r="G232" i="1"/>
  <c r="G219" i="1"/>
  <c r="G176" i="1"/>
  <c r="G145" i="1"/>
  <c r="G120" i="1"/>
  <c r="G103" i="1"/>
  <c r="G108" i="1"/>
  <c r="G243" i="1"/>
  <c r="G213" i="1"/>
  <c r="G175" i="1"/>
  <c r="G143" i="1"/>
  <c r="G119" i="1"/>
  <c r="G110" i="1"/>
  <c r="G101" i="1"/>
  <c r="G244" i="1"/>
  <c r="G174" i="1"/>
  <c r="G142" i="1"/>
  <c r="G118" i="1"/>
  <c r="G113" i="1"/>
  <c r="G104" i="1"/>
  <c r="G246" i="1"/>
  <c r="G237" i="1"/>
  <c r="G230" i="1"/>
  <c r="G173" i="1"/>
  <c r="G139" i="1"/>
  <c r="G117" i="1"/>
  <c r="G105" i="1"/>
  <c r="G102" i="1"/>
  <c r="G236" i="1"/>
  <c r="G124" i="1"/>
  <c r="G116" i="1"/>
  <c r="G112" i="1"/>
  <c r="G212" i="1"/>
  <c r="G206" i="1"/>
  <c r="G186" i="1"/>
  <c r="G153" i="1"/>
  <c r="G156" i="1"/>
  <c r="G210" i="1"/>
  <c r="G198" i="1"/>
  <c r="G205" i="1"/>
  <c r="G191" i="1"/>
  <c r="G178" i="1"/>
  <c r="G181" i="1"/>
  <c r="G187" i="1"/>
  <c r="G195" i="1"/>
  <c r="G201" i="1"/>
  <c r="G185" i="1"/>
  <c r="G203" i="1"/>
  <c r="G200" i="1"/>
  <c r="G184" i="1"/>
  <c r="G193" i="1"/>
  <c r="G179" i="1"/>
  <c r="G209" i="1"/>
  <c r="G207" i="1"/>
  <c r="G188" i="1"/>
  <c r="G208" i="1"/>
  <c r="G196" i="1"/>
  <c r="G192" i="1"/>
  <c r="G217" i="1"/>
  <c r="G182" i="1"/>
  <c r="G180" i="1"/>
  <c r="G202" i="1"/>
  <c r="G216" i="1"/>
  <c r="G204" i="1"/>
  <c r="G194" i="1"/>
  <c r="G164" i="1"/>
  <c r="G152" i="1"/>
  <c r="G168" i="1"/>
  <c r="G166" i="1"/>
  <c r="G151" i="1"/>
  <c r="G147" i="1"/>
  <c r="G161" i="1"/>
  <c r="G148" i="1"/>
  <c r="G157" i="1"/>
  <c r="G162" i="1"/>
  <c r="G154" i="1"/>
  <c r="G163" i="1"/>
  <c r="G155" i="1"/>
  <c r="G150" i="1"/>
  <c r="G146" i="1"/>
  <c r="G158" i="1"/>
  <c r="G170" i="1"/>
  <c r="G165" i="1"/>
  <c r="G159" i="1"/>
  <c r="G169" i="1"/>
  <c r="G160" i="1"/>
  <c r="G167" i="1"/>
  <c r="G125" i="1"/>
  <c r="G67" i="1"/>
  <c r="G136" i="1"/>
  <c r="G141" i="1"/>
  <c r="G131" i="1"/>
  <c r="G134" i="1"/>
  <c r="G128" i="1"/>
  <c r="G133" i="1"/>
  <c r="G137" i="1"/>
  <c r="G126" i="1"/>
  <c r="G140" i="1"/>
  <c r="G135" i="1"/>
  <c r="G138" i="1"/>
  <c r="G66" i="1"/>
  <c r="G65" i="1"/>
  <c r="G68" i="1"/>
  <c r="G90" i="1"/>
  <c r="G92" i="1"/>
  <c r="G36" i="1"/>
  <c r="G55" i="1"/>
  <c r="G27" i="1"/>
  <c r="G35" i="1"/>
  <c r="G44" i="1"/>
  <c r="G29" i="1"/>
  <c r="G53" i="1"/>
  <c r="G30" i="1"/>
  <c r="G25" i="1"/>
  <c r="G43" i="1"/>
  <c r="G73" i="1"/>
  <c r="G54" i="1"/>
  <c r="G26" i="1"/>
  <c r="G40" i="1"/>
  <c r="G39" i="1"/>
  <c r="G24" i="1"/>
  <c r="G31" i="1"/>
  <c r="G34" i="1"/>
  <c r="G41" i="1"/>
  <c r="G42" i="1"/>
  <c r="G28" i="1"/>
  <c r="G38" i="1"/>
  <c r="G33" i="1"/>
  <c r="G37" i="1"/>
  <c r="G32" i="1"/>
  <c r="G69" i="1"/>
  <c r="G51" i="1"/>
  <c r="G96" i="1"/>
  <c r="G74" i="1"/>
  <c r="G64" i="1"/>
  <c r="G63" i="1"/>
  <c r="G62" i="1"/>
  <c r="G52" i="1"/>
  <c r="G87" i="1"/>
  <c r="G86" i="1"/>
  <c r="G58" i="1"/>
  <c r="G57" i="1"/>
  <c r="G60" i="1"/>
  <c r="G97" i="1"/>
  <c r="G106" i="1"/>
  <c r="G94" i="1"/>
  <c r="G80" i="1"/>
  <c r="G100" i="1"/>
  <c r="G89" i="1"/>
  <c r="G107" i="1"/>
  <c r="G75" i="1"/>
  <c r="G95" i="1"/>
  <c r="G93" i="1"/>
  <c r="G72" i="1"/>
  <c r="G71" i="1"/>
  <c r="G79" i="1"/>
  <c r="G70" i="1"/>
  <c r="G84" i="1"/>
  <c r="G76" i="1"/>
  <c r="G81" i="1"/>
  <c r="G83" i="1"/>
  <c r="G82" i="1"/>
  <c r="G77" i="1"/>
  <c r="G88" i="1"/>
  <c r="G85" i="1"/>
  <c r="G78" i="1"/>
  <c r="G48" i="1"/>
  <c r="G50" i="1"/>
  <c r="G46" i="1"/>
  <c r="G45" i="1"/>
  <c r="G61" i="1"/>
  <c r="G49" i="1"/>
  <c r="G59" i="1"/>
  <c r="G47" i="1"/>
  <c r="G20" i="1"/>
  <c r="G9" i="1"/>
  <c r="G11" i="1"/>
  <c r="G15" i="1"/>
  <c r="G56" i="1"/>
  <c r="G19" i="1"/>
  <c r="G8" i="1"/>
  <c r="G21" i="1"/>
  <c r="G7" i="1"/>
  <c r="G12" i="1"/>
  <c r="G17" i="1"/>
  <c r="G22" i="1"/>
  <c r="G18" i="1"/>
  <c r="G13" i="1"/>
  <c r="G10" i="1"/>
  <c r="G14" i="1"/>
  <c r="G16" i="1"/>
  <c r="M2231" i="1"/>
  <c r="L2235" i="1"/>
  <c r="M2232" i="1"/>
  <c r="L2234" i="1"/>
  <c r="L2233" i="1"/>
  <c r="M2225" i="1"/>
  <c r="M2226" i="1"/>
  <c r="L2227" i="1"/>
  <c r="L2228" i="1"/>
  <c r="M2229" i="1"/>
  <c r="L2230" i="1"/>
  <c r="L2223" i="1"/>
  <c r="L2224" i="1"/>
  <c r="L2222" i="1"/>
  <c r="M2213" i="1"/>
  <c r="M2214" i="1"/>
  <c r="M2215" i="1"/>
  <c r="M2216" i="1"/>
  <c r="M2217" i="1"/>
  <c r="M2218" i="1"/>
  <c r="L2219" i="1"/>
  <c r="M2220" i="1"/>
  <c r="M2221" i="1"/>
  <c r="L2220" i="1"/>
  <c r="L2218" i="1" l="1"/>
  <c r="M2224" i="1"/>
  <c r="M2223" i="1"/>
  <c r="M2222" i="1"/>
  <c r="M2230" i="1"/>
  <c r="L2229" i="1"/>
  <c r="M2228" i="1"/>
  <c r="M2227" i="1"/>
  <c r="L2226" i="1"/>
  <c r="L2225" i="1"/>
  <c r="M2219" i="1"/>
  <c r="L2217" i="1"/>
  <c r="L2221" i="1"/>
  <c r="L2216" i="1"/>
  <c r="L2215" i="1"/>
  <c r="L2214" i="1"/>
  <c r="L2213" i="1"/>
  <c r="L2202" i="1"/>
  <c r="M2203" i="1"/>
  <c r="M2204" i="1"/>
  <c r="M2205" i="1"/>
  <c r="L2206" i="1"/>
  <c r="M2207" i="1"/>
  <c r="M2208" i="1"/>
  <c r="M2209" i="1"/>
  <c r="M2210" i="1"/>
  <c r="M2211" i="1"/>
  <c r="M2212" i="1"/>
  <c r="M2206" i="1" l="1"/>
  <c r="M2202" i="1"/>
  <c r="L2209" i="1"/>
  <c r="L2205" i="1"/>
  <c r="L2210" i="1"/>
  <c r="L2212" i="1"/>
  <c r="L2208" i="1"/>
  <c r="L2204" i="1"/>
  <c r="L2211" i="1"/>
  <c r="L2207" i="1"/>
  <c r="L2203" i="1"/>
  <c r="M2201" i="1" l="1"/>
  <c r="M2200" i="1"/>
  <c r="M2199" i="1"/>
  <c r="M2198" i="1"/>
  <c r="M2197" i="1"/>
  <c r="M2196" i="1"/>
  <c r="M2195" i="1"/>
  <c r="M2194" i="1"/>
  <c r="L2197" i="1" l="1"/>
  <c r="L2194" i="1"/>
  <c r="L2195" i="1"/>
  <c r="L2201" i="1"/>
  <c r="L2200" i="1"/>
  <c r="L2199" i="1"/>
  <c r="L2198" i="1"/>
  <c r="L2196" i="1"/>
  <c r="L2193" i="1"/>
  <c r="M2182" i="1"/>
  <c r="M2183" i="1"/>
  <c r="L2184" i="1"/>
  <c r="L2185" i="1"/>
  <c r="M2186" i="1"/>
  <c r="L2187" i="1"/>
  <c r="L2188" i="1"/>
  <c r="L2189" i="1"/>
  <c r="L2190" i="1"/>
  <c r="M2191" i="1"/>
  <c r="L2192" i="1"/>
  <c r="L2186" i="1" l="1"/>
  <c r="L2183" i="1"/>
  <c r="L2182" i="1"/>
  <c r="M2185" i="1"/>
  <c r="M2187" i="1"/>
  <c r="M2190" i="1"/>
  <c r="M2193" i="1"/>
  <c r="M2188" i="1"/>
  <c r="L2191" i="1"/>
  <c r="M2192" i="1"/>
  <c r="M2189" i="1"/>
  <c r="V4" i="1"/>
  <c r="M2166" i="1"/>
  <c r="M2167" i="1"/>
  <c r="M2168" i="1"/>
  <c r="M2169" i="1"/>
  <c r="M2170" i="1"/>
  <c r="M2171" i="1"/>
  <c r="M2172" i="1"/>
  <c r="L2173" i="1"/>
  <c r="M2174" i="1"/>
  <c r="M2175" i="1"/>
  <c r="M2176" i="1"/>
  <c r="M2177" i="1"/>
  <c r="M2178" i="1"/>
  <c r="M2179" i="1"/>
  <c r="L2180" i="1"/>
  <c r="L2181" i="1"/>
  <c r="M2165" i="1"/>
  <c r="L2170" i="1" l="1"/>
  <c r="M2184" i="1"/>
  <c r="L2174" i="1"/>
  <c r="L2171" i="1"/>
  <c r="L2175" i="1"/>
  <c r="L2176" i="1"/>
  <c r="L2169" i="1"/>
  <c r="L2179" i="1"/>
  <c r="L2172" i="1"/>
  <c r="L2168" i="1"/>
  <c r="M2181" i="1"/>
  <c r="M2180" i="1"/>
  <c r="L2178" i="1"/>
  <c r="L2177" i="1"/>
  <c r="L2167" i="1"/>
  <c r="L2166" i="1"/>
  <c r="M2173" i="1"/>
  <c r="L2165" i="1"/>
  <c r="M2162" i="1"/>
  <c r="M2163" i="1"/>
  <c r="L2164" i="1"/>
  <c r="M2150" i="1"/>
  <c r="M2151" i="1"/>
  <c r="L2152" i="1"/>
  <c r="M2153" i="1"/>
  <c r="M2154" i="1"/>
  <c r="M2155" i="1"/>
  <c r="M2156" i="1"/>
  <c r="M2157" i="1"/>
  <c r="M2158" i="1"/>
  <c r="M2159" i="1"/>
  <c r="M2160" i="1"/>
  <c r="M2161" i="1"/>
  <c r="M2152" i="1" l="1"/>
  <c r="L2163" i="1"/>
  <c r="L2161" i="1"/>
  <c r="L2160" i="1"/>
  <c r="L2159" i="1"/>
  <c r="L2158" i="1"/>
  <c r="L2157" i="1"/>
  <c r="L2156" i="1"/>
  <c r="L2151" i="1"/>
  <c r="M2164" i="1"/>
  <c r="L2162" i="1"/>
  <c r="L2155" i="1"/>
  <c r="L2150" i="1"/>
  <c r="L2153" i="1"/>
  <c r="L2154" i="1"/>
  <c r="M2149" i="1"/>
  <c r="M2148" i="1"/>
  <c r="L2147" i="1"/>
  <c r="L2146" i="1"/>
  <c r="M2145" i="1"/>
  <c r="M2133" i="1"/>
  <c r="M2134" i="1"/>
  <c r="M2135" i="1"/>
  <c r="L2136" i="1"/>
  <c r="M2137" i="1"/>
  <c r="L2138" i="1"/>
  <c r="L2139" i="1"/>
  <c r="M2140" i="1"/>
  <c r="L2141" i="1"/>
  <c r="M2142" i="1"/>
  <c r="L2143" i="1"/>
  <c r="L2144" i="1"/>
  <c r="L2140" i="1" l="1"/>
  <c r="L2149" i="1"/>
  <c r="L2148" i="1"/>
  <c r="M2147" i="1"/>
  <c r="M2146" i="1"/>
  <c r="L2145" i="1"/>
  <c r="L2142" i="1"/>
  <c r="L2135" i="1"/>
  <c r="L2134" i="1"/>
  <c r="M2136" i="1"/>
  <c r="L2137" i="1"/>
  <c r="M2143" i="1"/>
  <c r="M2144" i="1"/>
  <c r="M2139" i="1"/>
  <c r="M2141" i="1"/>
  <c r="M2138" i="1"/>
  <c r="L2133" i="1"/>
  <c r="L2125" i="1"/>
  <c r="M2126" i="1"/>
  <c r="L2131" i="1"/>
  <c r="L2132" i="1"/>
  <c r="M2120" i="1"/>
  <c r="M2121" i="1"/>
  <c r="L2122" i="1"/>
  <c r="L2123" i="1"/>
  <c r="M2124" i="1"/>
  <c r="L2127" i="1"/>
  <c r="M2128" i="1"/>
  <c r="M2129" i="1"/>
  <c r="M2130" i="1"/>
  <c r="M2125" i="1" l="1"/>
  <c r="M2132" i="1"/>
  <c r="L2129" i="1"/>
  <c r="M2131" i="1"/>
  <c r="L2128" i="1"/>
  <c r="L2120" i="1"/>
  <c r="L2126" i="1"/>
  <c r="L2121" i="1"/>
  <c r="L2130" i="1"/>
  <c r="M2127" i="1"/>
  <c r="M2123" i="1"/>
  <c r="L2124" i="1"/>
  <c r="M2122" i="1"/>
  <c r="M2119" i="1" l="1"/>
  <c r="M2113" i="1"/>
  <c r="M2114" i="1"/>
  <c r="M2115" i="1"/>
  <c r="M2116" i="1"/>
  <c r="M2117" i="1"/>
  <c r="M2118" i="1"/>
  <c r="L2113" i="1" l="1"/>
  <c r="L2119" i="1"/>
  <c r="L2118" i="1"/>
  <c r="L2117" i="1"/>
  <c r="L2116" i="1"/>
  <c r="L2115" i="1"/>
  <c r="L2114" i="1"/>
  <c r="L2112" i="1" l="1"/>
  <c r="M2112" i="1" l="1"/>
  <c r="M2108" i="1"/>
  <c r="L2109" i="1"/>
  <c r="L2110" i="1"/>
  <c r="M2111" i="1"/>
  <c r="M2096" i="1"/>
  <c r="M2097" i="1"/>
  <c r="L2098" i="1"/>
  <c r="M2099" i="1"/>
  <c r="M2100" i="1"/>
  <c r="L2101" i="1"/>
  <c r="L2102" i="1"/>
  <c r="L2103" i="1"/>
  <c r="M2104" i="1"/>
  <c r="M2105" i="1"/>
  <c r="L2106" i="1"/>
  <c r="L2095" i="1" l="1"/>
  <c r="L2097" i="1"/>
  <c r="L2096" i="1"/>
  <c r="L2099" i="1"/>
  <c r="L2107" i="1"/>
  <c r="L2105" i="1"/>
  <c r="L2104" i="1"/>
  <c r="L2100" i="1"/>
  <c r="L2111" i="1"/>
  <c r="M2110" i="1"/>
  <c r="M2109" i="1"/>
  <c r="L2108" i="1"/>
  <c r="M2107" i="1"/>
  <c r="M2095" i="1"/>
  <c r="M2106" i="1"/>
  <c r="M2102" i="1"/>
  <c r="M2098" i="1"/>
  <c r="M2101" i="1"/>
  <c r="M2103" i="1"/>
  <c r="L2088" i="1"/>
  <c r="L2089" i="1"/>
  <c r="L2090" i="1"/>
  <c r="L2091" i="1"/>
  <c r="M2092" i="1"/>
  <c r="L2093" i="1"/>
  <c r="L2094" i="1"/>
  <c r="M2089" i="1" l="1"/>
  <c r="M2088" i="1"/>
  <c r="L2092" i="1"/>
  <c r="M2093" i="1"/>
  <c r="M2091" i="1"/>
  <c r="M2094" i="1"/>
  <c r="M2090" i="1"/>
  <c r="L2082" i="1"/>
  <c r="M2083" i="1"/>
  <c r="M2084" i="1"/>
  <c r="L2085" i="1"/>
  <c r="M2086" i="1"/>
  <c r="M2087" i="1"/>
  <c r="M2081" i="1"/>
  <c r="L2083" i="1" l="1"/>
  <c r="L2087" i="1"/>
  <c r="L2080" i="1"/>
  <c r="L2081" i="1"/>
  <c r="L2084" i="1"/>
  <c r="M2082" i="1"/>
  <c r="L2079" i="1"/>
  <c r="L2078" i="1"/>
  <c r="L2086" i="1"/>
  <c r="M2085" i="1"/>
  <c r="M2078" i="1"/>
  <c r="M2079" i="1"/>
  <c r="M2080" i="1"/>
  <c r="M2077" i="1" l="1"/>
  <c r="M2075" i="1"/>
  <c r="M2076" i="1"/>
  <c r="L2075" i="1"/>
  <c r="L2076" i="1"/>
  <c r="L2077" i="1"/>
  <c r="M2074" i="1"/>
  <c r="L2073" i="1"/>
  <c r="L2074" i="1"/>
  <c r="M2073" i="1"/>
  <c r="M2071" i="1"/>
  <c r="M2072" i="1"/>
  <c r="L2071" i="1"/>
  <c r="L2072" i="1"/>
  <c r="M2068" i="1" l="1"/>
  <c r="M2070" i="1"/>
  <c r="M2067" i="1"/>
  <c r="L2068" i="1"/>
  <c r="L2069" i="1"/>
  <c r="M2066" i="1"/>
  <c r="L2066" i="1"/>
  <c r="L2070" i="1"/>
  <c r="L2065" i="1"/>
  <c r="M2065" i="1"/>
  <c r="L2062" i="1"/>
  <c r="L2061" i="1"/>
  <c r="L2060" i="1"/>
  <c r="L2059" i="1"/>
  <c r="M2058" i="1"/>
  <c r="M2057" i="1"/>
  <c r="M2046" i="1"/>
  <c r="L2047" i="1"/>
  <c r="L2048" i="1"/>
  <c r="L2049" i="1"/>
  <c r="L2050" i="1"/>
  <c r="M2051" i="1"/>
  <c r="L2052" i="1"/>
  <c r="L2053" i="1"/>
  <c r="M2054" i="1"/>
  <c r="L2055" i="1"/>
  <c r="L2056" i="1"/>
  <c r="M2050" i="1" l="1"/>
  <c r="M2049" i="1"/>
  <c r="L2057" i="1"/>
  <c r="M2064" i="1"/>
  <c r="M2063" i="1"/>
  <c r="L2063" i="1"/>
  <c r="M2069" i="1"/>
  <c r="L2067" i="1"/>
  <c r="L2054" i="1"/>
  <c r="L2046" i="1"/>
  <c r="M2053" i="1"/>
  <c r="L2058" i="1"/>
  <c r="L2064" i="1"/>
  <c r="M2056" i="1"/>
  <c r="L2051" i="1"/>
  <c r="M2052" i="1"/>
  <c r="M2048" i="1"/>
  <c r="M2055" i="1"/>
  <c r="M2047" i="1"/>
  <c r="M2062" i="1"/>
  <c r="M2061" i="1"/>
  <c r="M2060" i="1"/>
  <c r="M2059" i="1"/>
  <c r="L2025" i="1" l="1"/>
  <c r="L2026" i="1"/>
  <c r="M2027" i="1"/>
  <c r="L2028" i="1"/>
  <c r="L2029" i="1"/>
  <c r="M2030" i="1"/>
  <c r="M2031" i="1"/>
  <c r="L2032" i="1"/>
  <c r="L2033" i="1"/>
  <c r="L2034" i="1"/>
  <c r="M2035" i="1"/>
  <c r="L2036" i="1"/>
  <c r="L2037" i="1"/>
  <c r="M2038" i="1"/>
  <c r="M2039" i="1"/>
  <c r="L2040" i="1"/>
  <c r="L2041" i="1"/>
  <c r="L2042" i="1"/>
  <c r="M2043" i="1"/>
  <c r="L2044" i="1"/>
  <c r="L2045" i="1"/>
  <c r="L2024" i="1"/>
  <c r="M2017" i="1"/>
  <c r="L2018" i="1"/>
  <c r="L2019" i="1"/>
  <c r="L2020" i="1"/>
  <c r="M2021" i="1"/>
  <c r="M2022" i="1"/>
  <c r="L2023" i="1"/>
  <c r="M2016" i="1"/>
  <c r="L2015" i="1"/>
  <c r="L2014" i="1"/>
  <c r="M2015" i="1" l="1"/>
  <c r="L2022" i="1"/>
  <c r="M2018" i="1"/>
  <c r="L2039" i="1"/>
  <c r="M2023" i="1"/>
  <c r="L2031" i="1"/>
  <c r="M2020" i="1"/>
  <c r="M2042" i="1"/>
  <c r="M2026" i="1"/>
  <c r="L2038" i="1"/>
  <c r="L2030" i="1"/>
  <c r="M2034" i="1"/>
  <c r="L2016" i="1"/>
  <c r="M2019" i="1"/>
  <c r="M2024" i="1"/>
  <c r="L2043" i="1"/>
  <c r="L2035" i="1"/>
  <c r="L2027" i="1"/>
  <c r="L2017" i="1"/>
  <c r="M2045" i="1"/>
  <c r="M2037" i="1"/>
  <c r="M2029" i="1"/>
  <c r="M2040" i="1"/>
  <c r="M2041" i="1"/>
  <c r="M2033" i="1"/>
  <c r="M2025" i="1"/>
  <c r="M2044" i="1"/>
  <c r="M2036" i="1"/>
  <c r="M2032" i="1"/>
  <c r="M2028" i="1"/>
  <c r="L2021" i="1"/>
  <c r="M2014" i="1"/>
  <c r="M2008" i="1"/>
  <c r="M2009" i="1"/>
  <c r="L2010" i="1"/>
  <c r="L2011" i="1"/>
  <c r="M2012" i="1"/>
  <c r="M2013" i="1"/>
  <c r="L2007" i="1"/>
  <c r="L2006" i="1"/>
  <c r="L2005" i="1"/>
  <c r="L2009" i="1" l="1"/>
  <c r="L2013" i="1"/>
  <c r="M2010" i="1"/>
  <c r="L2012" i="1"/>
  <c r="L2008" i="1"/>
  <c r="M2011" i="1"/>
  <c r="M2007" i="1"/>
  <c r="M2006" i="1"/>
  <c r="M2005" i="1"/>
  <c r="L2003" i="1"/>
  <c r="L2004" i="1" l="1"/>
  <c r="M2004" i="1"/>
  <c r="M2003" i="1"/>
  <c r="H3" i="5" l="1"/>
  <c r="P79" i="5" l="1"/>
  <c r="N79" i="5"/>
  <c r="N77" i="5" l="1"/>
  <c r="N64" i="5" l="1"/>
  <c r="I64" i="5" s="1"/>
  <c r="N59" i="5"/>
  <c r="N60" i="5"/>
  <c r="I60" i="5" s="1"/>
  <c r="N61" i="5"/>
  <c r="I61" i="5" s="1"/>
  <c r="N62" i="5"/>
  <c r="Q62" i="5" s="1"/>
  <c r="J62" i="5" s="1"/>
  <c r="N63" i="5"/>
  <c r="N55" i="5"/>
  <c r="Q55" i="5" s="1"/>
  <c r="J55" i="5" s="1"/>
  <c r="N56" i="5"/>
  <c r="Q56" i="5" s="1"/>
  <c r="J56" i="5" s="1"/>
  <c r="N57" i="5"/>
  <c r="Q57" i="5" s="1"/>
  <c r="J57" i="5" s="1"/>
  <c r="N58" i="5"/>
  <c r="Q58" i="5" s="1"/>
  <c r="J58" i="5" s="1"/>
  <c r="I55" i="5"/>
  <c r="I56" i="5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8" i="8"/>
  <c r="A7" i="8"/>
  <c r="A6" i="8"/>
  <c r="A5" i="8"/>
  <c r="A4" i="8"/>
  <c r="N52" i="5"/>
  <c r="I52" i="5" s="1"/>
  <c r="N53" i="5"/>
  <c r="I53" i="5" s="1"/>
  <c r="N54" i="5"/>
  <c r="I54" i="5" s="1"/>
  <c r="N49" i="5"/>
  <c r="I49" i="5" s="1"/>
  <c r="N50" i="5"/>
  <c r="Q50" i="5" s="1"/>
  <c r="J50" i="5" s="1"/>
  <c r="N51" i="5"/>
  <c r="Q51" i="5" s="1"/>
  <c r="J51" i="5" s="1"/>
  <c r="N48" i="5"/>
  <c r="Q48" i="5" s="1"/>
  <c r="J48" i="5" s="1"/>
  <c r="N44" i="5"/>
  <c r="Q44" i="5" s="1"/>
  <c r="J44" i="5" s="1"/>
  <c r="N45" i="5"/>
  <c r="Q45" i="5" s="1"/>
  <c r="J45" i="5" s="1"/>
  <c r="N46" i="5"/>
  <c r="Q46" i="5" s="1"/>
  <c r="J46" i="5" s="1"/>
  <c r="N47" i="5"/>
  <c r="I47" i="5" s="1"/>
  <c r="N39" i="5"/>
  <c r="I39" i="5" s="1"/>
  <c r="N43" i="5"/>
  <c r="N36" i="5"/>
  <c r="I36" i="5" s="1"/>
  <c r="N37" i="5"/>
  <c r="I37" i="5" s="1"/>
  <c r="N42" i="5"/>
  <c r="N38" i="5"/>
  <c r="N40" i="5"/>
  <c r="N41" i="5"/>
  <c r="I41" i="5" s="1"/>
  <c r="N34" i="5"/>
  <c r="I34" i="5" s="1"/>
  <c r="N35" i="5"/>
  <c r="I35" i="5" s="1"/>
  <c r="N33" i="5"/>
  <c r="I33" i="5" s="1"/>
  <c r="N31" i="5"/>
  <c r="Q31" i="5" s="1"/>
  <c r="J31" i="5" s="1"/>
  <c r="N32" i="5"/>
  <c r="I32" i="5" s="1"/>
  <c r="N27" i="5"/>
  <c r="I27" i="5" s="1"/>
  <c r="N28" i="5"/>
  <c r="I28" i="5" s="1"/>
  <c r="N29" i="5"/>
  <c r="N30" i="5"/>
  <c r="Q30" i="5" s="1"/>
  <c r="J30" i="5" s="1"/>
  <c r="P30" i="5"/>
  <c r="P29" i="5"/>
  <c r="P28" i="5"/>
  <c r="P27" i="5"/>
  <c r="N24" i="5"/>
  <c r="Q24" i="5" s="1"/>
  <c r="J24" i="5" s="1"/>
  <c r="N25" i="5"/>
  <c r="I25" i="5" s="1"/>
  <c r="N26" i="5"/>
  <c r="Q26" i="5" s="1"/>
  <c r="J26" i="5" s="1"/>
  <c r="P26" i="5"/>
  <c r="P25" i="5"/>
  <c r="P24" i="5"/>
  <c r="U111" i="5"/>
  <c r="U112" i="5"/>
  <c r="U113" i="5"/>
  <c r="U114" i="5"/>
  <c r="U115" i="5"/>
  <c r="U116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  <c r="U205" i="5"/>
  <c r="U206" i="5"/>
  <c r="U207" i="5"/>
  <c r="U208" i="5"/>
  <c r="U209" i="5"/>
  <c r="U210" i="5"/>
  <c r="U211" i="5"/>
  <c r="U212" i="5"/>
  <c r="U213" i="5"/>
  <c r="U214" i="5"/>
  <c r="U215" i="5"/>
  <c r="U216" i="5"/>
  <c r="U217" i="5"/>
  <c r="U218" i="5"/>
  <c r="U219" i="5"/>
  <c r="U220" i="5"/>
  <c r="U221" i="5"/>
  <c r="U222" i="5"/>
  <c r="U223" i="5"/>
  <c r="U224" i="5"/>
  <c r="U225" i="5"/>
  <c r="U226" i="5"/>
  <c r="U227" i="5"/>
  <c r="U228" i="5"/>
  <c r="U229" i="5"/>
  <c r="U230" i="5"/>
  <c r="U231" i="5"/>
  <c r="U232" i="5"/>
  <c r="U233" i="5"/>
  <c r="U234" i="5"/>
  <c r="U235" i="5"/>
  <c r="U236" i="5"/>
  <c r="U237" i="5"/>
  <c r="U238" i="5"/>
  <c r="U239" i="5"/>
  <c r="U240" i="5"/>
  <c r="U241" i="5"/>
  <c r="U242" i="5"/>
  <c r="U243" i="5"/>
  <c r="U244" i="5"/>
  <c r="U245" i="5"/>
  <c r="U246" i="5"/>
  <c r="U247" i="5"/>
  <c r="U248" i="5"/>
  <c r="U249" i="5"/>
  <c r="U250" i="5"/>
  <c r="U251" i="5"/>
  <c r="U252" i="5"/>
  <c r="U253" i="5"/>
  <c r="U254" i="5"/>
  <c r="U255" i="5"/>
  <c r="U256" i="5"/>
  <c r="U257" i="5"/>
  <c r="U258" i="5"/>
  <c r="U259" i="5"/>
  <c r="U260" i="5"/>
  <c r="U261" i="5"/>
  <c r="U262" i="5"/>
  <c r="U263" i="5"/>
  <c r="U264" i="5"/>
  <c r="U265" i="5"/>
  <c r="U266" i="5"/>
  <c r="U267" i="5"/>
  <c r="U268" i="5"/>
  <c r="U269" i="5"/>
  <c r="U270" i="5"/>
  <c r="U271" i="5"/>
  <c r="U272" i="5"/>
  <c r="U273" i="5"/>
  <c r="U274" i="5"/>
  <c r="U275" i="5"/>
  <c r="U276" i="5"/>
  <c r="U277" i="5"/>
  <c r="U278" i="5"/>
  <c r="U279" i="5"/>
  <c r="U280" i="5"/>
  <c r="U281" i="5"/>
  <c r="U282" i="5"/>
  <c r="U283" i="5"/>
  <c r="U284" i="5"/>
  <c r="U285" i="5"/>
  <c r="U286" i="5"/>
  <c r="U287" i="5"/>
  <c r="U288" i="5"/>
  <c r="U289" i="5"/>
  <c r="U290" i="5"/>
  <c r="U291" i="5"/>
  <c r="U292" i="5"/>
  <c r="U293" i="5"/>
  <c r="U294" i="5"/>
  <c r="U295" i="5"/>
  <c r="U296" i="5"/>
  <c r="U297" i="5"/>
  <c r="U298" i="5"/>
  <c r="U299" i="5"/>
  <c r="U300" i="5"/>
  <c r="U301" i="5"/>
  <c r="U302" i="5"/>
  <c r="U303" i="5"/>
  <c r="U304" i="5"/>
  <c r="U305" i="5"/>
  <c r="U306" i="5"/>
  <c r="U307" i="5"/>
  <c r="U308" i="5"/>
  <c r="U309" i="5"/>
  <c r="U310" i="5"/>
  <c r="U311" i="5"/>
  <c r="U312" i="5"/>
  <c r="U313" i="5"/>
  <c r="U314" i="5"/>
  <c r="U315" i="5"/>
  <c r="U316" i="5"/>
  <c r="U317" i="5"/>
  <c r="U318" i="5"/>
  <c r="U319" i="5"/>
  <c r="U320" i="5"/>
  <c r="U321" i="5"/>
  <c r="U322" i="5"/>
  <c r="U323" i="5"/>
  <c r="U324" i="5"/>
  <c r="U325" i="5"/>
  <c r="U326" i="5"/>
  <c r="U327" i="5"/>
  <c r="U328" i="5"/>
  <c r="U329" i="5"/>
  <c r="U330" i="5"/>
  <c r="U331" i="5"/>
  <c r="U332" i="5"/>
  <c r="U333" i="5"/>
  <c r="U334" i="5"/>
  <c r="U335" i="5"/>
  <c r="U336" i="5"/>
  <c r="U337" i="5"/>
  <c r="U338" i="5"/>
  <c r="U339" i="5"/>
  <c r="U340" i="5"/>
  <c r="U341" i="5"/>
  <c r="U342" i="5"/>
  <c r="U343" i="5"/>
  <c r="U344" i="5"/>
  <c r="U345" i="5"/>
  <c r="U346" i="5"/>
  <c r="U347" i="5"/>
  <c r="U348" i="5"/>
  <c r="U349" i="5"/>
  <c r="U350" i="5"/>
  <c r="U351" i="5"/>
  <c r="U352" i="5"/>
  <c r="U353" i="5"/>
  <c r="U354" i="5"/>
  <c r="U355" i="5"/>
  <c r="U356" i="5"/>
  <c r="U357" i="5"/>
  <c r="U358" i="5"/>
  <c r="U359" i="5"/>
  <c r="U360" i="5"/>
  <c r="U361" i="5"/>
  <c r="U362" i="5"/>
  <c r="U363" i="5"/>
  <c r="U364" i="5"/>
  <c r="U365" i="5"/>
  <c r="U366" i="5"/>
  <c r="U367" i="5"/>
  <c r="U368" i="5"/>
  <c r="U369" i="5"/>
  <c r="U370" i="5"/>
  <c r="U371" i="5"/>
  <c r="U372" i="5"/>
  <c r="U373" i="5"/>
  <c r="U374" i="5"/>
  <c r="U375" i="5"/>
  <c r="U376" i="5"/>
  <c r="U377" i="5"/>
  <c r="U378" i="5"/>
  <c r="U379" i="5"/>
  <c r="U380" i="5"/>
  <c r="U381" i="5"/>
  <c r="U382" i="5"/>
  <c r="U383" i="5"/>
  <c r="U384" i="5"/>
  <c r="U385" i="5"/>
  <c r="U386" i="5"/>
  <c r="U387" i="5"/>
  <c r="U388" i="5"/>
  <c r="U389" i="5"/>
  <c r="U390" i="5"/>
  <c r="U391" i="5"/>
  <c r="U392" i="5"/>
  <c r="U393" i="5"/>
  <c r="U394" i="5"/>
  <c r="U395" i="5"/>
  <c r="U396" i="5"/>
  <c r="U397" i="5"/>
  <c r="U398" i="5"/>
  <c r="U399" i="5"/>
  <c r="U400" i="5"/>
  <c r="U401" i="5"/>
  <c r="U402" i="5"/>
  <c r="U403" i="5"/>
  <c r="U404" i="5"/>
  <c r="U405" i="5"/>
  <c r="U406" i="5"/>
  <c r="U407" i="5"/>
  <c r="U408" i="5"/>
  <c r="U409" i="5"/>
  <c r="U410" i="5"/>
  <c r="U411" i="5"/>
  <c r="U412" i="5"/>
  <c r="U413" i="5"/>
  <c r="U414" i="5"/>
  <c r="U415" i="5"/>
  <c r="U416" i="5"/>
  <c r="U417" i="5"/>
  <c r="U418" i="5"/>
  <c r="U419" i="5"/>
  <c r="U420" i="5"/>
  <c r="U421" i="5"/>
  <c r="U422" i="5"/>
  <c r="U423" i="5"/>
  <c r="U424" i="5"/>
  <c r="U425" i="5"/>
  <c r="U426" i="5"/>
  <c r="U427" i="5"/>
  <c r="U428" i="5"/>
  <c r="U429" i="5"/>
  <c r="U430" i="5"/>
  <c r="U431" i="5"/>
  <c r="U432" i="5"/>
  <c r="U433" i="5"/>
  <c r="U434" i="5"/>
  <c r="U435" i="5"/>
  <c r="U436" i="5"/>
  <c r="U437" i="5"/>
  <c r="U438" i="5"/>
  <c r="U439" i="5"/>
  <c r="U440" i="5"/>
  <c r="U441" i="5"/>
  <c r="U442" i="5"/>
  <c r="U443" i="5"/>
  <c r="U444" i="5"/>
  <c r="U445" i="5"/>
  <c r="U446" i="5"/>
  <c r="U447" i="5"/>
  <c r="U448" i="5"/>
  <c r="U449" i="5"/>
  <c r="U450" i="5"/>
  <c r="U451" i="5"/>
  <c r="U452" i="5"/>
  <c r="U453" i="5"/>
  <c r="U454" i="5"/>
  <c r="U455" i="5"/>
  <c r="U456" i="5"/>
  <c r="U457" i="5"/>
  <c r="U458" i="5"/>
  <c r="U459" i="5"/>
  <c r="U460" i="5"/>
  <c r="U461" i="5"/>
  <c r="U462" i="5"/>
  <c r="U463" i="5"/>
  <c r="U464" i="5"/>
  <c r="U465" i="5"/>
  <c r="U466" i="5"/>
  <c r="U467" i="5"/>
  <c r="U468" i="5"/>
  <c r="U469" i="5"/>
  <c r="U470" i="5"/>
  <c r="U471" i="5"/>
  <c r="U472" i="5"/>
  <c r="U473" i="5"/>
  <c r="U474" i="5"/>
  <c r="U475" i="5"/>
  <c r="U476" i="5"/>
  <c r="U477" i="5"/>
  <c r="U478" i="5"/>
  <c r="U479" i="5"/>
  <c r="U480" i="5"/>
  <c r="U481" i="5"/>
  <c r="U482" i="5"/>
  <c r="U483" i="5"/>
  <c r="P23" i="5"/>
  <c r="N23" i="5"/>
  <c r="I23" i="5" s="1"/>
  <c r="P22" i="5"/>
  <c r="N22" i="5"/>
  <c r="J22" i="5" s="1"/>
  <c r="P21" i="5"/>
  <c r="N21" i="5"/>
  <c r="J21" i="5" s="1"/>
  <c r="N19" i="5"/>
  <c r="N20" i="5"/>
  <c r="J20" i="5" s="1"/>
  <c r="P20" i="5"/>
  <c r="P19" i="5"/>
  <c r="S299" i="1"/>
  <c r="S313" i="1"/>
  <c r="S282" i="1"/>
  <c r="S281" i="1"/>
  <c r="S280" i="1"/>
  <c r="S279" i="1"/>
  <c r="S278" i="1"/>
  <c r="S307" i="1"/>
  <c r="S306" i="1"/>
  <c r="S277" i="1"/>
  <c r="S276" i="1"/>
  <c r="S275" i="1"/>
  <c r="S297" i="1"/>
  <c r="S292" i="1"/>
  <c r="S301" i="1"/>
  <c r="S302" i="1"/>
  <c r="S295" i="1"/>
  <c r="S303" i="1"/>
  <c r="S304" i="1"/>
  <c r="S293" i="1"/>
  <c r="S294" i="1"/>
  <c r="S296" i="1"/>
  <c r="S305" i="1"/>
  <c r="S291" i="1"/>
  <c r="S290" i="1"/>
  <c r="S300" i="1"/>
  <c r="S289" i="1"/>
  <c r="S288" i="1"/>
  <c r="S287" i="1"/>
  <c r="S286" i="1"/>
  <c r="S285" i="1"/>
  <c r="S264" i="1"/>
  <c r="S263" i="1"/>
  <c r="S265" i="1"/>
  <c r="S274" i="1"/>
  <c r="S252" i="1"/>
  <c r="S250" i="1"/>
  <c r="S283" i="1"/>
  <c r="S284" i="1"/>
  <c r="S298" i="1"/>
  <c r="S44" i="1"/>
  <c r="S56" i="1"/>
  <c r="S48" i="1"/>
  <c r="S45" i="1"/>
  <c r="S47" i="1"/>
  <c r="S46" i="1"/>
  <c r="S59" i="1"/>
  <c r="S49" i="1"/>
  <c r="S50" i="1"/>
  <c r="S61" i="1"/>
  <c r="S58" i="1"/>
  <c r="S51" i="1"/>
  <c r="S52" i="1"/>
  <c r="S60" i="1"/>
  <c r="S57" i="1"/>
  <c r="S62" i="1"/>
  <c r="S63" i="1"/>
  <c r="S64" i="1"/>
  <c r="S86" i="1"/>
  <c r="S87" i="1"/>
  <c r="S65" i="1"/>
  <c r="S66" i="1"/>
  <c r="S67" i="1"/>
  <c r="S68" i="1"/>
  <c r="S77" i="1"/>
  <c r="S82" i="1"/>
  <c r="S76" i="1"/>
  <c r="S69" i="1"/>
  <c r="S70" i="1"/>
  <c r="S71" i="1"/>
  <c r="S78" i="1"/>
  <c r="S73" i="1"/>
  <c r="S72" i="1"/>
  <c r="S83" i="1"/>
  <c r="S84" i="1"/>
  <c r="S74" i="1"/>
  <c r="S79" i="1"/>
  <c r="S80" i="1"/>
  <c r="S85" i="1"/>
  <c r="S88" i="1"/>
  <c r="S75" i="1"/>
  <c r="S81" i="1"/>
  <c r="S89" i="1"/>
  <c r="S90" i="1"/>
  <c r="S91" i="1"/>
  <c r="S92" i="1"/>
  <c r="S93" i="1"/>
  <c r="S94" i="1"/>
  <c r="S95" i="1"/>
  <c r="S106" i="1"/>
  <c r="S107" i="1"/>
  <c r="S97" i="1"/>
  <c r="S100" i="1"/>
  <c r="S96" i="1"/>
  <c r="S102" i="1"/>
  <c r="S104" i="1"/>
  <c r="S101" i="1"/>
  <c r="S108" i="1"/>
  <c r="S109" i="1"/>
  <c r="S98" i="1"/>
  <c r="S111" i="1"/>
  <c r="S112" i="1"/>
  <c r="S105" i="1"/>
  <c r="S113" i="1"/>
  <c r="S110" i="1"/>
  <c r="S103" i="1"/>
  <c r="S99" i="1"/>
  <c r="S114" i="1"/>
  <c r="S115" i="1"/>
  <c r="S116" i="1"/>
  <c r="S117" i="1"/>
  <c r="S118" i="1"/>
  <c r="S119" i="1"/>
  <c r="S120" i="1"/>
  <c r="S121" i="1"/>
  <c r="S122" i="1"/>
  <c r="S123" i="1"/>
  <c r="S124" i="1"/>
  <c r="S133" i="1"/>
  <c r="S134" i="1"/>
  <c r="S125" i="1"/>
  <c r="S135" i="1"/>
  <c r="S126" i="1"/>
  <c r="S136" i="1"/>
  <c r="S137" i="1"/>
  <c r="S138" i="1"/>
  <c r="S128" i="1"/>
  <c r="S131" i="1"/>
  <c r="S141" i="1"/>
  <c r="S140" i="1"/>
  <c r="S127" i="1"/>
  <c r="S129" i="1"/>
  <c r="S130" i="1"/>
  <c r="S132" i="1"/>
  <c r="S139" i="1"/>
  <c r="S142" i="1"/>
  <c r="S143" i="1"/>
  <c r="S145" i="1"/>
  <c r="S144" i="1"/>
  <c r="S154" i="1"/>
  <c r="S148" i="1"/>
  <c r="S147" i="1"/>
  <c r="S160" i="1"/>
  <c r="S159" i="1"/>
  <c r="S158" i="1"/>
  <c r="S146" i="1"/>
  <c r="S163" i="1"/>
  <c r="S162" i="1"/>
  <c r="S161" i="1"/>
  <c r="S151" i="1"/>
  <c r="S166" i="1"/>
  <c r="S165" i="1"/>
  <c r="S164" i="1"/>
  <c r="S150" i="1"/>
  <c r="S149" i="1"/>
  <c r="S152" i="1"/>
  <c r="S153" i="1"/>
  <c r="S167" i="1"/>
  <c r="S169" i="1"/>
  <c r="S170" i="1"/>
  <c r="S168" i="1"/>
  <c r="S155" i="1"/>
  <c r="S156" i="1"/>
  <c r="S157" i="1"/>
  <c r="S171" i="1"/>
  <c r="S172" i="1"/>
  <c r="S173" i="1"/>
  <c r="S174" i="1"/>
  <c r="S175" i="1"/>
  <c r="S176" i="1"/>
  <c r="S177" i="1"/>
  <c r="S178" i="1"/>
  <c r="S179" i="1"/>
  <c r="S193" i="1"/>
  <c r="S194" i="1"/>
  <c r="S195" i="1"/>
  <c r="S180" i="1"/>
  <c r="S181" i="1"/>
  <c r="S188" i="1"/>
  <c r="S191" i="1"/>
  <c r="S189" i="1"/>
  <c r="S190" i="1"/>
  <c r="S204" i="1"/>
  <c r="S183" i="1"/>
  <c r="S182" i="1"/>
  <c r="S192" i="1"/>
  <c r="S207" i="1"/>
  <c r="S205" i="1"/>
  <c r="S206" i="1"/>
  <c r="S184" i="1"/>
  <c r="S185" i="1"/>
  <c r="S186" i="1"/>
  <c r="S187" i="1"/>
  <c r="S196" i="1"/>
  <c r="S197" i="1"/>
  <c r="S198" i="1"/>
  <c r="S199" i="1"/>
  <c r="S200" i="1"/>
  <c r="S201" i="1"/>
  <c r="S202" i="1"/>
  <c r="S217" i="1"/>
  <c r="S208" i="1"/>
  <c r="S209" i="1"/>
  <c r="S210" i="1"/>
  <c r="S211" i="1"/>
  <c r="S203" i="1"/>
  <c r="S216" i="1"/>
  <c r="S212" i="1"/>
  <c r="S213" i="1"/>
  <c r="S219" i="1"/>
  <c r="S229" i="1"/>
  <c r="S220" i="1"/>
  <c r="S218" i="1"/>
  <c r="S215" i="1"/>
  <c r="S230" i="1"/>
  <c r="S231" i="1"/>
  <c r="S243" i="1"/>
  <c r="S232" i="1"/>
  <c r="S233" i="1"/>
  <c r="S234" i="1"/>
  <c r="S235" i="1"/>
  <c r="S236" i="1"/>
  <c r="S237" i="1"/>
  <c r="S244" i="1"/>
  <c r="S214" i="1"/>
  <c r="S238" i="1"/>
  <c r="S239" i="1"/>
  <c r="S240" i="1"/>
  <c r="S245" i="1"/>
  <c r="S241" i="1"/>
  <c r="S246" i="1"/>
  <c r="S247" i="1"/>
  <c r="S222" i="1"/>
  <c r="S223" i="1"/>
  <c r="S224" i="1"/>
  <c r="S242" i="1"/>
  <c r="S248" i="1"/>
  <c r="S225" i="1"/>
  <c r="S226" i="1"/>
  <c r="S227" i="1"/>
  <c r="S228" i="1"/>
  <c r="S254" i="1"/>
  <c r="S255" i="1"/>
  <c r="S256" i="1"/>
  <c r="S257" i="1"/>
  <c r="S258" i="1"/>
  <c r="S259" i="1"/>
  <c r="S251" i="1"/>
  <c r="S260" i="1"/>
  <c r="S261" i="1"/>
  <c r="S266" i="1"/>
  <c r="S267" i="1"/>
  <c r="S269" i="1"/>
  <c r="S270" i="1"/>
  <c r="S262" i="1"/>
  <c r="S268" i="1"/>
  <c r="S249" i="1"/>
  <c r="S271" i="1"/>
  <c r="S273" i="1"/>
  <c r="S272" i="1"/>
  <c r="S29" i="1"/>
  <c r="S6" i="1"/>
  <c r="S7" i="1"/>
  <c r="S8" i="1"/>
  <c r="S15" i="1"/>
  <c r="T9" i="1"/>
  <c r="T16" i="1"/>
  <c r="S16" i="1"/>
  <c r="S10" i="1"/>
  <c r="T18" i="1"/>
  <c r="S18" i="1"/>
  <c r="T17" i="1"/>
  <c r="S17" i="1"/>
  <c r="T21" i="1"/>
  <c r="S21" i="1"/>
  <c r="T19" i="1"/>
  <c r="S19" i="1"/>
  <c r="T11" i="1"/>
  <c r="S11" i="1"/>
  <c r="T20" i="1"/>
  <c r="S20" i="1"/>
  <c r="S14" i="1"/>
  <c r="T13" i="1"/>
  <c r="S13" i="1"/>
  <c r="S22" i="1"/>
  <c r="S12" i="1"/>
  <c r="T23" i="1"/>
  <c r="S23" i="1"/>
  <c r="S38" i="1"/>
  <c r="S41" i="1"/>
  <c r="S24" i="1"/>
  <c r="S25" i="1"/>
  <c r="S26" i="1"/>
  <c r="S32" i="1"/>
  <c r="S33" i="1"/>
  <c r="S27" i="1"/>
  <c r="S28" i="1"/>
  <c r="S34" i="1"/>
  <c r="S39" i="1"/>
  <c r="S30" i="1"/>
  <c r="S35" i="1"/>
  <c r="S37" i="1"/>
  <c r="S36" i="1"/>
  <c r="S42" i="1"/>
  <c r="S31" i="1"/>
  <c r="S40" i="1"/>
  <c r="S55" i="1"/>
  <c r="S53" i="1"/>
  <c r="S54" i="1"/>
  <c r="S43" i="1"/>
  <c r="P483" i="5"/>
  <c r="N483" i="5"/>
  <c r="P482" i="5"/>
  <c r="N482" i="5"/>
  <c r="Q482" i="5" s="1"/>
  <c r="J482" i="5" s="1"/>
  <c r="P481" i="5"/>
  <c r="N481" i="5"/>
  <c r="P480" i="5"/>
  <c r="N480" i="5"/>
  <c r="I480" i="5" s="1"/>
  <c r="P479" i="5"/>
  <c r="N479" i="5"/>
  <c r="I479" i="5" s="1"/>
  <c r="P478" i="5"/>
  <c r="N478" i="5"/>
  <c r="I478" i="5" s="1"/>
  <c r="P477" i="5"/>
  <c r="N477" i="5"/>
  <c r="I477" i="5" s="1"/>
  <c r="P476" i="5"/>
  <c r="N476" i="5"/>
  <c r="I476" i="5" s="1"/>
  <c r="P475" i="5"/>
  <c r="N475" i="5"/>
  <c r="I475" i="5" s="1"/>
  <c r="P474" i="5"/>
  <c r="N474" i="5"/>
  <c r="P473" i="5"/>
  <c r="N473" i="5"/>
  <c r="I473" i="5" s="1"/>
  <c r="P472" i="5"/>
  <c r="N472" i="5"/>
  <c r="I472" i="5" s="1"/>
  <c r="P471" i="5"/>
  <c r="N471" i="5"/>
  <c r="I471" i="5" s="1"/>
  <c r="P470" i="5"/>
  <c r="N470" i="5"/>
  <c r="I470" i="5" s="1"/>
  <c r="P469" i="5"/>
  <c r="N469" i="5"/>
  <c r="Q469" i="5" s="1"/>
  <c r="J469" i="5" s="1"/>
  <c r="P468" i="5"/>
  <c r="N468" i="5"/>
  <c r="Q468" i="5" s="1"/>
  <c r="J468" i="5" s="1"/>
  <c r="P467" i="5"/>
  <c r="N467" i="5"/>
  <c r="Q467" i="5" s="1"/>
  <c r="J467" i="5" s="1"/>
  <c r="P466" i="5"/>
  <c r="N466" i="5"/>
  <c r="Q466" i="5" s="1"/>
  <c r="J466" i="5" s="1"/>
  <c r="P465" i="5"/>
  <c r="N465" i="5"/>
  <c r="Q465" i="5" s="1"/>
  <c r="J465" i="5" s="1"/>
  <c r="P464" i="5"/>
  <c r="N464" i="5"/>
  <c r="P463" i="5"/>
  <c r="N463" i="5"/>
  <c r="Q463" i="5" s="1"/>
  <c r="J463" i="5" s="1"/>
  <c r="P462" i="5"/>
  <c r="N462" i="5"/>
  <c r="Q462" i="5" s="1"/>
  <c r="J462" i="5" s="1"/>
  <c r="P461" i="5"/>
  <c r="N461" i="5"/>
  <c r="I461" i="5" s="1"/>
  <c r="P460" i="5"/>
  <c r="N460" i="5"/>
  <c r="Q460" i="5" s="1"/>
  <c r="J460" i="5" s="1"/>
  <c r="P459" i="5"/>
  <c r="N459" i="5"/>
  <c r="Q459" i="5" s="1"/>
  <c r="J459" i="5" s="1"/>
  <c r="P458" i="5"/>
  <c r="N458" i="5"/>
  <c r="I458" i="5" s="1"/>
  <c r="P457" i="5"/>
  <c r="N457" i="5"/>
  <c r="Q457" i="5" s="1"/>
  <c r="J457" i="5" s="1"/>
  <c r="P456" i="5"/>
  <c r="N456" i="5"/>
  <c r="I456" i="5" s="1"/>
  <c r="P455" i="5"/>
  <c r="N455" i="5"/>
  <c r="I455" i="5" s="1"/>
  <c r="P454" i="5"/>
  <c r="N454" i="5"/>
  <c r="Q454" i="5" s="1"/>
  <c r="J454" i="5" s="1"/>
  <c r="P453" i="5"/>
  <c r="N453" i="5"/>
  <c r="I453" i="5" s="1"/>
  <c r="P452" i="5"/>
  <c r="N452" i="5"/>
  <c r="I452" i="5" s="1"/>
  <c r="P451" i="5"/>
  <c r="N451" i="5"/>
  <c r="I451" i="5" s="1"/>
  <c r="P450" i="5"/>
  <c r="N450" i="5"/>
  <c r="P449" i="5"/>
  <c r="N449" i="5"/>
  <c r="I449" i="5" s="1"/>
  <c r="P448" i="5"/>
  <c r="N448" i="5"/>
  <c r="Q448" i="5" s="1"/>
  <c r="J448" i="5" s="1"/>
  <c r="P447" i="5"/>
  <c r="N447" i="5"/>
  <c r="I447" i="5" s="1"/>
  <c r="P446" i="5"/>
  <c r="N446" i="5"/>
  <c r="P445" i="5"/>
  <c r="N445" i="5"/>
  <c r="I445" i="5" s="1"/>
  <c r="P444" i="5"/>
  <c r="N444" i="5"/>
  <c r="I444" i="5" s="1"/>
  <c r="P443" i="5"/>
  <c r="N443" i="5"/>
  <c r="I443" i="5" s="1"/>
  <c r="P442" i="5"/>
  <c r="N442" i="5"/>
  <c r="I442" i="5" s="1"/>
  <c r="P441" i="5"/>
  <c r="N441" i="5"/>
  <c r="P440" i="5"/>
  <c r="N440" i="5"/>
  <c r="I440" i="5" s="1"/>
  <c r="P439" i="5"/>
  <c r="N439" i="5"/>
  <c r="I439" i="5" s="1"/>
  <c r="P438" i="5"/>
  <c r="N438" i="5"/>
  <c r="I438" i="5" s="1"/>
  <c r="P437" i="5"/>
  <c r="N437" i="5"/>
  <c r="Q437" i="5" s="1"/>
  <c r="J437" i="5" s="1"/>
  <c r="P436" i="5"/>
  <c r="N436" i="5"/>
  <c r="Q436" i="5" s="1"/>
  <c r="J436" i="5" s="1"/>
  <c r="P435" i="5"/>
  <c r="N435" i="5"/>
  <c r="I435" i="5" s="1"/>
  <c r="P434" i="5"/>
  <c r="N434" i="5"/>
  <c r="I434" i="5" s="1"/>
  <c r="P433" i="5"/>
  <c r="N433" i="5"/>
  <c r="I433" i="5" s="1"/>
  <c r="P432" i="5"/>
  <c r="N432" i="5"/>
  <c r="I432" i="5" s="1"/>
  <c r="P431" i="5"/>
  <c r="N431" i="5"/>
  <c r="Q431" i="5" s="1"/>
  <c r="J431" i="5" s="1"/>
  <c r="P430" i="5"/>
  <c r="N430" i="5"/>
  <c r="I430" i="5" s="1"/>
  <c r="P429" i="5"/>
  <c r="N429" i="5"/>
  <c r="I429" i="5" s="1"/>
  <c r="P428" i="5"/>
  <c r="N428" i="5"/>
  <c r="P427" i="5"/>
  <c r="N427" i="5"/>
  <c r="I427" i="5" s="1"/>
  <c r="P426" i="5"/>
  <c r="N426" i="5"/>
  <c r="P425" i="5"/>
  <c r="N425" i="5"/>
  <c r="Q425" i="5" s="1"/>
  <c r="J425" i="5" s="1"/>
  <c r="P424" i="5"/>
  <c r="N424" i="5"/>
  <c r="Q424" i="5" s="1"/>
  <c r="J424" i="5" s="1"/>
  <c r="P423" i="5"/>
  <c r="N423" i="5"/>
  <c r="Q423" i="5" s="1"/>
  <c r="J423" i="5" s="1"/>
  <c r="P422" i="5"/>
  <c r="N422" i="5"/>
  <c r="I422" i="5" s="1"/>
  <c r="P421" i="5"/>
  <c r="N421" i="5"/>
  <c r="Q421" i="5" s="1"/>
  <c r="J421" i="5" s="1"/>
  <c r="P420" i="5"/>
  <c r="N420" i="5"/>
  <c r="I420" i="5" s="1"/>
  <c r="P419" i="5"/>
  <c r="N419" i="5"/>
  <c r="P418" i="5"/>
  <c r="N418" i="5"/>
  <c r="I418" i="5" s="1"/>
  <c r="P417" i="5"/>
  <c r="N417" i="5"/>
  <c r="P416" i="5"/>
  <c r="N416" i="5"/>
  <c r="I416" i="5" s="1"/>
  <c r="P415" i="5"/>
  <c r="N415" i="5"/>
  <c r="Q415" i="5" s="1"/>
  <c r="J415" i="5" s="1"/>
  <c r="P414" i="5"/>
  <c r="N414" i="5"/>
  <c r="I414" i="5" s="1"/>
  <c r="P413" i="5"/>
  <c r="N413" i="5"/>
  <c r="Q413" i="5" s="1"/>
  <c r="J413" i="5" s="1"/>
  <c r="P412" i="5"/>
  <c r="N412" i="5"/>
  <c r="I412" i="5" s="1"/>
  <c r="P411" i="5"/>
  <c r="N411" i="5"/>
  <c r="Q411" i="5" s="1"/>
  <c r="J411" i="5" s="1"/>
  <c r="P410" i="5"/>
  <c r="N410" i="5"/>
  <c r="Q410" i="5" s="1"/>
  <c r="J410" i="5" s="1"/>
  <c r="P409" i="5"/>
  <c r="N409" i="5"/>
  <c r="I409" i="5" s="1"/>
  <c r="P408" i="5"/>
  <c r="N408" i="5"/>
  <c r="Q408" i="5" s="1"/>
  <c r="J408" i="5" s="1"/>
  <c r="P407" i="5"/>
  <c r="N407" i="5"/>
  <c r="I407" i="5" s="1"/>
  <c r="P406" i="5"/>
  <c r="N406" i="5"/>
  <c r="Q406" i="5" s="1"/>
  <c r="J406" i="5" s="1"/>
  <c r="P405" i="5"/>
  <c r="N405" i="5"/>
  <c r="Q405" i="5" s="1"/>
  <c r="J405" i="5" s="1"/>
  <c r="P404" i="5"/>
  <c r="N404" i="5"/>
  <c r="Q404" i="5" s="1"/>
  <c r="J404" i="5" s="1"/>
  <c r="P403" i="5"/>
  <c r="N403" i="5"/>
  <c r="Q403" i="5" s="1"/>
  <c r="J403" i="5" s="1"/>
  <c r="P402" i="5"/>
  <c r="N402" i="5"/>
  <c r="I402" i="5" s="1"/>
  <c r="P401" i="5"/>
  <c r="N401" i="5"/>
  <c r="Q401" i="5" s="1"/>
  <c r="J401" i="5" s="1"/>
  <c r="P400" i="5"/>
  <c r="N400" i="5"/>
  <c r="I400" i="5" s="1"/>
  <c r="P399" i="5"/>
  <c r="N399" i="5"/>
  <c r="Q399" i="5" s="1"/>
  <c r="J399" i="5" s="1"/>
  <c r="P398" i="5"/>
  <c r="N398" i="5"/>
  <c r="I398" i="5" s="1"/>
  <c r="P397" i="5"/>
  <c r="N397" i="5"/>
  <c r="P396" i="5"/>
  <c r="N396" i="5"/>
  <c r="I396" i="5" s="1"/>
  <c r="P395" i="5"/>
  <c r="N395" i="5"/>
  <c r="Q395" i="5" s="1"/>
  <c r="J395" i="5" s="1"/>
  <c r="P394" i="5"/>
  <c r="N394" i="5"/>
  <c r="Q394" i="5" s="1"/>
  <c r="J394" i="5" s="1"/>
  <c r="P393" i="5"/>
  <c r="N393" i="5"/>
  <c r="I393" i="5" s="1"/>
  <c r="P392" i="5"/>
  <c r="N392" i="5"/>
  <c r="I392" i="5" s="1"/>
  <c r="P391" i="5"/>
  <c r="N391" i="5"/>
  <c r="Q391" i="5" s="1"/>
  <c r="J391" i="5" s="1"/>
  <c r="P390" i="5"/>
  <c r="N390" i="5"/>
  <c r="Q390" i="5" s="1"/>
  <c r="J390" i="5" s="1"/>
  <c r="P389" i="5"/>
  <c r="N389" i="5"/>
  <c r="I389" i="5" s="1"/>
  <c r="P388" i="5"/>
  <c r="N388" i="5"/>
  <c r="Q388" i="5" s="1"/>
  <c r="J388" i="5" s="1"/>
  <c r="P387" i="5"/>
  <c r="N387" i="5"/>
  <c r="Q387" i="5" s="1"/>
  <c r="J387" i="5" s="1"/>
  <c r="P386" i="5"/>
  <c r="N386" i="5"/>
  <c r="P385" i="5"/>
  <c r="N385" i="5"/>
  <c r="I385" i="5" s="1"/>
  <c r="P384" i="5"/>
  <c r="N384" i="5"/>
  <c r="I384" i="5" s="1"/>
  <c r="P383" i="5"/>
  <c r="N383" i="5"/>
  <c r="I383" i="5" s="1"/>
  <c r="P382" i="5"/>
  <c r="N382" i="5"/>
  <c r="I382" i="5" s="1"/>
  <c r="P381" i="5"/>
  <c r="N381" i="5"/>
  <c r="Q381" i="5" s="1"/>
  <c r="J381" i="5" s="1"/>
  <c r="P380" i="5"/>
  <c r="N380" i="5"/>
  <c r="Q380" i="5" s="1"/>
  <c r="J380" i="5" s="1"/>
  <c r="P379" i="5"/>
  <c r="N379" i="5"/>
  <c r="P378" i="5"/>
  <c r="N378" i="5"/>
  <c r="Q378" i="5" s="1"/>
  <c r="J378" i="5" s="1"/>
  <c r="P377" i="5"/>
  <c r="N377" i="5"/>
  <c r="I377" i="5" s="1"/>
  <c r="P376" i="5"/>
  <c r="N376" i="5"/>
  <c r="I376" i="5" s="1"/>
  <c r="P375" i="5"/>
  <c r="N375" i="5"/>
  <c r="P374" i="5"/>
  <c r="N374" i="5"/>
  <c r="I374" i="5" s="1"/>
  <c r="P373" i="5"/>
  <c r="N373" i="5"/>
  <c r="P372" i="5"/>
  <c r="N372" i="5"/>
  <c r="I372" i="5" s="1"/>
  <c r="P371" i="5"/>
  <c r="N371" i="5"/>
  <c r="Q371" i="5" s="1"/>
  <c r="J371" i="5" s="1"/>
  <c r="P370" i="5"/>
  <c r="N370" i="5"/>
  <c r="Q370" i="5" s="1"/>
  <c r="J370" i="5" s="1"/>
  <c r="P369" i="5"/>
  <c r="N369" i="5"/>
  <c r="Q369" i="5" s="1"/>
  <c r="J369" i="5" s="1"/>
  <c r="P368" i="5"/>
  <c r="N368" i="5"/>
  <c r="Q368" i="5" s="1"/>
  <c r="J368" i="5" s="1"/>
  <c r="P367" i="5"/>
  <c r="N367" i="5"/>
  <c r="Q367" i="5" s="1"/>
  <c r="J367" i="5" s="1"/>
  <c r="P366" i="5"/>
  <c r="N366" i="5"/>
  <c r="I366" i="5" s="1"/>
  <c r="P365" i="5"/>
  <c r="N365" i="5"/>
  <c r="I365" i="5" s="1"/>
  <c r="P364" i="5"/>
  <c r="N364" i="5"/>
  <c r="I364" i="5" s="1"/>
  <c r="P363" i="5"/>
  <c r="N363" i="5"/>
  <c r="I363" i="5" s="1"/>
  <c r="P362" i="5"/>
  <c r="N362" i="5"/>
  <c r="P361" i="5"/>
  <c r="N361" i="5"/>
  <c r="Q361" i="5" s="1"/>
  <c r="J361" i="5" s="1"/>
  <c r="P360" i="5"/>
  <c r="N360" i="5"/>
  <c r="I360" i="5" s="1"/>
  <c r="P359" i="5"/>
  <c r="N359" i="5"/>
  <c r="I359" i="5" s="1"/>
  <c r="P358" i="5"/>
  <c r="N358" i="5"/>
  <c r="P357" i="5"/>
  <c r="N357" i="5"/>
  <c r="Q357" i="5" s="1"/>
  <c r="J357" i="5" s="1"/>
  <c r="P356" i="5"/>
  <c r="N356" i="5"/>
  <c r="P355" i="5"/>
  <c r="N355" i="5"/>
  <c r="Q355" i="5" s="1"/>
  <c r="J355" i="5" s="1"/>
  <c r="P354" i="5"/>
  <c r="N354" i="5"/>
  <c r="I354" i="5" s="1"/>
  <c r="P353" i="5"/>
  <c r="N353" i="5"/>
  <c r="Q353" i="5" s="1"/>
  <c r="J353" i="5" s="1"/>
  <c r="P352" i="5"/>
  <c r="N352" i="5"/>
  <c r="I352" i="5" s="1"/>
  <c r="P351" i="5"/>
  <c r="N351" i="5"/>
  <c r="Q351" i="5" s="1"/>
  <c r="J351" i="5" s="1"/>
  <c r="P350" i="5"/>
  <c r="N350" i="5"/>
  <c r="Q350" i="5" s="1"/>
  <c r="J350" i="5" s="1"/>
  <c r="P349" i="5"/>
  <c r="N349" i="5"/>
  <c r="Q349" i="5" s="1"/>
  <c r="J349" i="5" s="1"/>
  <c r="P348" i="5"/>
  <c r="N348" i="5"/>
  <c r="I348" i="5" s="1"/>
  <c r="P347" i="5"/>
  <c r="N347" i="5"/>
  <c r="Q347" i="5" s="1"/>
  <c r="J347" i="5" s="1"/>
  <c r="P346" i="5"/>
  <c r="N346" i="5"/>
  <c r="P345" i="5"/>
  <c r="N345" i="5"/>
  <c r="I345" i="5" s="1"/>
  <c r="P344" i="5"/>
  <c r="N344" i="5"/>
  <c r="Q344" i="5" s="1"/>
  <c r="J344" i="5" s="1"/>
  <c r="P343" i="5"/>
  <c r="N343" i="5"/>
  <c r="Q343" i="5" s="1"/>
  <c r="J343" i="5" s="1"/>
  <c r="P342" i="5"/>
  <c r="N342" i="5"/>
  <c r="P341" i="5"/>
  <c r="N341" i="5"/>
  <c r="I341" i="5" s="1"/>
  <c r="P340" i="5"/>
  <c r="N340" i="5"/>
  <c r="Q340" i="5" s="1"/>
  <c r="J340" i="5" s="1"/>
  <c r="P339" i="5"/>
  <c r="N339" i="5"/>
  <c r="I339" i="5" s="1"/>
  <c r="P338" i="5"/>
  <c r="N338" i="5"/>
  <c r="I338" i="5" s="1"/>
  <c r="P337" i="5"/>
  <c r="N337" i="5"/>
  <c r="Q337" i="5" s="1"/>
  <c r="J337" i="5" s="1"/>
  <c r="P336" i="5"/>
  <c r="N336" i="5"/>
  <c r="I336" i="5" s="1"/>
  <c r="P335" i="5"/>
  <c r="N335" i="5"/>
  <c r="I335" i="5" s="1"/>
  <c r="P334" i="5"/>
  <c r="N334" i="5"/>
  <c r="Q334" i="5" s="1"/>
  <c r="J334" i="5" s="1"/>
  <c r="P333" i="5"/>
  <c r="N333" i="5"/>
  <c r="I333" i="5" s="1"/>
  <c r="P332" i="5"/>
  <c r="N332" i="5"/>
  <c r="I332" i="5" s="1"/>
  <c r="P331" i="5"/>
  <c r="N331" i="5"/>
  <c r="Q331" i="5" s="1"/>
  <c r="J331" i="5" s="1"/>
  <c r="P330" i="5"/>
  <c r="N330" i="5"/>
  <c r="I330" i="5" s="1"/>
  <c r="P329" i="5"/>
  <c r="N329" i="5"/>
  <c r="I329" i="5" s="1"/>
  <c r="P328" i="5"/>
  <c r="N328" i="5"/>
  <c r="I328" i="5" s="1"/>
  <c r="P327" i="5"/>
  <c r="N327" i="5"/>
  <c r="Q327" i="5" s="1"/>
  <c r="J327" i="5" s="1"/>
  <c r="P326" i="5"/>
  <c r="N326" i="5"/>
  <c r="I326" i="5" s="1"/>
  <c r="P325" i="5"/>
  <c r="N325" i="5"/>
  <c r="I325" i="5" s="1"/>
  <c r="P324" i="5"/>
  <c r="N324" i="5"/>
  <c r="Q324" i="5" s="1"/>
  <c r="J324" i="5" s="1"/>
  <c r="P323" i="5"/>
  <c r="N323" i="5"/>
  <c r="P322" i="5"/>
  <c r="N322" i="5"/>
  <c r="Q322" i="5" s="1"/>
  <c r="J322" i="5" s="1"/>
  <c r="P321" i="5"/>
  <c r="N321" i="5"/>
  <c r="Q321" i="5" s="1"/>
  <c r="J321" i="5" s="1"/>
  <c r="P320" i="5"/>
  <c r="N320" i="5"/>
  <c r="I320" i="5" s="1"/>
  <c r="P319" i="5"/>
  <c r="N319" i="5"/>
  <c r="I319" i="5" s="1"/>
  <c r="P318" i="5"/>
  <c r="N318" i="5"/>
  <c r="I318" i="5" s="1"/>
  <c r="P317" i="5"/>
  <c r="N317" i="5"/>
  <c r="Q317" i="5" s="1"/>
  <c r="J317" i="5" s="1"/>
  <c r="P316" i="5"/>
  <c r="N316" i="5"/>
  <c r="Q316" i="5" s="1"/>
  <c r="J316" i="5" s="1"/>
  <c r="P315" i="5"/>
  <c r="N315" i="5"/>
  <c r="Q315" i="5" s="1"/>
  <c r="J315" i="5" s="1"/>
  <c r="P314" i="5"/>
  <c r="N314" i="5"/>
  <c r="Q314" i="5" s="1"/>
  <c r="J314" i="5" s="1"/>
  <c r="P313" i="5"/>
  <c r="N313" i="5"/>
  <c r="I313" i="5" s="1"/>
  <c r="P312" i="5"/>
  <c r="N312" i="5"/>
  <c r="Q312" i="5" s="1"/>
  <c r="J312" i="5" s="1"/>
  <c r="P311" i="5"/>
  <c r="N311" i="5"/>
  <c r="I311" i="5" s="1"/>
  <c r="P310" i="5"/>
  <c r="N310" i="5"/>
  <c r="I310" i="5" s="1"/>
  <c r="P309" i="5"/>
  <c r="N309" i="5"/>
  <c r="Q309" i="5" s="1"/>
  <c r="J309" i="5" s="1"/>
  <c r="P308" i="5"/>
  <c r="N308" i="5"/>
  <c r="P307" i="5"/>
  <c r="N307" i="5"/>
  <c r="Q307" i="5" s="1"/>
  <c r="J307" i="5" s="1"/>
  <c r="P306" i="5"/>
  <c r="N306" i="5"/>
  <c r="I306" i="5" s="1"/>
  <c r="P305" i="5"/>
  <c r="N305" i="5"/>
  <c r="P304" i="5"/>
  <c r="N304" i="5"/>
  <c r="I304" i="5" s="1"/>
  <c r="P303" i="5"/>
  <c r="N303" i="5"/>
  <c r="I303" i="5" s="1"/>
  <c r="P302" i="5"/>
  <c r="N302" i="5"/>
  <c r="I302" i="5" s="1"/>
  <c r="P301" i="5"/>
  <c r="N301" i="5"/>
  <c r="I301" i="5" s="1"/>
  <c r="P300" i="5"/>
  <c r="N300" i="5"/>
  <c r="Q300" i="5" s="1"/>
  <c r="J300" i="5" s="1"/>
  <c r="P299" i="5"/>
  <c r="N299" i="5"/>
  <c r="Q299" i="5" s="1"/>
  <c r="J299" i="5" s="1"/>
  <c r="P298" i="5"/>
  <c r="N298" i="5"/>
  <c r="P297" i="5"/>
  <c r="N297" i="5"/>
  <c r="P296" i="5"/>
  <c r="N296" i="5"/>
  <c r="Q296" i="5" s="1"/>
  <c r="J296" i="5" s="1"/>
  <c r="P295" i="5"/>
  <c r="N295" i="5"/>
  <c r="P294" i="5"/>
  <c r="N294" i="5"/>
  <c r="Q294" i="5" s="1"/>
  <c r="J294" i="5" s="1"/>
  <c r="P293" i="5"/>
  <c r="N293" i="5"/>
  <c r="Q293" i="5" s="1"/>
  <c r="J293" i="5" s="1"/>
  <c r="P292" i="5"/>
  <c r="N292" i="5"/>
  <c r="I292" i="5" s="1"/>
  <c r="P291" i="5"/>
  <c r="N291" i="5"/>
  <c r="Q291" i="5" s="1"/>
  <c r="J291" i="5" s="1"/>
  <c r="P290" i="5"/>
  <c r="N290" i="5"/>
  <c r="P289" i="5"/>
  <c r="N289" i="5"/>
  <c r="I289" i="5" s="1"/>
  <c r="P288" i="5"/>
  <c r="N288" i="5"/>
  <c r="P287" i="5"/>
  <c r="N287" i="5"/>
  <c r="Q287" i="5" s="1"/>
  <c r="J287" i="5" s="1"/>
  <c r="P286" i="5"/>
  <c r="N286" i="5"/>
  <c r="Q286" i="5" s="1"/>
  <c r="J286" i="5" s="1"/>
  <c r="P285" i="5"/>
  <c r="N285" i="5"/>
  <c r="I285" i="5" s="1"/>
  <c r="P284" i="5"/>
  <c r="N284" i="5"/>
  <c r="I284" i="5" s="1"/>
  <c r="P283" i="5"/>
  <c r="N283" i="5"/>
  <c r="P282" i="5"/>
  <c r="N282" i="5"/>
  <c r="I282" i="5" s="1"/>
  <c r="P281" i="5"/>
  <c r="N281" i="5"/>
  <c r="Q281" i="5" s="1"/>
  <c r="J281" i="5" s="1"/>
  <c r="P280" i="5"/>
  <c r="N280" i="5"/>
  <c r="Q280" i="5" s="1"/>
  <c r="J280" i="5" s="1"/>
  <c r="P279" i="5"/>
  <c r="N279" i="5"/>
  <c r="Q279" i="5" s="1"/>
  <c r="J279" i="5" s="1"/>
  <c r="P278" i="5"/>
  <c r="N278" i="5"/>
  <c r="Q278" i="5" s="1"/>
  <c r="J278" i="5" s="1"/>
  <c r="P277" i="5"/>
  <c r="N277" i="5"/>
  <c r="I277" i="5" s="1"/>
  <c r="P276" i="5"/>
  <c r="N276" i="5"/>
  <c r="I276" i="5" s="1"/>
  <c r="P275" i="5"/>
  <c r="N275" i="5"/>
  <c r="I275" i="5" s="1"/>
  <c r="P274" i="5"/>
  <c r="N274" i="5"/>
  <c r="I274" i="5" s="1"/>
  <c r="P273" i="5"/>
  <c r="N273" i="5"/>
  <c r="Q273" i="5" s="1"/>
  <c r="J273" i="5" s="1"/>
  <c r="P272" i="5"/>
  <c r="N272" i="5"/>
  <c r="P271" i="5"/>
  <c r="N271" i="5"/>
  <c r="I271" i="5" s="1"/>
  <c r="P270" i="5"/>
  <c r="N270" i="5"/>
  <c r="I270" i="5" s="1"/>
  <c r="P269" i="5"/>
  <c r="N269" i="5"/>
  <c r="Q269" i="5" s="1"/>
  <c r="J269" i="5" s="1"/>
  <c r="P268" i="5"/>
  <c r="N268" i="5"/>
  <c r="Q268" i="5" s="1"/>
  <c r="J268" i="5" s="1"/>
  <c r="P267" i="5"/>
  <c r="N267" i="5"/>
  <c r="I267" i="5" s="1"/>
  <c r="P266" i="5"/>
  <c r="N266" i="5"/>
  <c r="Q266" i="5" s="1"/>
  <c r="J266" i="5" s="1"/>
  <c r="P265" i="5"/>
  <c r="N265" i="5"/>
  <c r="P264" i="5"/>
  <c r="N264" i="5"/>
  <c r="Q264" i="5" s="1"/>
  <c r="J264" i="5" s="1"/>
  <c r="P263" i="5"/>
  <c r="N263" i="5"/>
  <c r="P262" i="5"/>
  <c r="N262" i="5"/>
  <c r="Q262" i="5" s="1"/>
  <c r="J262" i="5" s="1"/>
  <c r="P261" i="5"/>
  <c r="N261" i="5"/>
  <c r="I261" i="5" s="1"/>
  <c r="P260" i="5"/>
  <c r="N260" i="5"/>
  <c r="Q260" i="5" s="1"/>
  <c r="J260" i="5" s="1"/>
  <c r="P259" i="5"/>
  <c r="N259" i="5"/>
  <c r="I259" i="5" s="1"/>
  <c r="P258" i="5"/>
  <c r="N258" i="5"/>
  <c r="Q258" i="5" s="1"/>
  <c r="J258" i="5" s="1"/>
  <c r="P257" i="5"/>
  <c r="N257" i="5"/>
  <c r="Q257" i="5" s="1"/>
  <c r="J257" i="5" s="1"/>
  <c r="P256" i="5"/>
  <c r="N256" i="5"/>
  <c r="Q256" i="5" s="1"/>
  <c r="J256" i="5" s="1"/>
  <c r="P255" i="5"/>
  <c r="N255" i="5"/>
  <c r="I255" i="5" s="1"/>
  <c r="P254" i="5"/>
  <c r="N254" i="5"/>
  <c r="I254" i="5" s="1"/>
  <c r="P253" i="5"/>
  <c r="N253" i="5"/>
  <c r="Q253" i="5" s="1"/>
  <c r="J253" i="5" s="1"/>
  <c r="P252" i="5"/>
  <c r="N252" i="5"/>
  <c r="I252" i="5" s="1"/>
  <c r="P251" i="5"/>
  <c r="N251" i="5"/>
  <c r="P250" i="5"/>
  <c r="N250" i="5"/>
  <c r="Q250" i="5" s="1"/>
  <c r="J250" i="5" s="1"/>
  <c r="P249" i="5"/>
  <c r="N249" i="5"/>
  <c r="I249" i="5" s="1"/>
  <c r="P248" i="5"/>
  <c r="N248" i="5"/>
  <c r="Q248" i="5" s="1"/>
  <c r="J248" i="5" s="1"/>
  <c r="P247" i="5"/>
  <c r="N247" i="5"/>
  <c r="I247" i="5" s="1"/>
  <c r="P246" i="5"/>
  <c r="N246" i="5"/>
  <c r="Q246" i="5" s="1"/>
  <c r="J246" i="5" s="1"/>
  <c r="P245" i="5"/>
  <c r="N245" i="5"/>
  <c r="Q245" i="5" s="1"/>
  <c r="J245" i="5" s="1"/>
  <c r="P244" i="5"/>
  <c r="N244" i="5"/>
  <c r="I244" i="5" s="1"/>
  <c r="P243" i="5"/>
  <c r="N243" i="5"/>
  <c r="Q243" i="5" s="1"/>
  <c r="J243" i="5" s="1"/>
  <c r="P242" i="5"/>
  <c r="N242" i="5"/>
  <c r="I242" i="5" s="1"/>
  <c r="P241" i="5"/>
  <c r="N241" i="5"/>
  <c r="I241" i="5" s="1"/>
  <c r="P240" i="5"/>
  <c r="N240" i="5"/>
  <c r="I240" i="5" s="1"/>
  <c r="P239" i="5"/>
  <c r="N239" i="5"/>
  <c r="I239" i="5" s="1"/>
  <c r="P238" i="5"/>
  <c r="N238" i="5"/>
  <c r="P237" i="5"/>
  <c r="N237" i="5"/>
  <c r="Q237" i="5" s="1"/>
  <c r="J237" i="5" s="1"/>
  <c r="P236" i="5"/>
  <c r="N236" i="5"/>
  <c r="I236" i="5" s="1"/>
  <c r="P235" i="5"/>
  <c r="N235" i="5"/>
  <c r="I235" i="5" s="1"/>
  <c r="P234" i="5"/>
  <c r="N234" i="5"/>
  <c r="P233" i="5"/>
  <c r="N233" i="5"/>
  <c r="I233" i="5" s="1"/>
  <c r="P232" i="5"/>
  <c r="N232" i="5"/>
  <c r="Q232" i="5" s="1"/>
  <c r="J232" i="5" s="1"/>
  <c r="P231" i="5"/>
  <c r="N231" i="5"/>
  <c r="I231" i="5" s="1"/>
  <c r="P230" i="5"/>
  <c r="N230" i="5"/>
  <c r="Q230" i="5" s="1"/>
  <c r="J230" i="5" s="1"/>
  <c r="P229" i="5"/>
  <c r="N229" i="5"/>
  <c r="Q229" i="5" s="1"/>
  <c r="J229" i="5" s="1"/>
  <c r="P228" i="5"/>
  <c r="N228" i="5"/>
  <c r="I228" i="5" s="1"/>
  <c r="P227" i="5"/>
  <c r="N227" i="5"/>
  <c r="I227" i="5" s="1"/>
  <c r="P226" i="5"/>
  <c r="N226" i="5"/>
  <c r="I226" i="5" s="1"/>
  <c r="P225" i="5"/>
  <c r="N225" i="5"/>
  <c r="I225" i="5" s="1"/>
  <c r="P224" i="5"/>
  <c r="N224" i="5"/>
  <c r="Q224" i="5" s="1"/>
  <c r="J224" i="5" s="1"/>
  <c r="P223" i="5"/>
  <c r="N223" i="5"/>
  <c r="I223" i="5" s="1"/>
  <c r="P222" i="5"/>
  <c r="N222" i="5"/>
  <c r="Q222" i="5" s="1"/>
  <c r="J222" i="5" s="1"/>
  <c r="P221" i="5"/>
  <c r="N221" i="5"/>
  <c r="I221" i="5" s="1"/>
  <c r="P220" i="5"/>
  <c r="N220" i="5"/>
  <c r="I220" i="5" s="1"/>
  <c r="P219" i="5"/>
  <c r="N219" i="5"/>
  <c r="Q219" i="5" s="1"/>
  <c r="J219" i="5" s="1"/>
  <c r="P218" i="5"/>
  <c r="N218" i="5"/>
  <c r="Q218" i="5" s="1"/>
  <c r="J218" i="5" s="1"/>
  <c r="P217" i="5"/>
  <c r="N217" i="5"/>
  <c r="Q217" i="5" s="1"/>
  <c r="J217" i="5" s="1"/>
  <c r="P216" i="5"/>
  <c r="N216" i="5"/>
  <c r="Q216" i="5" s="1"/>
  <c r="J216" i="5" s="1"/>
  <c r="P215" i="5"/>
  <c r="N215" i="5"/>
  <c r="I215" i="5" s="1"/>
  <c r="P214" i="5"/>
  <c r="N214" i="5"/>
  <c r="Q214" i="5" s="1"/>
  <c r="J214" i="5" s="1"/>
  <c r="P213" i="5"/>
  <c r="N213" i="5"/>
  <c r="Q213" i="5" s="1"/>
  <c r="J213" i="5" s="1"/>
  <c r="P212" i="5"/>
  <c r="N212" i="5"/>
  <c r="I212" i="5" s="1"/>
  <c r="P211" i="5"/>
  <c r="N211" i="5"/>
  <c r="Q211" i="5" s="1"/>
  <c r="J211" i="5" s="1"/>
  <c r="P210" i="5"/>
  <c r="N210" i="5"/>
  <c r="Q210" i="5" s="1"/>
  <c r="J210" i="5" s="1"/>
  <c r="P209" i="5"/>
  <c r="N209" i="5"/>
  <c r="I209" i="5" s="1"/>
  <c r="P208" i="5"/>
  <c r="N208" i="5"/>
  <c r="I208" i="5" s="1"/>
  <c r="P207" i="5"/>
  <c r="N207" i="5"/>
  <c r="Q207" i="5" s="1"/>
  <c r="J207" i="5" s="1"/>
  <c r="P206" i="5"/>
  <c r="N206" i="5"/>
  <c r="Q206" i="5" s="1"/>
  <c r="J206" i="5" s="1"/>
  <c r="P205" i="5"/>
  <c r="N205" i="5"/>
  <c r="P204" i="5"/>
  <c r="N204" i="5"/>
  <c r="I204" i="5" s="1"/>
  <c r="P203" i="5"/>
  <c r="N203" i="5"/>
  <c r="I203" i="5" s="1"/>
  <c r="P202" i="5"/>
  <c r="N202" i="5"/>
  <c r="I202" i="5" s="1"/>
  <c r="P201" i="5"/>
  <c r="N201" i="5"/>
  <c r="Q201" i="5" s="1"/>
  <c r="J201" i="5" s="1"/>
  <c r="P200" i="5"/>
  <c r="N200" i="5"/>
  <c r="Q200" i="5" s="1"/>
  <c r="J200" i="5" s="1"/>
  <c r="P199" i="5"/>
  <c r="N199" i="5"/>
  <c r="Q199" i="5" s="1"/>
  <c r="J199" i="5" s="1"/>
  <c r="P198" i="5"/>
  <c r="N198" i="5"/>
  <c r="Q198" i="5" s="1"/>
  <c r="J198" i="5" s="1"/>
  <c r="P197" i="5"/>
  <c r="N197" i="5"/>
  <c r="I197" i="5" s="1"/>
  <c r="P196" i="5"/>
  <c r="N196" i="5"/>
  <c r="I196" i="5" s="1"/>
  <c r="P195" i="5"/>
  <c r="N195" i="5"/>
  <c r="Q195" i="5" s="1"/>
  <c r="J195" i="5" s="1"/>
  <c r="P194" i="5"/>
  <c r="N194" i="5"/>
  <c r="I194" i="5" s="1"/>
  <c r="P193" i="5"/>
  <c r="N193" i="5"/>
  <c r="Q193" i="5" s="1"/>
  <c r="J193" i="5" s="1"/>
  <c r="P192" i="5"/>
  <c r="N192" i="5"/>
  <c r="Q192" i="5" s="1"/>
  <c r="J192" i="5" s="1"/>
  <c r="P191" i="5"/>
  <c r="N191" i="5"/>
  <c r="Q191" i="5" s="1"/>
  <c r="J191" i="5" s="1"/>
  <c r="P190" i="5"/>
  <c r="N190" i="5"/>
  <c r="I190" i="5" s="1"/>
  <c r="P189" i="5"/>
  <c r="N189" i="5"/>
  <c r="P188" i="5"/>
  <c r="N188" i="5"/>
  <c r="Q188" i="5" s="1"/>
  <c r="J188" i="5" s="1"/>
  <c r="P187" i="5"/>
  <c r="N187" i="5"/>
  <c r="I187" i="5" s="1"/>
  <c r="P186" i="5"/>
  <c r="N186" i="5"/>
  <c r="I186" i="5" s="1"/>
  <c r="P185" i="5"/>
  <c r="N185" i="5"/>
  <c r="I185" i="5" s="1"/>
  <c r="P184" i="5"/>
  <c r="N184" i="5"/>
  <c r="I184" i="5" s="1"/>
  <c r="P183" i="5"/>
  <c r="N183" i="5"/>
  <c r="I183" i="5" s="1"/>
  <c r="P182" i="5"/>
  <c r="N182" i="5"/>
  <c r="I182" i="5" s="1"/>
  <c r="P181" i="5"/>
  <c r="N181" i="5"/>
  <c r="Q181" i="5" s="1"/>
  <c r="J181" i="5" s="1"/>
  <c r="P180" i="5"/>
  <c r="N180" i="5"/>
  <c r="P179" i="5"/>
  <c r="N179" i="5"/>
  <c r="Q179" i="5" s="1"/>
  <c r="J179" i="5" s="1"/>
  <c r="P178" i="5"/>
  <c r="N178" i="5"/>
  <c r="I178" i="5" s="1"/>
  <c r="P177" i="5"/>
  <c r="N177" i="5"/>
  <c r="I177" i="5" s="1"/>
  <c r="P176" i="5"/>
  <c r="N176" i="5"/>
  <c r="Q176" i="5" s="1"/>
  <c r="J176" i="5" s="1"/>
  <c r="P175" i="5"/>
  <c r="N175" i="5"/>
  <c r="Q175" i="5" s="1"/>
  <c r="J175" i="5" s="1"/>
  <c r="P174" i="5"/>
  <c r="N174" i="5"/>
  <c r="P173" i="5"/>
  <c r="N173" i="5"/>
  <c r="Q173" i="5" s="1"/>
  <c r="J173" i="5" s="1"/>
  <c r="P172" i="5"/>
  <c r="N172" i="5"/>
  <c r="Q172" i="5" s="1"/>
  <c r="J172" i="5" s="1"/>
  <c r="P171" i="5"/>
  <c r="N171" i="5"/>
  <c r="I171" i="5" s="1"/>
  <c r="P170" i="5"/>
  <c r="N170" i="5"/>
  <c r="I170" i="5" s="1"/>
  <c r="P169" i="5"/>
  <c r="N169" i="5"/>
  <c r="I169" i="5" s="1"/>
  <c r="P168" i="5"/>
  <c r="N168" i="5"/>
  <c r="I168" i="5" s="1"/>
  <c r="P167" i="5"/>
  <c r="N167" i="5"/>
  <c r="Q167" i="5" s="1"/>
  <c r="J167" i="5" s="1"/>
  <c r="P166" i="5"/>
  <c r="N166" i="5"/>
  <c r="I166" i="5" s="1"/>
  <c r="P165" i="5"/>
  <c r="N165" i="5"/>
  <c r="I165" i="5" s="1"/>
  <c r="P164" i="5"/>
  <c r="N164" i="5"/>
  <c r="Q164" i="5" s="1"/>
  <c r="J164" i="5" s="1"/>
  <c r="P163" i="5"/>
  <c r="N163" i="5"/>
  <c r="I163" i="5" s="1"/>
  <c r="P162" i="5"/>
  <c r="N162" i="5"/>
  <c r="I162" i="5" s="1"/>
  <c r="P161" i="5"/>
  <c r="N161" i="5"/>
  <c r="Q161" i="5" s="1"/>
  <c r="J161" i="5" s="1"/>
  <c r="P160" i="5"/>
  <c r="N160" i="5"/>
  <c r="Q160" i="5" s="1"/>
  <c r="J160" i="5" s="1"/>
  <c r="P159" i="5"/>
  <c r="N159" i="5"/>
  <c r="Q159" i="5" s="1"/>
  <c r="J159" i="5" s="1"/>
  <c r="P158" i="5"/>
  <c r="N158" i="5"/>
  <c r="Q158" i="5" s="1"/>
  <c r="J158" i="5" s="1"/>
  <c r="P157" i="5"/>
  <c r="N157" i="5"/>
  <c r="P156" i="5"/>
  <c r="N156" i="5"/>
  <c r="Q156" i="5" s="1"/>
  <c r="J156" i="5" s="1"/>
  <c r="P155" i="5"/>
  <c r="N155" i="5"/>
  <c r="Q155" i="5" s="1"/>
  <c r="J155" i="5" s="1"/>
  <c r="P154" i="5"/>
  <c r="N154" i="5"/>
  <c r="Q154" i="5" s="1"/>
  <c r="J154" i="5" s="1"/>
  <c r="P153" i="5"/>
  <c r="N153" i="5"/>
  <c r="Q153" i="5" s="1"/>
  <c r="J153" i="5" s="1"/>
  <c r="P152" i="5"/>
  <c r="N152" i="5"/>
  <c r="Q152" i="5" s="1"/>
  <c r="J152" i="5" s="1"/>
  <c r="P151" i="5"/>
  <c r="N151" i="5"/>
  <c r="Q151" i="5" s="1"/>
  <c r="J151" i="5" s="1"/>
  <c r="P150" i="5"/>
  <c r="N150" i="5"/>
  <c r="Q150" i="5" s="1"/>
  <c r="J150" i="5" s="1"/>
  <c r="P149" i="5"/>
  <c r="N149" i="5"/>
  <c r="Q149" i="5" s="1"/>
  <c r="J149" i="5" s="1"/>
  <c r="P148" i="5"/>
  <c r="N148" i="5"/>
  <c r="Q148" i="5" s="1"/>
  <c r="J148" i="5" s="1"/>
  <c r="P147" i="5"/>
  <c r="N147" i="5"/>
  <c r="I147" i="5" s="1"/>
  <c r="P146" i="5"/>
  <c r="N146" i="5"/>
  <c r="I146" i="5" s="1"/>
  <c r="P145" i="5"/>
  <c r="N145" i="5"/>
  <c r="I145" i="5" s="1"/>
  <c r="P144" i="5"/>
  <c r="N144" i="5"/>
  <c r="Q144" i="5" s="1"/>
  <c r="J144" i="5" s="1"/>
  <c r="P143" i="5"/>
  <c r="N143" i="5"/>
  <c r="Q143" i="5" s="1"/>
  <c r="J143" i="5" s="1"/>
  <c r="P142" i="5"/>
  <c r="N142" i="5"/>
  <c r="I142" i="5" s="1"/>
  <c r="P141" i="5"/>
  <c r="N141" i="5"/>
  <c r="I141" i="5" s="1"/>
  <c r="P140" i="5"/>
  <c r="N140" i="5"/>
  <c r="I140" i="5" s="1"/>
  <c r="P139" i="5"/>
  <c r="N139" i="5"/>
  <c r="I139" i="5" s="1"/>
  <c r="P138" i="5"/>
  <c r="N138" i="5"/>
  <c r="I138" i="5" s="1"/>
  <c r="P137" i="5"/>
  <c r="N137" i="5"/>
  <c r="Q137" i="5" s="1"/>
  <c r="J137" i="5" s="1"/>
  <c r="P136" i="5"/>
  <c r="N136" i="5"/>
  <c r="Q136" i="5" s="1"/>
  <c r="J136" i="5" s="1"/>
  <c r="P135" i="5"/>
  <c r="N135" i="5"/>
  <c r="I135" i="5" s="1"/>
  <c r="P134" i="5"/>
  <c r="N134" i="5"/>
  <c r="I134" i="5" s="1"/>
  <c r="P133" i="5"/>
  <c r="N133" i="5"/>
  <c r="Q133" i="5" s="1"/>
  <c r="J133" i="5" s="1"/>
  <c r="P132" i="5"/>
  <c r="N132" i="5"/>
  <c r="I132" i="5" s="1"/>
  <c r="P131" i="5"/>
  <c r="N131" i="5"/>
  <c r="I131" i="5" s="1"/>
  <c r="P130" i="5"/>
  <c r="N130" i="5"/>
  <c r="Q130" i="5" s="1"/>
  <c r="J130" i="5" s="1"/>
  <c r="P129" i="5"/>
  <c r="N129" i="5"/>
  <c r="Q129" i="5" s="1"/>
  <c r="J129" i="5" s="1"/>
  <c r="P128" i="5"/>
  <c r="N128" i="5"/>
  <c r="Q128" i="5" s="1"/>
  <c r="J128" i="5" s="1"/>
  <c r="P127" i="5"/>
  <c r="N127" i="5"/>
  <c r="I127" i="5" s="1"/>
  <c r="P126" i="5"/>
  <c r="N126" i="5"/>
  <c r="Q126" i="5" s="1"/>
  <c r="J126" i="5" s="1"/>
  <c r="P125" i="5"/>
  <c r="N125" i="5"/>
  <c r="Q125" i="5" s="1"/>
  <c r="J125" i="5" s="1"/>
  <c r="P124" i="5"/>
  <c r="N124" i="5"/>
  <c r="Q124" i="5" s="1"/>
  <c r="J124" i="5" s="1"/>
  <c r="P123" i="5"/>
  <c r="N123" i="5"/>
  <c r="I123" i="5" s="1"/>
  <c r="P122" i="5"/>
  <c r="N122" i="5"/>
  <c r="I122" i="5" s="1"/>
  <c r="P121" i="5"/>
  <c r="N121" i="5"/>
  <c r="Q121" i="5" s="1"/>
  <c r="J121" i="5" s="1"/>
  <c r="P120" i="5"/>
  <c r="N120" i="5"/>
  <c r="Q120" i="5" s="1"/>
  <c r="J120" i="5" s="1"/>
  <c r="P119" i="5"/>
  <c r="N119" i="5"/>
  <c r="Q119" i="5" s="1"/>
  <c r="J119" i="5" s="1"/>
  <c r="P118" i="5"/>
  <c r="N118" i="5"/>
  <c r="Q118" i="5" s="1"/>
  <c r="J118" i="5" s="1"/>
  <c r="P117" i="5"/>
  <c r="N117" i="5"/>
  <c r="P116" i="5"/>
  <c r="N116" i="5"/>
  <c r="Q116" i="5" s="1"/>
  <c r="J116" i="5" s="1"/>
  <c r="P115" i="5"/>
  <c r="N115" i="5"/>
  <c r="Q115" i="5" s="1"/>
  <c r="J115" i="5" s="1"/>
  <c r="P114" i="5"/>
  <c r="N114" i="5"/>
  <c r="Q114" i="5" s="1"/>
  <c r="J114" i="5" s="1"/>
  <c r="P113" i="5"/>
  <c r="N113" i="5"/>
  <c r="Q113" i="5" s="1"/>
  <c r="J113" i="5" s="1"/>
  <c r="P112" i="5"/>
  <c r="N112" i="5"/>
  <c r="I112" i="5" s="1"/>
  <c r="P111" i="5"/>
  <c r="N111" i="5"/>
  <c r="Q111" i="5" s="1"/>
  <c r="J111" i="5" s="1"/>
  <c r="P110" i="5"/>
  <c r="N110" i="5"/>
  <c r="I110" i="5" s="1"/>
  <c r="P109" i="5"/>
  <c r="N109" i="5"/>
  <c r="Q109" i="5" s="1"/>
  <c r="J109" i="5" s="1"/>
  <c r="P108" i="5"/>
  <c r="N108" i="5"/>
  <c r="I108" i="5" s="1"/>
  <c r="P107" i="5"/>
  <c r="N107" i="5"/>
  <c r="Q107" i="5" s="1"/>
  <c r="J107" i="5" s="1"/>
  <c r="P106" i="5"/>
  <c r="N106" i="5"/>
  <c r="Q106" i="5" s="1"/>
  <c r="J106" i="5" s="1"/>
  <c r="P105" i="5"/>
  <c r="N105" i="5"/>
  <c r="Q105" i="5" s="1"/>
  <c r="J105" i="5" s="1"/>
  <c r="P104" i="5"/>
  <c r="N104" i="5"/>
  <c r="I104" i="5" s="1"/>
  <c r="P103" i="5"/>
  <c r="N103" i="5"/>
  <c r="P102" i="5"/>
  <c r="N102" i="5"/>
  <c r="Q102" i="5" s="1"/>
  <c r="J102" i="5" s="1"/>
  <c r="P101" i="5"/>
  <c r="N101" i="5"/>
  <c r="Q101" i="5" s="1"/>
  <c r="J101" i="5" s="1"/>
  <c r="P100" i="5"/>
  <c r="N100" i="5"/>
  <c r="I100" i="5" s="1"/>
  <c r="P99" i="5"/>
  <c r="N99" i="5"/>
  <c r="I99" i="5" s="1"/>
  <c r="P98" i="5"/>
  <c r="N98" i="5"/>
  <c r="I98" i="5" s="1"/>
  <c r="P97" i="5"/>
  <c r="N97" i="5"/>
  <c r="Q97" i="5" s="1"/>
  <c r="J97" i="5" s="1"/>
  <c r="P96" i="5"/>
  <c r="N96" i="5"/>
  <c r="Q96" i="5" s="1"/>
  <c r="J96" i="5" s="1"/>
  <c r="P95" i="5"/>
  <c r="N95" i="5"/>
  <c r="Q95" i="5" s="1"/>
  <c r="J95" i="5" s="1"/>
  <c r="P94" i="5"/>
  <c r="N94" i="5"/>
  <c r="Q94" i="5" s="1"/>
  <c r="J94" i="5" s="1"/>
  <c r="P93" i="5"/>
  <c r="N93" i="5"/>
  <c r="I93" i="5" s="1"/>
  <c r="P92" i="5"/>
  <c r="N92" i="5"/>
  <c r="Q92" i="5" s="1"/>
  <c r="J92" i="5" s="1"/>
  <c r="P91" i="5"/>
  <c r="N91" i="5"/>
  <c r="P90" i="5"/>
  <c r="N90" i="5"/>
  <c r="Q90" i="5" s="1"/>
  <c r="J90" i="5" s="1"/>
  <c r="P89" i="5"/>
  <c r="N89" i="5"/>
  <c r="I89" i="5" s="1"/>
  <c r="P88" i="5"/>
  <c r="N88" i="5"/>
  <c r="Q88" i="5" s="1"/>
  <c r="J88" i="5" s="1"/>
  <c r="P87" i="5"/>
  <c r="N87" i="5"/>
  <c r="I87" i="5" s="1"/>
  <c r="P86" i="5"/>
  <c r="N86" i="5"/>
  <c r="Q86" i="5" s="1"/>
  <c r="J86" i="5" s="1"/>
  <c r="P85" i="5"/>
  <c r="N85" i="5"/>
  <c r="Q85" i="5" s="1"/>
  <c r="J85" i="5" s="1"/>
  <c r="P84" i="5"/>
  <c r="N84" i="5"/>
  <c r="I84" i="5" s="1"/>
  <c r="P83" i="5"/>
  <c r="N83" i="5"/>
  <c r="I83" i="5" s="1"/>
  <c r="P82" i="5"/>
  <c r="N82" i="5"/>
  <c r="Q82" i="5" s="1"/>
  <c r="J82" i="5" s="1"/>
  <c r="P81" i="5"/>
  <c r="N81" i="5"/>
  <c r="I81" i="5" s="1"/>
  <c r="P80" i="5"/>
  <c r="N80" i="5"/>
  <c r="Q80" i="5" s="1"/>
  <c r="J80" i="5" s="1"/>
  <c r="Q79" i="5"/>
  <c r="J79" i="5" s="1"/>
  <c r="P78" i="5"/>
  <c r="N78" i="5"/>
  <c r="P77" i="5"/>
  <c r="Q77" i="5"/>
  <c r="J77" i="5" s="1"/>
  <c r="P76" i="5"/>
  <c r="N76" i="5"/>
  <c r="P75" i="5"/>
  <c r="N75" i="5"/>
  <c r="Q75" i="5" s="1"/>
  <c r="J75" i="5" s="1"/>
  <c r="P74" i="5"/>
  <c r="N74" i="5"/>
  <c r="I74" i="5" s="1"/>
  <c r="P73" i="5"/>
  <c r="N73" i="5"/>
  <c r="I73" i="5" s="1"/>
  <c r="P72" i="5"/>
  <c r="N72" i="5"/>
  <c r="Q72" i="5" s="1"/>
  <c r="J72" i="5" s="1"/>
  <c r="P71" i="5"/>
  <c r="N71" i="5"/>
  <c r="Q71" i="5" s="1"/>
  <c r="J71" i="5" s="1"/>
  <c r="P70" i="5"/>
  <c r="N70" i="5"/>
  <c r="I70" i="5" s="1"/>
  <c r="P69" i="5"/>
  <c r="N69" i="5"/>
  <c r="Q69" i="5" s="1"/>
  <c r="J69" i="5" s="1"/>
  <c r="P68" i="5"/>
  <c r="N68" i="5"/>
  <c r="Q68" i="5" s="1"/>
  <c r="J68" i="5" s="1"/>
  <c r="P67" i="5"/>
  <c r="N67" i="5"/>
  <c r="Q67" i="5" s="1"/>
  <c r="J67" i="5" s="1"/>
  <c r="P66" i="5"/>
  <c r="N66" i="5"/>
  <c r="Q66" i="5" s="1"/>
  <c r="J66" i="5" s="1"/>
  <c r="P65" i="5"/>
  <c r="N65" i="5"/>
  <c r="Q65" i="5" s="1"/>
  <c r="J65" i="5" s="1"/>
  <c r="Q456" i="5"/>
  <c r="J456" i="5" s="1"/>
  <c r="Q400" i="5"/>
  <c r="J400" i="5" s="1"/>
  <c r="Q282" i="5"/>
  <c r="J282" i="5" s="1"/>
  <c r="Q354" i="5"/>
  <c r="J354" i="5" s="1"/>
  <c r="Q402" i="5"/>
  <c r="J402" i="5" s="1"/>
  <c r="I404" i="5"/>
  <c r="I77" i="5"/>
  <c r="I482" i="5"/>
  <c r="Q332" i="5"/>
  <c r="J332" i="5" s="1"/>
  <c r="Q64" i="5"/>
  <c r="J64" i="5" s="1"/>
  <c r="I448" i="5"/>
  <c r="I464" i="5"/>
  <c r="Q464" i="5"/>
  <c r="J464" i="5" s="1"/>
  <c r="I59" i="5"/>
  <c r="Q59" i="5"/>
  <c r="J59" i="5" s="1"/>
  <c r="Q318" i="5"/>
  <c r="J318" i="5" s="1"/>
  <c r="Q360" i="5"/>
  <c r="J360" i="5" s="1"/>
  <c r="Q458" i="5"/>
  <c r="J458" i="5" s="1"/>
  <c r="Q43" i="5"/>
  <c r="J43" i="5" s="1"/>
  <c r="I43" i="5"/>
  <c r="I26" i="5"/>
  <c r="Q33" i="5"/>
  <c r="J33" i="5" s="1"/>
  <c r="I20" i="5"/>
  <c r="I38" i="5"/>
  <c r="Q38" i="5"/>
  <c r="J38" i="5" s="1"/>
  <c r="Q376" i="5"/>
  <c r="J376" i="5" s="1"/>
  <c r="I19" i="5"/>
  <c r="I462" i="5"/>
  <c r="I44" i="5"/>
  <c r="Q29" i="5"/>
  <c r="J29" i="5" s="1"/>
  <c r="I29" i="5"/>
  <c r="Q34" i="5"/>
  <c r="J34" i="5" s="1"/>
  <c r="Q63" i="5"/>
  <c r="J63" i="5" s="1"/>
  <c r="I63" i="5"/>
  <c r="Q42" i="5"/>
  <c r="J42" i="5" s="1"/>
  <c r="I42" i="5"/>
  <c r="T38" i="1" l="1"/>
  <c r="T41" i="1"/>
  <c r="I390" i="5"/>
  <c r="Q444" i="5"/>
  <c r="J444" i="5" s="1"/>
  <c r="Q478" i="5"/>
  <c r="J478" i="5" s="1"/>
  <c r="Q434" i="5"/>
  <c r="J434" i="5" s="1"/>
  <c r="Q398" i="5"/>
  <c r="J398" i="5" s="1"/>
  <c r="Q320" i="5"/>
  <c r="J320" i="5" s="1"/>
  <c r="I436" i="5"/>
  <c r="I368" i="5"/>
  <c r="Q452" i="5"/>
  <c r="J452" i="5" s="1"/>
  <c r="W4" i="1"/>
  <c r="I213" i="5"/>
  <c r="I193" i="5"/>
  <c r="I195" i="5"/>
  <c r="Q197" i="5"/>
  <c r="J197" i="5" s="1"/>
  <c r="Q185" i="5"/>
  <c r="J185" i="5" s="1"/>
  <c r="I191" i="5"/>
  <c r="I181" i="5"/>
  <c r="I214" i="5"/>
  <c r="Q146" i="5"/>
  <c r="J146" i="5" s="1"/>
  <c r="I172" i="5"/>
  <c r="I279" i="5"/>
  <c r="I309" i="5"/>
  <c r="I114" i="5"/>
  <c r="Q333" i="5"/>
  <c r="J333" i="5" s="1"/>
  <c r="Q277" i="5"/>
  <c r="J277" i="5" s="1"/>
  <c r="I253" i="5"/>
  <c r="Q178" i="5"/>
  <c r="J178" i="5" s="1"/>
  <c r="Q110" i="5"/>
  <c r="J110" i="5" s="1"/>
  <c r="Q170" i="5"/>
  <c r="J170" i="5" s="1"/>
  <c r="Q335" i="5"/>
  <c r="J335" i="5" s="1"/>
  <c r="I50" i="5"/>
  <c r="I176" i="5"/>
  <c r="I343" i="5"/>
  <c r="Q473" i="5"/>
  <c r="J473" i="5" s="1"/>
  <c r="I126" i="5"/>
  <c r="Q477" i="5"/>
  <c r="J477" i="5" s="1"/>
  <c r="I31" i="5"/>
  <c r="I46" i="5"/>
  <c r="Q52" i="5"/>
  <c r="J52" i="5" s="1"/>
  <c r="Q142" i="5"/>
  <c r="J142" i="5" s="1"/>
  <c r="Q348" i="5"/>
  <c r="J348" i="5" s="1"/>
  <c r="Q329" i="5"/>
  <c r="J329" i="5" s="1"/>
  <c r="I158" i="5"/>
  <c r="I106" i="5"/>
  <c r="Q223" i="5"/>
  <c r="J223" i="5" s="1"/>
  <c r="Q259" i="5"/>
  <c r="J259" i="5" s="1"/>
  <c r="I152" i="5"/>
  <c r="I331" i="5"/>
  <c r="Q325" i="5"/>
  <c r="J325" i="5" s="1"/>
  <c r="I347" i="5"/>
  <c r="I315" i="5"/>
  <c r="I327" i="5"/>
  <c r="Q127" i="5"/>
  <c r="J127" i="5" s="1"/>
  <c r="Q140" i="5"/>
  <c r="J140" i="5" s="1"/>
  <c r="I317" i="5"/>
  <c r="I154" i="5"/>
  <c r="Q98" i="5"/>
  <c r="J98" i="5" s="1"/>
  <c r="Q100" i="5"/>
  <c r="J100" i="5" s="1"/>
  <c r="I71" i="5"/>
  <c r="Q93" i="5"/>
  <c r="J93" i="5" s="1"/>
  <c r="Q87" i="5"/>
  <c r="J87" i="5" s="1"/>
  <c r="I75" i="5"/>
  <c r="Q228" i="5"/>
  <c r="J228" i="5" s="1"/>
  <c r="I85" i="5"/>
  <c r="Q53" i="5"/>
  <c r="J53" i="5" s="1"/>
  <c r="I218" i="5"/>
  <c r="I300" i="5"/>
  <c r="Q89" i="5"/>
  <c r="J89" i="5" s="1"/>
  <c r="Q326" i="5"/>
  <c r="J326" i="5" s="1"/>
  <c r="I62" i="5"/>
  <c r="Q396" i="5"/>
  <c r="J396" i="5" s="1"/>
  <c r="Q330" i="5"/>
  <c r="J330" i="5" s="1"/>
  <c r="Q440" i="5"/>
  <c r="J440" i="5" s="1"/>
  <c r="Q416" i="5"/>
  <c r="J416" i="5" s="1"/>
  <c r="I454" i="5"/>
  <c r="Q292" i="5"/>
  <c r="J292" i="5" s="1"/>
  <c r="Q438" i="5"/>
  <c r="J438" i="5" s="1"/>
  <c r="I394" i="5"/>
  <c r="Q442" i="5"/>
  <c r="J442" i="5" s="1"/>
  <c r="Q183" i="5"/>
  <c r="J183" i="5" s="1"/>
  <c r="I467" i="5"/>
  <c r="I378" i="5"/>
  <c r="I406" i="5"/>
  <c r="I250" i="5"/>
  <c r="I408" i="5"/>
  <c r="Q147" i="5"/>
  <c r="J147" i="5" s="1"/>
  <c r="Q432" i="5"/>
  <c r="J432" i="5" s="1"/>
  <c r="I95" i="5"/>
  <c r="Q25" i="5"/>
  <c r="J25" i="5" s="1"/>
  <c r="Q123" i="5"/>
  <c r="J123" i="5" s="1"/>
  <c r="I355" i="5"/>
  <c r="I125" i="5"/>
  <c r="I86" i="5"/>
  <c r="Q471" i="5"/>
  <c r="J471" i="5" s="1"/>
  <c r="I118" i="5"/>
  <c r="Q47" i="5"/>
  <c r="J47" i="5" s="1"/>
  <c r="I51" i="5"/>
  <c r="I334" i="5"/>
  <c r="I173" i="5"/>
  <c r="I314" i="5"/>
  <c r="Q252" i="5"/>
  <c r="J252" i="5" s="1"/>
  <c r="I96" i="5"/>
  <c r="I316" i="5"/>
  <c r="Q284" i="5"/>
  <c r="J284" i="5" s="1"/>
  <c r="I128" i="5"/>
  <c r="I469" i="5"/>
  <c r="Q165" i="5"/>
  <c r="J165" i="5" s="1"/>
  <c r="I159" i="5"/>
  <c r="I48" i="5"/>
  <c r="Q449" i="5"/>
  <c r="J449" i="5" s="1"/>
  <c r="I102" i="5"/>
  <c r="I294" i="5"/>
  <c r="Q202" i="5"/>
  <c r="J202" i="5" s="1"/>
  <c r="I437" i="5"/>
  <c r="I121" i="5"/>
  <c r="I257" i="5"/>
  <c r="Q163" i="5"/>
  <c r="J163" i="5" s="1"/>
  <c r="Q455" i="5"/>
  <c r="J455" i="5" s="1"/>
  <c r="I371" i="5"/>
  <c r="Q385" i="5"/>
  <c r="J385" i="5" s="1"/>
  <c r="I124" i="5"/>
  <c r="I167" i="5"/>
  <c r="I395" i="5"/>
  <c r="Q225" i="5"/>
  <c r="J225" i="5" s="1"/>
  <c r="I217" i="5"/>
  <c r="I350" i="5"/>
  <c r="I411" i="5"/>
  <c r="Q235" i="5"/>
  <c r="J235" i="5" s="1"/>
  <c r="Q476" i="5"/>
  <c r="J476" i="5" s="1"/>
  <c r="I413" i="5"/>
  <c r="Q169" i="5"/>
  <c r="J169" i="5" s="1"/>
  <c r="I150" i="5"/>
  <c r="I293" i="5"/>
  <c r="I273" i="5"/>
  <c r="I237" i="5"/>
  <c r="Q451" i="5"/>
  <c r="J451" i="5" s="1"/>
  <c r="I463" i="5"/>
  <c r="I156" i="5"/>
  <c r="I367" i="5"/>
  <c r="Q132" i="5"/>
  <c r="J132" i="5" s="1"/>
  <c r="I421" i="5"/>
  <c r="I381" i="5"/>
  <c r="I307" i="5"/>
  <c r="Q377" i="5"/>
  <c r="J377" i="5" s="1"/>
  <c r="Q275" i="5"/>
  <c r="J275" i="5" s="1"/>
  <c r="I148" i="5"/>
  <c r="I199" i="5"/>
  <c r="I130" i="5"/>
  <c r="Q276" i="5"/>
  <c r="J276" i="5" s="1"/>
  <c r="I45" i="5"/>
  <c r="Q61" i="5"/>
  <c r="J61" i="5" s="1"/>
  <c r="Q221" i="5"/>
  <c r="J221" i="5" s="1"/>
  <c r="Q255" i="5"/>
  <c r="J255" i="5" s="1"/>
  <c r="I425" i="5"/>
  <c r="Q227" i="5"/>
  <c r="J227" i="5" s="1"/>
  <c r="I431" i="5"/>
  <c r="Q134" i="5"/>
  <c r="J134" i="5" s="1"/>
  <c r="Q461" i="5"/>
  <c r="J461" i="5" s="1"/>
  <c r="Q208" i="5"/>
  <c r="J208" i="5" s="1"/>
  <c r="Q231" i="5"/>
  <c r="J231" i="5" s="1"/>
  <c r="I161" i="5"/>
  <c r="I415" i="5"/>
  <c r="I465" i="5"/>
  <c r="Q239" i="5"/>
  <c r="J239" i="5" s="1"/>
  <c r="Q104" i="5"/>
  <c r="J104" i="5" s="1"/>
  <c r="Q427" i="5"/>
  <c r="J427" i="5" s="1"/>
  <c r="Q138" i="5"/>
  <c r="J138" i="5" s="1"/>
  <c r="Q407" i="5"/>
  <c r="J407" i="5" s="1"/>
  <c r="Q83" i="5"/>
  <c r="J83" i="5" s="1"/>
  <c r="I144" i="5"/>
  <c r="I109" i="5"/>
  <c r="I136" i="5"/>
  <c r="Q171" i="5"/>
  <c r="J171" i="5" s="1"/>
  <c r="I387" i="5"/>
  <c r="I229" i="5"/>
  <c r="Q480" i="5"/>
  <c r="J480" i="5" s="1"/>
  <c r="I92" i="5"/>
  <c r="I105" i="5"/>
  <c r="Q122" i="5"/>
  <c r="J122" i="5" s="1"/>
  <c r="Q215" i="5"/>
  <c r="J215" i="5" s="1"/>
  <c r="Q328" i="5"/>
  <c r="J328" i="5" s="1"/>
  <c r="Q363" i="5"/>
  <c r="J363" i="5" s="1"/>
  <c r="Q472" i="5"/>
  <c r="J472" i="5" s="1"/>
  <c r="Q366" i="5"/>
  <c r="J366" i="5" s="1"/>
  <c r="Q54" i="5"/>
  <c r="J54" i="5" s="1"/>
  <c r="Q196" i="5"/>
  <c r="J196" i="5" s="1"/>
  <c r="Q359" i="5"/>
  <c r="J359" i="5" s="1"/>
  <c r="I80" i="5"/>
  <c r="Q364" i="5"/>
  <c r="J364" i="5" s="1"/>
  <c r="I349" i="5"/>
  <c r="I97" i="5"/>
  <c r="Q112" i="5"/>
  <c r="J112" i="5" s="1"/>
  <c r="I324" i="5"/>
  <c r="I82" i="5"/>
  <c r="Q190" i="5"/>
  <c r="J190" i="5" s="1"/>
  <c r="I248" i="5"/>
  <c r="Q240" i="5"/>
  <c r="J240" i="5" s="1"/>
  <c r="Q374" i="5"/>
  <c r="J374" i="5" s="1"/>
  <c r="I370" i="5"/>
  <c r="I291" i="5"/>
  <c r="I116" i="5"/>
  <c r="I423" i="5"/>
  <c r="Q108" i="5"/>
  <c r="J108" i="5" s="1"/>
  <c r="I120" i="5"/>
  <c r="Q186" i="5"/>
  <c r="J186" i="5" s="1"/>
  <c r="Q372" i="5"/>
  <c r="J372" i="5" s="1"/>
  <c r="Q306" i="5"/>
  <c r="J306" i="5" s="1"/>
  <c r="Q41" i="5"/>
  <c r="J41" i="5" s="1"/>
  <c r="Q27" i="5"/>
  <c r="J27" i="5" s="1"/>
  <c r="I246" i="5"/>
  <c r="I299" i="5"/>
  <c r="I380" i="5"/>
  <c r="Q182" i="5"/>
  <c r="J182" i="5" s="1"/>
  <c r="I153" i="5"/>
  <c r="Q244" i="5"/>
  <c r="J244" i="5" s="1"/>
  <c r="Q301" i="5"/>
  <c r="J301" i="5" s="1"/>
  <c r="Q84" i="5"/>
  <c r="J84" i="5" s="1"/>
  <c r="Q429" i="5"/>
  <c r="J429" i="5" s="1"/>
  <c r="Q303" i="5"/>
  <c r="J303" i="5" s="1"/>
  <c r="I230" i="5"/>
  <c r="Q242" i="5"/>
  <c r="J242" i="5" s="1"/>
  <c r="Q220" i="5"/>
  <c r="J220" i="5" s="1"/>
  <c r="I268" i="5"/>
  <c r="Q70" i="5"/>
  <c r="J70" i="5" s="1"/>
  <c r="I101" i="5"/>
  <c r="I129" i="5"/>
  <c r="I281" i="5"/>
  <c r="Q420" i="5"/>
  <c r="J420" i="5" s="1"/>
  <c r="Q418" i="5"/>
  <c r="J418" i="5" s="1"/>
  <c r="Q435" i="5"/>
  <c r="J435" i="5" s="1"/>
  <c r="I192" i="5"/>
  <c r="Q319" i="5"/>
  <c r="J319" i="5" s="1"/>
  <c r="I410" i="5"/>
  <c r="Q212" i="5"/>
  <c r="J212" i="5" s="1"/>
  <c r="Q382" i="5"/>
  <c r="J382" i="5" s="1"/>
  <c r="Q409" i="5"/>
  <c r="J409" i="5" s="1"/>
  <c r="I287" i="5"/>
  <c r="I66" i="5"/>
  <c r="I164" i="5"/>
  <c r="I216" i="5"/>
  <c r="Q204" i="5"/>
  <c r="J204" i="5" s="1"/>
  <c r="Q365" i="5"/>
  <c r="J365" i="5" s="1"/>
  <c r="I210" i="5"/>
  <c r="I198" i="5"/>
  <c r="Q479" i="5"/>
  <c r="J479" i="5" s="1"/>
  <c r="I296" i="5"/>
  <c r="Q453" i="5"/>
  <c r="J453" i="5" s="1"/>
  <c r="Q168" i="5"/>
  <c r="J168" i="5" s="1"/>
  <c r="I260" i="5"/>
  <c r="Q345" i="5"/>
  <c r="J345" i="5" s="1"/>
  <c r="I111" i="5"/>
  <c r="I312" i="5"/>
  <c r="Q447" i="5"/>
  <c r="J447" i="5" s="1"/>
  <c r="Q310" i="5"/>
  <c r="J310" i="5" s="1"/>
  <c r="I133" i="5"/>
  <c r="I468" i="5"/>
  <c r="Q274" i="5"/>
  <c r="J274" i="5" s="1"/>
  <c r="Q352" i="5"/>
  <c r="J352" i="5" s="1"/>
  <c r="Q336" i="5"/>
  <c r="J336" i="5" s="1"/>
  <c r="Q145" i="5"/>
  <c r="J145" i="5" s="1"/>
  <c r="Q393" i="5"/>
  <c r="J393" i="5" s="1"/>
  <c r="Q389" i="5"/>
  <c r="J389" i="5" s="1"/>
  <c r="Q414" i="5"/>
  <c r="J414" i="5" s="1"/>
  <c r="Q412" i="5"/>
  <c r="J412" i="5" s="1"/>
  <c r="I457" i="5"/>
  <c r="Q141" i="5"/>
  <c r="J141" i="5" s="1"/>
  <c r="I179" i="5"/>
  <c r="Q439" i="5"/>
  <c r="J439" i="5" s="1"/>
  <c r="Q135" i="5"/>
  <c r="J135" i="5" s="1"/>
  <c r="Q341" i="5"/>
  <c r="J341" i="5" s="1"/>
  <c r="I160" i="5"/>
  <c r="I361" i="5"/>
  <c r="J19" i="5"/>
  <c r="Q241" i="5"/>
  <c r="J241" i="5" s="1"/>
  <c r="I113" i="5"/>
  <c r="I369" i="5"/>
  <c r="I115" i="5"/>
  <c r="I459" i="5"/>
  <c r="I258" i="5"/>
  <c r="I200" i="5"/>
  <c r="I72" i="5"/>
  <c r="I262" i="5"/>
  <c r="Q339" i="5"/>
  <c r="J339" i="5" s="1"/>
  <c r="I321" i="5"/>
  <c r="Q384" i="5"/>
  <c r="J384" i="5" s="1"/>
  <c r="I391" i="5"/>
  <c r="Q131" i="5"/>
  <c r="J131" i="5" s="1"/>
  <c r="Q433" i="5"/>
  <c r="J433" i="5" s="1"/>
  <c r="I107" i="5"/>
  <c r="I151" i="5"/>
  <c r="I206" i="5"/>
  <c r="Q470" i="5"/>
  <c r="J470" i="5" s="1"/>
  <c r="I337" i="5"/>
  <c r="I21" i="5"/>
  <c r="Q81" i="5"/>
  <c r="J81" i="5" s="1"/>
  <c r="Q430" i="5"/>
  <c r="J430" i="5" s="1"/>
  <c r="Q311" i="5"/>
  <c r="J311" i="5" s="1"/>
  <c r="I280" i="5"/>
  <c r="Q37" i="5"/>
  <c r="J37" i="5" s="1"/>
  <c r="Q35" i="5"/>
  <c r="J35" i="5" s="1"/>
  <c r="Q32" i="5"/>
  <c r="J32" i="5" s="1"/>
  <c r="I340" i="5"/>
  <c r="Q302" i="5"/>
  <c r="J302" i="5" s="1"/>
  <c r="I256" i="5"/>
  <c r="I357" i="5"/>
  <c r="I466" i="5"/>
  <c r="I175" i="5"/>
  <c r="Q443" i="5"/>
  <c r="J443" i="5" s="1"/>
  <c r="I22" i="5"/>
  <c r="Q203" i="5"/>
  <c r="J203" i="5" s="1"/>
  <c r="I344" i="5"/>
  <c r="Q289" i="5"/>
  <c r="J289" i="5" s="1"/>
  <c r="I224" i="5"/>
  <c r="Q139" i="5"/>
  <c r="J139" i="5" s="1"/>
  <c r="Q445" i="5"/>
  <c r="J445" i="5" s="1"/>
  <c r="Q184" i="5"/>
  <c r="J184" i="5" s="1"/>
  <c r="Q99" i="5"/>
  <c r="J99" i="5" s="1"/>
  <c r="I94" i="5"/>
  <c r="Q254" i="5"/>
  <c r="J254" i="5" s="1"/>
  <c r="Q392" i="5"/>
  <c r="J392" i="5" s="1"/>
  <c r="I245" i="5"/>
  <c r="I143" i="5"/>
  <c r="Q249" i="5"/>
  <c r="J249" i="5" s="1"/>
  <c r="Q226" i="5"/>
  <c r="J226" i="5" s="1"/>
  <c r="I232" i="5"/>
  <c r="Q166" i="5"/>
  <c r="J166" i="5" s="1"/>
  <c r="Q209" i="5"/>
  <c r="J209" i="5" s="1"/>
  <c r="I219" i="5"/>
  <c r="Q475" i="5"/>
  <c r="J475" i="5" s="1"/>
  <c r="Q28" i="5"/>
  <c r="J28" i="5" s="1"/>
  <c r="Q49" i="5"/>
  <c r="J49" i="5" s="1"/>
  <c r="I188" i="5"/>
  <c r="Q271" i="5"/>
  <c r="J271" i="5" s="1"/>
  <c r="I79" i="5"/>
  <c r="I137" i="5"/>
  <c r="I269" i="5"/>
  <c r="I65" i="5"/>
  <c r="I201" i="5"/>
  <c r="J23" i="5"/>
  <c r="I211" i="5"/>
  <c r="I207" i="5"/>
  <c r="I155" i="5"/>
  <c r="I119" i="5"/>
  <c r="Q422" i="5"/>
  <c r="J422" i="5" s="1"/>
  <c r="I149" i="5"/>
  <c r="Q177" i="5"/>
  <c r="J177" i="5" s="1"/>
  <c r="Q313" i="5"/>
  <c r="J313" i="5" s="1"/>
  <c r="Q194" i="5"/>
  <c r="J194" i="5" s="1"/>
  <c r="Q383" i="5"/>
  <c r="J383" i="5" s="1"/>
  <c r="Q338" i="5"/>
  <c r="J338" i="5" s="1"/>
  <c r="Q285" i="5"/>
  <c r="J285" i="5" s="1"/>
  <c r="I403" i="5"/>
  <c r="I243" i="5"/>
  <c r="I266" i="5"/>
  <c r="Q247" i="5"/>
  <c r="J247" i="5" s="1"/>
  <c r="I322" i="5"/>
  <c r="I405" i="5"/>
  <c r="I278" i="5"/>
  <c r="Q265" i="5"/>
  <c r="J265" i="5" s="1"/>
  <c r="I265" i="5"/>
  <c r="I379" i="5"/>
  <c r="Q379" i="5"/>
  <c r="J379" i="5" s="1"/>
  <c r="I441" i="5"/>
  <c r="Q441" i="5"/>
  <c r="J441" i="5" s="1"/>
  <c r="I351" i="5"/>
  <c r="I24" i="5"/>
  <c r="Q117" i="5"/>
  <c r="J117" i="5" s="1"/>
  <c r="I117" i="5"/>
  <c r="Q205" i="5"/>
  <c r="J205" i="5" s="1"/>
  <c r="I205" i="5"/>
  <c r="Q238" i="5"/>
  <c r="J238" i="5" s="1"/>
  <c r="I238" i="5"/>
  <c r="Q342" i="5"/>
  <c r="J342" i="5" s="1"/>
  <c r="I342" i="5"/>
  <c r="I346" i="5"/>
  <c r="Q346" i="5"/>
  <c r="J346" i="5" s="1"/>
  <c r="I362" i="5"/>
  <c r="Q362" i="5"/>
  <c r="J362" i="5" s="1"/>
  <c r="Q426" i="5"/>
  <c r="J426" i="5" s="1"/>
  <c r="I426" i="5"/>
  <c r="Q428" i="5"/>
  <c r="J428" i="5" s="1"/>
  <c r="I428" i="5"/>
  <c r="I474" i="5"/>
  <c r="Q474" i="5"/>
  <c r="J474" i="5" s="1"/>
  <c r="I40" i="5"/>
  <c r="Q40" i="5"/>
  <c r="J40" i="5" s="1"/>
  <c r="I103" i="5"/>
  <c r="Q103" i="5"/>
  <c r="J103" i="5" s="1"/>
  <c r="Q180" i="5"/>
  <c r="J180" i="5" s="1"/>
  <c r="I180" i="5"/>
  <c r="I283" i="5"/>
  <c r="Q283" i="5"/>
  <c r="J283" i="5" s="1"/>
  <c r="I373" i="5"/>
  <c r="Q373" i="5"/>
  <c r="J373" i="5" s="1"/>
  <c r="I481" i="5"/>
  <c r="Q481" i="5"/>
  <c r="J481" i="5" s="1"/>
  <c r="Q162" i="5"/>
  <c r="J162" i="5" s="1"/>
  <c r="I222" i="5"/>
  <c r="I399" i="5"/>
  <c r="Q157" i="5"/>
  <c r="J157" i="5" s="1"/>
  <c r="I157" i="5"/>
  <c r="Q234" i="5"/>
  <c r="J234" i="5" s="1"/>
  <c r="I234" i="5"/>
  <c r="I88" i="5"/>
  <c r="Q187" i="5"/>
  <c r="J187" i="5" s="1"/>
  <c r="I30" i="5"/>
  <c r="Q233" i="5"/>
  <c r="J233" i="5" s="1"/>
  <c r="I286" i="5"/>
  <c r="Q270" i="5"/>
  <c r="J270" i="5" s="1"/>
  <c r="Q76" i="5"/>
  <c r="J76" i="5" s="1"/>
  <c r="I76" i="5"/>
  <c r="Q78" i="5"/>
  <c r="J78" i="5" s="1"/>
  <c r="I78" i="5"/>
  <c r="I91" i="5"/>
  <c r="Q91" i="5"/>
  <c r="J91" i="5" s="1"/>
  <c r="I174" i="5"/>
  <c r="Q174" i="5"/>
  <c r="J174" i="5" s="1"/>
  <c r="I251" i="5"/>
  <c r="Q251" i="5"/>
  <c r="J251" i="5" s="1"/>
  <c r="Q295" i="5"/>
  <c r="J295" i="5" s="1"/>
  <c r="I295" i="5"/>
  <c r="Q297" i="5"/>
  <c r="J297" i="5" s="1"/>
  <c r="I297" i="5"/>
  <c r="I308" i="5"/>
  <c r="Q308" i="5"/>
  <c r="J308" i="5" s="1"/>
  <c r="I417" i="5"/>
  <c r="Q417" i="5"/>
  <c r="J417" i="5" s="1"/>
  <c r="I419" i="5"/>
  <c r="Q419" i="5"/>
  <c r="J419" i="5" s="1"/>
  <c r="Q36" i="5"/>
  <c r="J36" i="5" s="1"/>
  <c r="I263" i="5"/>
  <c r="Q263" i="5"/>
  <c r="J263" i="5" s="1"/>
  <c r="Q375" i="5"/>
  <c r="J375" i="5" s="1"/>
  <c r="I375" i="5"/>
  <c r="I397" i="5"/>
  <c r="Q397" i="5"/>
  <c r="J397" i="5" s="1"/>
  <c r="I483" i="5"/>
  <c r="Q483" i="5"/>
  <c r="J483" i="5" s="1"/>
  <c r="Q261" i="5"/>
  <c r="J261" i="5" s="1"/>
  <c r="Q267" i="5"/>
  <c r="J267" i="5" s="1"/>
  <c r="I90" i="5"/>
  <c r="Q189" i="5"/>
  <c r="J189" i="5" s="1"/>
  <c r="I189" i="5"/>
  <c r="Q272" i="5"/>
  <c r="J272" i="5" s="1"/>
  <c r="I272" i="5"/>
  <c r="Q288" i="5"/>
  <c r="J288" i="5" s="1"/>
  <c r="I288" i="5"/>
  <c r="I290" i="5"/>
  <c r="Q290" i="5"/>
  <c r="J290" i="5" s="1"/>
  <c r="I305" i="5"/>
  <c r="Q305" i="5"/>
  <c r="J305" i="5" s="1"/>
  <c r="Q323" i="5"/>
  <c r="J323" i="5" s="1"/>
  <c r="I323" i="5"/>
  <c r="Q356" i="5"/>
  <c r="J356" i="5" s="1"/>
  <c r="I356" i="5"/>
  <c r="Q358" i="5"/>
  <c r="J358" i="5" s="1"/>
  <c r="I358" i="5"/>
  <c r="I386" i="5"/>
  <c r="Q386" i="5"/>
  <c r="J386" i="5" s="1"/>
  <c r="I446" i="5"/>
  <c r="Q446" i="5"/>
  <c r="J446" i="5" s="1"/>
  <c r="I450" i="5"/>
  <c r="Q450" i="5"/>
  <c r="J450" i="5" s="1"/>
  <c r="Q39" i="5"/>
  <c r="J39" i="5" s="1"/>
  <c r="I57" i="5"/>
  <c r="I388" i="5"/>
  <c r="Q60" i="5"/>
  <c r="J60" i="5" s="1"/>
  <c r="Q74" i="5"/>
  <c r="J74" i="5" s="1"/>
  <c r="Q73" i="5"/>
  <c r="J73" i="5" s="1"/>
  <c r="Q236" i="5"/>
  <c r="J236" i="5" s="1"/>
  <c r="Q304" i="5"/>
  <c r="J304" i="5" s="1"/>
  <c r="I264" i="5"/>
  <c r="I298" i="5"/>
  <c r="Q298" i="5"/>
  <c r="J298" i="5" s="1"/>
  <c r="I353" i="5"/>
  <c r="I401" i="5"/>
  <c r="I424" i="5"/>
  <c r="I460" i="5"/>
  <c r="I58" i="5"/>
  <c r="T8" i="1"/>
  <c r="I69" i="5"/>
  <c r="I68" i="5"/>
  <c r="I67" i="5"/>
  <c r="T7" i="1"/>
  <c r="T22" i="1"/>
  <c r="T15" i="1"/>
  <c r="T14" i="1"/>
  <c r="T12" i="1"/>
  <c r="T6" i="1"/>
  <c r="T10" i="1"/>
  <c r="T4" i="1" l="1"/>
  <c r="L4" i="1"/>
  <c r="J3" i="5"/>
  <c r="M4" i="1"/>
</calcChain>
</file>

<file path=xl/comments1.xml><?xml version="1.0" encoding="utf-8"?>
<comments xmlns="http://schemas.openxmlformats.org/spreadsheetml/2006/main">
  <authors>
    <author>Carlos Flores</author>
    <author>dell</author>
    <author>tc={7AAF4CD2-1C46-44D5-9F30-FA43F1513E96}</author>
    <author>tc={EBB5237E-40A9-4725-869E-CC47196FED41}</author>
    <author>tc={3D99B0C3-DC11-4068-BB69-9A018F56AC49}</author>
  </authors>
  <commentList>
    <comment ref="X5" authorId="0" shapeId="0">
      <text>
        <r>
          <rPr>
            <b/>
            <sz val="9"/>
            <color indexed="81"/>
            <rFont val="Tahoma"/>
            <family val="2"/>
          </rPr>
          <t>Carlos Flores:</t>
        </r>
        <r>
          <rPr>
            <sz val="9"/>
            <color indexed="81"/>
            <rFont val="Tahoma"/>
            <family val="2"/>
          </rPr>
          <t xml:space="preserve">
Kilos ingresados en sistema</t>
        </r>
      </text>
    </comment>
    <comment ref="C182" authorId="1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EN SISTEMA ES 22013
</t>
        </r>
      </text>
    </comment>
    <comment ref="K714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2840 Kilos.</t>
        </r>
      </text>
    </comment>
    <comment ref="C934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Gd fisica 2969</t>
        </r>
      </text>
    </comment>
    <comment ref="K1100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1041 Kilos.</t>
        </r>
      </text>
    </comment>
  </commentList>
</comments>
</file>

<file path=xl/sharedStrings.xml><?xml version="1.0" encoding="utf-8"?>
<sst xmlns="http://schemas.openxmlformats.org/spreadsheetml/2006/main" count="7175" uniqueCount="353">
  <si>
    <t>Control De Extracción</t>
  </si>
  <si>
    <t xml:space="preserve"> </t>
  </si>
  <si>
    <t xml:space="preserve">Fecha </t>
  </si>
  <si>
    <t>Nº de guia</t>
  </si>
  <si>
    <t xml:space="preserve">Equipo </t>
  </si>
  <si>
    <t xml:space="preserve">Tipo De Cosecha </t>
  </si>
  <si>
    <t xml:space="preserve">Variedad  </t>
  </si>
  <si>
    <t xml:space="preserve">Tolva </t>
  </si>
  <si>
    <t xml:space="preserve">Kg Aceituna </t>
  </si>
  <si>
    <t xml:space="preserve">Kg de Aceite </t>
  </si>
  <si>
    <t xml:space="preserve">Lts de Aceite </t>
  </si>
  <si>
    <t>% G.S.H.</t>
  </si>
  <si>
    <t>% G.S.O.L</t>
  </si>
  <si>
    <t>% G.I.(KG/KG)</t>
  </si>
  <si>
    <t>HUMEDAD</t>
  </si>
  <si>
    <t>% G.S.S.</t>
  </si>
  <si>
    <t>% G.I. (KG/LT)</t>
  </si>
  <si>
    <t>% G.S.O NIR</t>
  </si>
  <si>
    <t>Total general</t>
  </si>
  <si>
    <t>(Todas)</t>
  </si>
  <si>
    <t>Datos</t>
  </si>
  <si>
    <t xml:space="preserve"> Kg Aceituna.</t>
  </si>
  <si>
    <t xml:space="preserve"> % G.S.H.</t>
  </si>
  <si>
    <t>% G.S.O NIR.</t>
  </si>
  <si>
    <t xml:space="preserve"> % G.I.(KG/KG).</t>
  </si>
  <si>
    <t>Sector</t>
  </si>
  <si>
    <t>SOXHLET</t>
  </si>
  <si>
    <t>FOSS</t>
  </si>
  <si>
    <t>% G.I. (KG/LT).</t>
  </si>
  <si>
    <t>OBSERVACIÓN</t>
  </si>
  <si>
    <t>Daños de Heladas, Plagas, enfermedades, otros.</t>
  </si>
  <si>
    <t>Transporte</t>
  </si>
  <si>
    <t>FISICO</t>
  </si>
  <si>
    <t>DESV.</t>
  </si>
  <si>
    <t>CONTROL TICKET</t>
  </si>
  <si>
    <t>AJUSTE SIST</t>
  </si>
  <si>
    <t>C</t>
  </si>
  <si>
    <t>D</t>
  </si>
  <si>
    <t>A</t>
  </si>
  <si>
    <t>E</t>
  </si>
  <si>
    <t>B</t>
  </si>
  <si>
    <t>12% ESCAMA SOBRE FRUTA</t>
  </si>
  <si>
    <t>F</t>
  </si>
  <si>
    <t>Promedio de % G.S.S.</t>
  </si>
  <si>
    <t>G</t>
  </si>
  <si>
    <t>Etapa</t>
  </si>
  <si>
    <t>39.62</t>
  </si>
  <si>
    <t>Cuartel</t>
  </si>
  <si>
    <t>Descripción</t>
  </si>
  <si>
    <t>Equipo</t>
  </si>
  <si>
    <t>Área</t>
  </si>
  <si>
    <t>Campaña</t>
  </si>
  <si>
    <t>Estado</t>
  </si>
  <si>
    <t>CUA0001</t>
  </si>
  <si>
    <t>ETA001</t>
  </si>
  <si>
    <t>CUARTEL</t>
  </si>
  <si>
    <t>PRO</t>
  </si>
  <si>
    <t>EQU001</t>
  </si>
  <si>
    <t>CUA0002</t>
  </si>
  <si>
    <t>CUA0003</t>
  </si>
  <si>
    <t>CUA0004</t>
  </si>
  <si>
    <t>CUA0005</t>
  </si>
  <si>
    <t>EQU002</t>
  </si>
  <si>
    <t>CUA0006</t>
  </si>
  <si>
    <t>CUA0007</t>
  </si>
  <si>
    <t>CUA0008</t>
  </si>
  <si>
    <t>CUA0009</t>
  </si>
  <si>
    <t>EQU003</t>
  </si>
  <si>
    <t>CUA0013</t>
  </si>
  <si>
    <t>EQU004</t>
  </si>
  <si>
    <t>CUA0014</t>
  </si>
  <si>
    <t>CUA0015</t>
  </si>
  <si>
    <t>CUA0016</t>
  </si>
  <si>
    <t>CUA0017</t>
  </si>
  <si>
    <t>CUA0018</t>
  </si>
  <si>
    <t>EQU005</t>
  </si>
  <si>
    <t>CUA0019</t>
  </si>
  <si>
    <t>CUA0020</t>
  </si>
  <si>
    <t>CUA0021</t>
  </si>
  <si>
    <t>CUA0022</t>
  </si>
  <si>
    <t>EQU006</t>
  </si>
  <si>
    <t>CUA0023</t>
  </si>
  <si>
    <t>CUA0024</t>
  </si>
  <si>
    <t>CUA0025</t>
  </si>
  <si>
    <t>CUA0026</t>
  </si>
  <si>
    <t>EQU007</t>
  </si>
  <si>
    <t>CUA0027</t>
  </si>
  <si>
    <t>CUA0028</t>
  </si>
  <si>
    <t>CUA0029</t>
  </si>
  <si>
    <t>CUA0030</t>
  </si>
  <si>
    <t>EQU008</t>
  </si>
  <si>
    <t>CUA0031</t>
  </si>
  <si>
    <t>CUA0032</t>
  </si>
  <si>
    <t>CUA0033</t>
  </si>
  <si>
    <t>CUA0034</t>
  </si>
  <si>
    <t>ETA002</t>
  </si>
  <si>
    <t>EQU012</t>
  </si>
  <si>
    <t>CUA0035</t>
  </si>
  <si>
    <t>CUA0038</t>
  </si>
  <si>
    <t>EQU013</t>
  </si>
  <si>
    <t>CUA0039</t>
  </si>
  <si>
    <t>CUA0040</t>
  </si>
  <si>
    <t>CUA0041</t>
  </si>
  <si>
    <t>CUA0042</t>
  </si>
  <si>
    <t>EQU014</t>
  </si>
  <si>
    <t>CUA0043</t>
  </si>
  <si>
    <t>CUA0044</t>
  </si>
  <si>
    <t>CUA0045</t>
  </si>
  <si>
    <t>CUA0050</t>
  </si>
  <si>
    <t>EQU019</t>
  </si>
  <si>
    <t>CUA0051</t>
  </si>
  <si>
    <t>CUA0052</t>
  </si>
  <si>
    <t>CUA0053</t>
  </si>
  <si>
    <t>CUA0054</t>
  </si>
  <si>
    <t>EQU020</t>
  </si>
  <si>
    <t>CUA0055</t>
  </si>
  <si>
    <t>CUA0056</t>
  </si>
  <si>
    <t>CUA0057</t>
  </si>
  <si>
    <t>CUA0058</t>
  </si>
  <si>
    <t>CUA0059</t>
  </si>
  <si>
    <t>EQU021</t>
  </si>
  <si>
    <t>CUA0060</t>
  </si>
  <si>
    <t>CUA0061</t>
  </si>
  <si>
    <t>CUA0062</t>
  </si>
  <si>
    <t>CUA0063</t>
  </si>
  <si>
    <t>EQU022</t>
  </si>
  <si>
    <t>CUA0064</t>
  </si>
  <si>
    <t>CUA0065</t>
  </si>
  <si>
    <t>CUA0066</t>
  </si>
  <si>
    <t>CUA0067</t>
  </si>
  <si>
    <t>ETA003</t>
  </si>
  <si>
    <t>9B</t>
  </si>
  <si>
    <t>EQU043</t>
  </si>
  <si>
    <t>CUA0068</t>
  </si>
  <si>
    <t>CUA0069</t>
  </si>
  <si>
    <t>CUA0070</t>
  </si>
  <si>
    <t>9A</t>
  </si>
  <si>
    <t>EQU009</t>
  </si>
  <si>
    <t>CUA0071</t>
  </si>
  <si>
    <t>CUA0072</t>
  </si>
  <si>
    <t>EQU010</t>
  </si>
  <si>
    <t>CUA0073</t>
  </si>
  <si>
    <t>CUA0074</t>
  </si>
  <si>
    <t>CUA0075</t>
  </si>
  <si>
    <t>CUA0076</t>
  </si>
  <si>
    <t>EQU011</t>
  </si>
  <si>
    <t>CUA0077</t>
  </si>
  <si>
    <t>CUA0078</t>
  </si>
  <si>
    <t>CUA0079</t>
  </si>
  <si>
    <t>CUA0080</t>
  </si>
  <si>
    <t>CUA0081</t>
  </si>
  <si>
    <t>EQU016</t>
  </si>
  <si>
    <t>CUA0082</t>
  </si>
  <si>
    <t>CUA0083</t>
  </si>
  <si>
    <t>CUA0085</t>
  </si>
  <si>
    <t>EQU017</t>
  </si>
  <si>
    <t>CUA0087</t>
  </si>
  <si>
    <t>CUA0089</t>
  </si>
  <si>
    <t>EQU018</t>
  </si>
  <si>
    <t>CUA0090</t>
  </si>
  <si>
    <t>CUA0092</t>
  </si>
  <si>
    <t>CUA0093</t>
  </si>
  <si>
    <t>EQU023</t>
  </si>
  <si>
    <t>CUA0094</t>
  </si>
  <si>
    <t>CUA0095</t>
  </si>
  <si>
    <t>CUA0096</t>
  </si>
  <si>
    <t>CUA0098</t>
  </si>
  <si>
    <t>EQU024</t>
  </si>
  <si>
    <t>CUA0099</t>
  </si>
  <si>
    <t>CUA0100</t>
  </si>
  <si>
    <t>CUA0101</t>
  </si>
  <si>
    <t>EQU025</t>
  </si>
  <si>
    <t>CUA0102</t>
  </si>
  <si>
    <t>CUA0103</t>
  </si>
  <si>
    <t>CUA0104</t>
  </si>
  <si>
    <t>CUA0105</t>
  </si>
  <si>
    <t>EQU026</t>
  </si>
  <si>
    <t>CUA0106</t>
  </si>
  <si>
    <t>CUA0107</t>
  </si>
  <si>
    <t>CUA0108</t>
  </si>
  <si>
    <t>CUA0109</t>
  </si>
  <si>
    <t>EQU027</t>
  </si>
  <si>
    <t>CUA0110</t>
  </si>
  <si>
    <t>CUA0111</t>
  </si>
  <si>
    <t>CUA0112</t>
  </si>
  <si>
    <t>CUA0113</t>
  </si>
  <si>
    <t>EQU028</t>
  </si>
  <si>
    <t>CUA0114</t>
  </si>
  <si>
    <t>CUA0115</t>
  </si>
  <si>
    <t>CUA0116</t>
  </si>
  <si>
    <t>CUA0117</t>
  </si>
  <si>
    <t>ETA004</t>
  </si>
  <si>
    <t>EQU029</t>
  </si>
  <si>
    <t>CUA0118</t>
  </si>
  <si>
    <t>CUA0119</t>
  </si>
  <si>
    <t>CUA0120</t>
  </si>
  <si>
    <t>CUA0121</t>
  </si>
  <si>
    <t>CUA0122</t>
  </si>
  <si>
    <t>CUA0123</t>
  </si>
  <si>
    <t>CUA0124</t>
  </si>
  <si>
    <t>EQU030</t>
  </si>
  <si>
    <t>CUA0125</t>
  </si>
  <si>
    <t>CUA0126</t>
  </si>
  <si>
    <t>CUA0127</t>
  </si>
  <si>
    <t>CUA0128</t>
  </si>
  <si>
    <t>CUA0129</t>
  </si>
  <si>
    <t>CUA0130</t>
  </si>
  <si>
    <t>CUA0131</t>
  </si>
  <si>
    <t>EQU031</t>
  </si>
  <si>
    <t>CUA0132</t>
  </si>
  <si>
    <t>CUA0133</t>
  </si>
  <si>
    <t>CUA0134</t>
  </si>
  <si>
    <t>CUA0135</t>
  </si>
  <si>
    <t>CUA0136</t>
  </si>
  <si>
    <t>CUA0137</t>
  </si>
  <si>
    <t>CUA0138</t>
  </si>
  <si>
    <t>ETA005</t>
  </si>
  <si>
    <t>EQU032</t>
  </si>
  <si>
    <t>CUA0139</t>
  </si>
  <si>
    <t>CUA0140</t>
  </si>
  <si>
    <t>CUA0141</t>
  </si>
  <si>
    <t>CUA0142</t>
  </si>
  <si>
    <t>EQU033</t>
  </si>
  <si>
    <t>CUA0143</t>
  </si>
  <si>
    <t>CUA0144</t>
  </si>
  <si>
    <t>CUA0145</t>
  </si>
  <si>
    <t>CUA0146</t>
  </si>
  <si>
    <t>EQU034</t>
  </si>
  <si>
    <t>CUA0147</t>
  </si>
  <si>
    <t>CUA0148</t>
  </si>
  <si>
    <t>CUA0149</t>
  </si>
  <si>
    <t>CUA0150</t>
  </si>
  <si>
    <t>EQU035</t>
  </si>
  <si>
    <t>CUA0151</t>
  </si>
  <si>
    <t>CUA0152</t>
  </si>
  <si>
    <t>CUA0153</t>
  </si>
  <si>
    <t>CUA0154</t>
  </si>
  <si>
    <t>CUA0155</t>
  </si>
  <si>
    <t>EQU036</t>
  </si>
  <si>
    <t>CUA0156</t>
  </si>
  <si>
    <t>CUA0157</t>
  </si>
  <si>
    <t>CUA0158</t>
  </si>
  <si>
    <t>CUA0159</t>
  </si>
  <si>
    <t>CUA0160</t>
  </si>
  <si>
    <t>EQU037</t>
  </si>
  <si>
    <t>CUA0161</t>
  </si>
  <si>
    <t>CUA0162</t>
  </si>
  <si>
    <t>CUA0163</t>
  </si>
  <si>
    <t>CUA0164</t>
  </si>
  <si>
    <t>CUA0165</t>
  </si>
  <si>
    <t>ETA006</t>
  </si>
  <si>
    <t>EQU038</t>
  </si>
  <si>
    <t>CUA0166</t>
  </si>
  <si>
    <t>CUA0167</t>
  </si>
  <si>
    <t>CUA0168</t>
  </si>
  <si>
    <t>CUA0169</t>
  </si>
  <si>
    <t>EQU039</t>
  </si>
  <si>
    <t>CUA0170</t>
  </si>
  <si>
    <t>Olivo</t>
  </si>
  <si>
    <t>CUA0010</t>
  </si>
  <si>
    <t>CUA0011</t>
  </si>
  <si>
    <t>CUA0036</t>
  </si>
  <si>
    <t>CUA0037</t>
  </si>
  <si>
    <t>CUA0046</t>
  </si>
  <si>
    <t>CUA0047</t>
  </si>
  <si>
    <t>CUA0048</t>
  </si>
  <si>
    <t>CUA0049</t>
  </si>
  <si>
    <t>CUA0084</t>
  </si>
  <si>
    <t>CUA0097</t>
  </si>
  <si>
    <t>CUA0171</t>
  </si>
  <si>
    <t>CUA0172</t>
  </si>
  <si>
    <t>CUA0173</t>
  </si>
  <si>
    <t>CUA0174</t>
  </si>
  <si>
    <t>CUA0175</t>
  </si>
  <si>
    <t>CUA0176</t>
  </si>
  <si>
    <t>CUA0177</t>
  </si>
  <si>
    <t>CUA0178</t>
  </si>
  <si>
    <t>CUA0179</t>
  </si>
  <si>
    <t>CUA0180</t>
  </si>
  <si>
    <t>CUA0181</t>
  </si>
  <si>
    <t>CUA0182</t>
  </si>
  <si>
    <t>CUA0183</t>
  </si>
  <si>
    <t>CUA0184</t>
  </si>
  <si>
    <t>CUA0185</t>
  </si>
  <si>
    <t>CUA0186</t>
  </si>
  <si>
    <t>CUA0187</t>
  </si>
  <si>
    <t>3B</t>
  </si>
  <si>
    <t>3C</t>
  </si>
  <si>
    <t>12C</t>
  </si>
  <si>
    <t>12D</t>
  </si>
  <si>
    <t>15A</t>
  </si>
  <si>
    <t>15B</t>
  </si>
  <si>
    <t>15C</t>
  </si>
  <si>
    <t>15D</t>
  </si>
  <si>
    <t>16D</t>
  </si>
  <si>
    <t>24A</t>
  </si>
  <si>
    <t>40A</t>
  </si>
  <si>
    <t>40B</t>
  </si>
  <si>
    <t>40C</t>
  </si>
  <si>
    <t>40D</t>
  </si>
  <si>
    <t>40E</t>
  </si>
  <si>
    <t>40F</t>
  </si>
  <si>
    <t>41A</t>
  </si>
  <si>
    <t>41B</t>
  </si>
  <si>
    <t>41C</t>
  </si>
  <si>
    <t>41D</t>
  </si>
  <si>
    <t>41E</t>
  </si>
  <si>
    <t>42A</t>
  </si>
  <si>
    <t>42B</t>
  </si>
  <si>
    <t>42C</t>
  </si>
  <si>
    <t>42D</t>
  </si>
  <si>
    <t>42E</t>
  </si>
  <si>
    <t>42F</t>
  </si>
  <si>
    <t>INV</t>
  </si>
  <si>
    <t xml:space="preserve"> ESCAMA 17%</t>
  </si>
  <si>
    <t>ESCAMA 6%</t>
  </si>
  <si>
    <t>ESCAMA 2%</t>
  </si>
  <si>
    <t>Lts de aceite</t>
  </si>
  <si>
    <t>Mecánica</t>
  </si>
  <si>
    <t>ARBE</t>
  </si>
  <si>
    <t>Manual</t>
  </si>
  <si>
    <t>AÑO 2021</t>
  </si>
  <si>
    <t>RESUMEN CAMPAÑA 2021</t>
  </si>
  <si>
    <t>AB</t>
  </si>
  <si>
    <t>AA</t>
  </si>
  <si>
    <t xml:space="preserve">B </t>
  </si>
  <si>
    <t>2B</t>
  </si>
  <si>
    <t>Mecanica</t>
  </si>
  <si>
    <t>230-A</t>
  </si>
  <si>
    <t xml:space="preserve">ARBE </t>
  </si>
  <si>
    <t>lts de aceite.</t>
  </si>
  <si>
    <t>327A</t>
  </si>
  <si>
    <t>349-A</t>
  </si>
  <si>
    <t>452-A</t>
  </si>
  <si>
    <t>ARBO</t>
  </si>
  <si>
    <t xml:space="preserve"> HUMEDAD</t>
  </si>
  <si>
    <t>496-A</t>
  </si>
  <si>
    <t>705-A</t>
  </si>
  <si>
    <t>FRAN</t>
  </si>
  <si>
    <t>KORO</t>
  </si>
  <si>
    <t>846A</t>
  </si>
  <si>
    <t>LECC</t>
  </si>
  <si>
    <t>b</t>
  </si>
  <si>
    <t>1079A</t>
  </si>
  <si>
    <t>CORA</t>
  </si>
  <si>
    <t>1259A</t>
  </si>
  <si>
    <t>1282-A</t>
  </si>
  <si>
    <t>1566 A</t>
  </si>
  <si>
    <t>1720 A</t>
  </si>
  <si>
    <t>OLIANA</t>
  </si>
  <si>
    <t>1692A</t>
  </si>
  <si>
    <t>(en blanco)</t>
  </si>
  <si>
    <t>registro interno Almazara Olisur Marchigue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</si>
</sst>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;[Red]#,##0"/>
  </numFmts>
  <fonts count="2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0">
    <xf numFmtId="0" fontId="0" fillId="0" borderId="0" xfId="0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4" fontId="0" fillId="2" borderId="0" xfId="0" applyNumberForma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3" fontId="0" fillId="0" borderId="0" xfId="0" applyNumberFormat="1"/>
    <xf numFmtId="165" fontId="0" fillId="2" borderId="1" xfId="0" applyNumberForma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8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4" fontId="14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65" fontId="4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/>
    </xf>
    <xf numFmtId="16" fontId="0" fillId="2" borderId="1" xfId="0" applyNumberForma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7" fontId="4" fillId="2" borderId="0" xfId="0" applyNumberFormat="1" applyFont="1" applyFill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64" fontId="4" fillId="4" borderId="3" xfId="0" applyNumberFormat="1" applyFont="1" applyFill="1" applyBorder="1" applyAlignment="1">
      <alignment horizontal="center" vertical="center"/>
    </xf>
    <xf numFmtId="3" fontId="0" fillId="2" borderId="0" xfId="0" applyNumberForma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2" fontId="3" fillId="0" borderId="0" xfId="1" applyNumberFormat="1" applyFont="1" applyAlignment="1">
      <alignment horizontal="center"/>
    </xf>
    <xf numFmtId="0" fontId="0" fillId="0" borderId="0" xfId="0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2" borderId="5" xfId="0" applyNumberForma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3" fontId="0" fillId="5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2" borderId="5" xfId="0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0" fillId="0" borderId="7" xfId="0" applyBorder="1"/>
    <xf numFmtId="0" fontId="0" fillId="0" borderId="7" xfId="0" pivotButton="1" applyBorder="1"/>
    <xf numFmtId="14" fontId="0" fillId="0" borderId="7" xfId="0" applyNumberFormat="1" applyBorder="1"/>
    <xf numFmtId="0" fontId="0" fillId="0" borderId="12" xfId="0" applyBorder="1"/>
    <xf numFmtId="16" fontId="0" fillId="0" borderId="1" xfId="0" applyNumberForma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3" xfId="0" pivotButton="1" applyBorder="1"/>
    <xf numFmtId="0" fontId="0" fillId="0" borderId="13" xfId="0" applyBorder="1"/>
    <xf numFmtId="3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pivotButton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11" xfId="0" applyBorder="1"/>
    <xf numFmtId="3" fontId="0" fillId="0" borderId="1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17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5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top"/>
    </xf>
    <xf numFmtId="0" fontId="0" fillId="0" borderId="5" xfId="0" applyBorder="1" applyAlignment="1">
      <alignment horizontal="center"/>
    </xf>
    <xf numFmtId="3" fontId="0" fillId="2" borderId="0" xfId="0" applyNumberFormat="1" applyFill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3" xfId="0" applyBorder="1" applyAlignment="1">
      <alignment horizontal="center"/>
    </xf>
    <xf numFmtId="14" fontId="0" fillId="0" borderId="11" xfId="0" applyNumberFormat="1" applyBorder="1"/>
    <xf numFmtId="0" fontId="4" fillId="2" borderId="0" xfId="0" applyFont="1" applyFill="1" applyAlignment="1">
      <alignment horizontal="left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 vertical="center" wrapText="1"/>
    </xf>
  </cellXfs>
  <cellStyles count="2">
    <cellStyle name="Normal" xfId="0" builtinId="0"/>
    <cellStyle name="Porcentaje" xfId="1" builtinId="5"/>
  </cellStyles>
  <dxfs count="9">
    <dxf>
      <numFmt numFmtId="3" formatCode="#,##0"/>
    </dxf>
    <dxf>
      <numFmt numFmtId="4" formatCode="#,##0.00"/>
    </dxf>
    <dxf>
      <numFmt numFmtId="2" formatCode="0.0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47813</xdr:rowOff>
    </xdr:from>
    <xdr:to>
      <xdr:col>2</xdr:col>
      <xdr:colOff>676275</xdr:colOff>
      <xdr:row>1</xdr:row>
      <xdr:rowOff>209738</xdr:rowOff>
    </xdr:to>
    <xdr:pic>
      <xdr:nvPicPr>
        <xdr:cNvPr id="2120588" name="1 Imagen" descr="Descripción: Logo Olisu Firma 4">
          <a:extLst>
            <a:ext uri="{FF2B5EF4-FFF2-40B4-BE49-F238E27FC236}">
              <a16:creationId xmlns:a16="http://schemas.microsoft.com/office/drawing/2014/main" id="{00000000-0008-0000-0000-00008C5B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47813"/>
          <a:ext cx="1468170" cy="57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os Flores" id="{6E043042-1FC3-4B43-8BC7-83B890F01E0F}" userId="S::cflores@olisur.com::6f50a9de-9434-4cd4-a622-f5e2ae1b4aa2" providerId="AD"/>
  <person displayName="Jose Castro" id="{B4A72205-ACD9-4EB0-BCD6-6CD0331ABC92}" userId="S::jcastro@olisur.com::44fe0aa1-56ab-4e3f-8293-254cc60a0b3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los Flores" refreshedDate="44399.543138657406" createdVersion="6" refreshedVersion="7" minRefreshableVersion="3" recordCount="2230">
  <cacheSource type="worksheet">
    <worksheetSource ref="B5:X2235" sheet="OLISUR"/>
  </cacheSource>
  <cacheFields count="24">
    <cacheField name="Fecha " numFmtId="0">
      <sharedItems containsNonDate="0" containsDate="1" containsString="0" containsBlank="1" minDate="2020-03-27T00:00:00" maxDate="2021-07-22T00:00:00" count="157"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08T00:00:00"/>
        <d v="2021-05-10T00:00:00"/>
        <d v="2021-05-11T00:00:00"/>
        <d v="2021-05-12T00:00:00"/>
        <d v="2021-05-13T00:00:00"/>
        <d v="2021-05-14T00:00:00"/>
        <d v="2021-05-17T00:00:00"/>
        <d v="2021-05-18T00:00:00"/>
        <d v="2021-05-19T00:00:00"/>
        <d v="2021-05-20T00:00:00"/>
        <d v="2021-05-21T00:00:00"/>
        <d v="2021-05-22T00:00:00"/>
        <d v="2021-05-24T00:00:00"/>
        <d v="2021-05-25T00:00:00"/>
        <d v="2021-05-26T00:00:00"/>
        <d v="2021-05-27T00:00:00"/>
        <d v="2021-05-28T00:00:00"/>
        <d v="2021-05-29T00:00:00"/>
        <d v="2021-05-31T00:00:00"/>
        <d v="2021-06-01T00:00:00"/>
        <d v="2021-06-02T00:00:00"/>
        <d v="2021-06-03T00:00:00"/>
        <d v="2021-06-04T00:00:00"/>
        <d v="2021-06-05T00:00:00"/>
        <d v="2021-06-07T00:00:00"/>
        <d v="2021-06-08T00:00:00"/>
        <d v="2021-06-09T00:00:00"/>
        <d v="2021-06-10T00:00:00"/>
        <d v="2021-06-11T00:00:00"/>
        <d v="2021-06-12T00:00:00"/>
        <d v="2021-06-14T00:00:00"/>
        <d v="2021-06-15T00:00:00"/>
        <d v="2021-06-16T00:00:00"/>
        <d v="2021-06-17T00:00:00"/>
        <d v="2021-06-18T00:00:00"/>
        <d v="2021-06-19T00:00:00"/>
        <d v="2021-06-21T00:00:00"/>
        <d v="2021-06-22T00:00:00"/>
        <d v="2021-06-23T00:00:00"/>
        <d v="2021-06-24T00:00:00"/>
        <d v="2021-06-25T00:00:00"/>
        <d v="2021-06-28T00:00:00"/>
        <d v="2021-06-29T00:00:00"/>
        <d v="2021-06-30T00:00:00"/>
        <d v="2021-07-01T00:00:00"/>
        <d v="2021-07-02T00:00:00"/>
        <d v="2021-07-03T00:00:00"/>
        <d v="2021-07-05T00:00:00"/>
        <d v="2021-07-06T00:00:00"/>
        <d v="2021-07-07T00:00:00"/>
        <d v="2021-07-08T00:00:00"/>
        <d v="2021-07-09T00:00:00"/>
        <d v="2021-07-10T00:00:00"/>
        <d v="2021-07-12T00:00:00"/>
        <d v="2021-07-13T00:00:00"/>
        <d v="2021-07-14T00:00:00"/>
        <d v="2021-07-15T00:00:00"/>
        <d v="2021-07-20T00:00:00"/>
        <d v="2021-07-21T00:00:00"/>
        <m/>
        <d v="2020-05-05T00:00:00" u="1"/>
        <d v="2020-04-20T00:00:00" u="1"/>
        <d v="2020-07-22T00:00:00" u="1"/>
        <d v="2021-05-01T00:00:00" u="1"/>
        <d v="2020-07-14T00:00:00" u="1"/>
        <d v="2020-03-27T00:00:00" u="1"/>
        <d v="2020-07-10T00:00:00" u="1"/>
        <d v="2020-06-25T00:00:00" u="1"/>
        <d v="2020-07-06T00:00:00" u="1"/>
        <d v="2020-07-02T00:00:00" u="1"/>
        <d v="2020-06-17T00:00:00" u="1"/>
        <d v="2020-06-13T00:00:00" u="1"/>
        <d v="2020-05-28T00:00:00" u="1"/>
        <d v="2020-06-09T00:00:00" u="1"/>
        <d v="2020-06-05T00:00:00" u="1"/>
        <d v="2020-05-20T00:00:00" u="1"/>
        <d v="2020-06-01T00:00:00" u="1"/>
        <d v="2020-05-16T00:00:00" u="1"/>
        <d v="2020-05-12T00:00:00" u="1"/>
        <d v="2020-04-27T00:00:00" u="1"/>
        <d v="2020-05-08T00:00:00" u="1"/>
        <d v="2020-04-23T00:00:00" u="1"/>
        <d v="2020-05-04T00:00:00" u="1"/>
        <d v="2020-07-17T00:00:00" u="1"/>
        <d v="2020-07-13T00:00:00" u="1"/>
        <d v="2020-06-28T00:00:00" u="1"/>
        <d v="2020-07-09T00:00:00" u="1"/>
        <d v="2020-06-24T00:00:00" u="1"/>
        <d v="2020-07-01T00:00:00" u="1"/>
        <d v="2020-06-16T00:00:00" u="1"/>
        <d v="2020-06-12T00:00:00" u="1"/>
        <d v="2020-05-27T00:00:00" u="1"/>
        <d v="2020-06-08T00:00:00" u="1"/>
        <d v="2020-05-23T00:00:00" u="1"/>
        <d v="2020-06-04T00:00:00" u="1"/>
        <d v="2020-05-19T00:00:00" u="1"/>
        <d v="2020-05-15T00:00:00" u="1"/>
        <d v="2020-04-30T00:00:00" u="1"/>
        <d v="2020-05-11T00:00:00" u="1"/>
        <d v="2020-05-07T00:00:00" u="1"/>
        <d v="2020-04-22T00:00:00" u="1"/>
        <d v="2020-07-24T00:00:00" u="1"/>
        <d v="2020-05-03T00:00:00" u="1"/>
        <d v="2020-07-16T00:00:00" u="1"/>
        <d v="2020-06-27T00:00:00" u="1"/>
        <d v="2020-07-08T00:00:00" u="1"/>
        <d v="2020-06-23T00:00:00" u="1"/>
        <d v="2020-06-19T00:00:00" u="1"/>
        <d v="2020-06-15T00:00:00" u="1"/>
        <d v="2020-05-30T00:00:00" u="1"/>
        <d v="2020-06-11T00:00:00" u="1"/>
        <d v="2020-05-26T00:00:00" u="1"/>
        <d v="2020-06-07T00:00:00" u="1"/>
        <d v="2020-05-22T00:00:00" u="1"/>
        <d v="2020-06-03T00:00:00" u="1"/>
        <d v="2020-05-18T00:00:00" u="1"/>
        <d v="2020-05-14T00:00:00" u="1"/>
        <d v="2020-04-29T00:00:00" u="1"/>
        <d v="2020-04-25T00:00:00" u="1"/>
        <d v="2020-07-27T00:00:00" u="1"/>
        <d v="2020-05-06T00:00:00" u="1"/>
        <d v="2020-04-21T00:00:00" u="1"/>
        <d v="2020-07-23T00:00:00" u="1"/>
        <d v="2020-07-15T00:00:00" u="1"/>
        <d v="2020-06-30T00:00:00" u="1"/>
        <d v="2020-07-11T00:00:00" u="1"/>
        <d v="2020-06-26T00:00:00" u="1"/>
        <d v="2020-07-07T00:00:00" u="1"/>
        <d v="2020-07-03T00:00:00" u="1"/>
        <d v="2020-06-18T00:00:00" u="1"/>
        <d v="2020-06-14T00:00:00" u="1"/>
        <d v="2020-05-29T00:00:00" u="1"/>
        <d v="2020-06-10T00:00:00" u="1"/>
        <d v="2020-05-25T00:00:00" u="1"/>
        <d v="2020-06-06T00:00:00" u="1"/>
        <d v="2020-05-21T00:00:00" u="1"/>
        <d v="2020-06-02T00:00:00" u="1"/>
        <d v="2020-05-13T00:00:00" u="1"/>
        <d v="2020-04-28T00:00:00" u="1"/>
        <d v="2020-05-09T00:00:00" u="1"/>
        <d v="2020-04-24T00:00:00" u="1"/>
      </sharedItems>
    </cacheField>
    <cacheField name="Nº de guia" numFmtId="0">
      <sharedItems containsBlank="1" containsMixedTypes="1" containsNumber="1" containsInteger="1" minValue="1" maxValue="2850"/>
    </cacheField>
    <cacheField name="Equipo " numFmtId="0">
      <sharedItems containsString="0" containsBlank="1" containsNumber="1" containsInteger="1" minValue="1" maxValue="48" count="45">
        <n v="34"/>
        <n v="41"/>
        <n v="40"/>
        <n v="22"/>
        <n v="35"/>
        <n v="25"/>
        <n v="26"/>
        <n v="2"/>
        <n v="33"/>
        <n v="3"/>
        <n v="16"/>
        <n v="20"/>
        <n v="9"/>
        <n v="12"/>
        <n v="17"/>
        <n v="11"/>
        <n v="6"/>
        <n v="10"/>
        <n v="30"/>
        <n v="14"/>
        <n v="19"/>
        <n v="8"/>
        <n v="13"/>
        <n v="4"/>
        <n v="7"/>
        <n v="15"/>
        <n v="21"/>
        <n v="1"/>
        <n v="24"/>
        <n v="42"/>
        <n v="29"/>
        <n v="31"/>
        <n v="5"/>
        <n v="28"/>
        <n v="27"/>
        <n v="23"/>
        <n v="36"/>
        <n v="37"/>
        <n v="18"/>
        <n v="38"/>
        <n v="39"/>
        <n v="32"/>
        <m/>
        <n v="46" u="1"/>
        <n v="48" u="1"/>
      </sharedItems>
    </cacheField>
    <cacheField name="Sector" numFmtId="0">
      <sharedItems containsBlank="1" count="14">
        <s v="C"/>
        <s v="D"/>
        <s v="B"/>
        <s v="E"/>
        <s v="A"/>
        <s v="AB"/>
        <s v="AA"/>
        <s v="B "/>
        <s v="F"/>
        <s v="G"/>
        <m/>
        <s v="D " u="1"/>
        <s v=" B" u="1"/>
        <s v="LV" u="1"/>
      </sharedItems>
    </cacheField>
    <cacheField name="Etapa" numFmtId="0">
      <sharedItems containsBlank="1" containsMixedTypes="1" containsNumber="1" containsInteger="1" minValue="1" maxValue="6"/>
    </cacheField>
    <cacheField name="Cuartel" numFmtId="0">
      <sharedItems/>
    </cacheField>
    <cacheField name="Tipo De Cosecha " numFmtId="0">
      <sharedItems containsBlank="1" containsMixedTypes="1" containsNumber="1" minValue="53.3" maxValue="53.3" count="5">
        <s v="Mecánica"/>
        <s v="Manual"/>
        <s v="Mecanica"/>
        <m/>
        <n v="53.3" u="1"/>
      </sharedItems>
    </cacheField>
    <cacheField name="Variedad  " numFmtId="0">
      <sharedItems containsBlank="1" count="20">
        <s v="ARBE"/>
        <s v="ARBE "/>
        <s v="ARBO"/>
        <s v="LECC"/>
        <s v="KORO"/>
        <s v="OLIANA"/>
        <s v="FRAN"/>
        <s v="CORA"/>
        <m/>
        <s v="ARBEQUINA" u="1"/>
        <s v="KORONEIKI" u="1"/>
        <s v="KOR0NEIKI" u="1"/>
        <s v="CORATINA" u="1"/>
        <s v="ARBEA" u="1"/>
        <s v="OLEANA" u="1"/>
        <s v="KORATINA" u="1"/>
        <s v="KORA" u="1"/>
        <s v="ARBOSANA" u="1"/>
        <s v="LECCINO" u="1"/>
        <s v="ARB0SANA" u="1"/>
      </sharedItems>
    </cacheField>
    <cacheField name="Tolva " numFmtId="0">
      <sharedItems containsString="0" containsBlank="1" containsNumber="1" containsInteger="1" minValue="1" maxValue="8"/>
    </cacheField>
    <cacheField name="Kg Aceituna " numFmtId="0">
      <sharedItems containsString="0" containsBlank="1" containsNumber="1" containsInteger="1" minValue="1164" maxValue="15008"/>
    </cacheField>
    <cacheField name="Kg de Aceite " numFmtId="165">
      <sharedItems containsSemiMixedTypes="0" containsString="0" containsNumber="1" minValue="0" maxValue="3009.1040000000003"/>
    </cacheField>
    <cacheField name="Lts de aceite" numFmtId="3">
      <sharedItems containsSemiMixedTypes="0" containsString="0" containsNumber="1" minValue="0" maxValue="3285.0480349344975"/>
    </cacheField>
    <cacheField name="% G.S.H." numFmtId="0">
      <sharedItems containsString="0" containsBlank="1" containsNumber="1" minValue="12.39" maxValue="26.85"/>
    </cacheField>
    <cacheField name="% G.S.O NIR" numFmtId="0">
      <sharedItems containsString="0" containsBlank="1" containsNumber="1" minValue="2.5099999999999998" maxValue="3.91"/>
    </cacheField>
    <cacheField name="% G.S.O.L" numFmtId="164">
      <sharedItems containsString="0" containsBlank="1" containsNumber="1" minValue="2.2200000000000002" maxValue="4.9000000000000004"/>
    </cacheField>
    <cacheField name="% G.I.(KG/KG)" numFmtId="164">
      <sharedItems containsSemiMixedTypes="0" containsString="0" containsNumber="1" minValue="0" maxValue="23.35"/>
    </cacheField>
    <cacheField name="HUMEDAD" numFmtId="0">
      <sharedItems containsString="0" containsBlank="1" containsNumber="1" minValue="39.75" maxValue="63.38"/>
    </cacheField>
    <cacheField name="% G.S.S." numFmtId="164">
      <sharedItems containsString="0" containsBlank="1" containsNumber="1" minValue="28.733766233766239" maxValue="52.465918203688858"/>
    </cacheField>
    <cacheField name="% G.I. (KG/LT)" numFmtId="164">
      <sharedItems containsSemiMixedTypes="0" containsString="0" containsNumber="1" minValue="0" maxValue="25.491266375545852"/>
    </cacheField>
    <cacheField name="Transporte" numFmtId="164">
      <sharedItems containsBlank="1"/>
    </cacheField>
    <cacheField name="OBSERVACIÓN" numFmtId="0">
      <sharedItems containsBlank="1"/>
    </cacheField>
    <cacheField name="FISICO" numFmtId="0">
      <sharedItems containsNonDate="0" containsString="0" containsBlank="1"/>
    </cacheField>
    <cacheField name="DESV." numFmtId="0">
      <sharedItems containsNonDate="0" containsString="0" containsBlank="1"/>
    </cacheField>
    <cacheField name="AJUSTE SIST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30">
  <r>
    <x v="0"/>
    <n v="1"/>
    <x v="0"/>
    <x v="0"/>
    <n v="5"/>
    <s v="CUA0148"/>
    <x v="0"/>
    <x v="0"/>
    <n v="1"/>
    <n v="8860"/>
    <n v="1132.308"/>
    <n v="1236.1441048034935"/>
    <n v="16.28"/>
    <n v="3.5"/>
    <n v="3.5"/>
    <n v="12.780000000000001"/>
    <n v="53.22"/>
    <n v="34.801197092774693"/>
    <n v="13.951965065502185"/>
    <s v="Camion"/>
    <m/>
    <m/>
    <m/>
    <m/>
  </r>
  <r>
    <x v="0"/>
    <n v="2"/>
    <x v="0"/>
    <x v="0"/>
    <n v="5"/>
    <s v="CUA0148"/>
    <x v="0"/>
    <x v="0"/>
    <n v="1"/>
    <n v="8360"/>
    <n v="1109.3720000000001"/>
    <n v="1211.1048034934497"/>
    <n v="16.77"/>
    <n v="3.5"/>
    <n v="3.5"/>
    <n v="13.27"/>
    <n v="53.26"/>
    <n v="35.8793324775353"/>
    <n v="14.486899563318776"/>
    <s v="Camion"/>
    <m/>
    <m/>
    <m/>
    <m/>
  </r>
  <r>
    <x v="0"/>
    <n v="3"/>
    <x v="0"/>
    <x v="0"/>
    <n v="5"/>
    <s v="CUA0148"/>
    <x v="0"/>
    <x v="0"/>
    <n v="1"/>
    <n v="7268"/>
    <n v="984.81400000000008"/>
    <n v="1075.1244541484716"/>
    <n v="17.05"/>
    <n v="3.5"/>
    <n v="3.5"/>
    <n v="13.55"/>
    <n v="53.43"/>
    <n v="36.611552501610475"/>
    <n v="14.792576419213974"/>
    <s v="Camion"/>
    <m/>
    <m/>
    <m/>
    <m/>
  </r>
  <r>
    <x v="0"/>
    <n v="4"/>
    <x v="0"/>
    <x v="0"/>
    <n v="5"/>
    <s v="CUA0148"/>
    <x v="0"/>
    <x v="0"/>
    <n v="3"/>
    <n v="8402"/>
    <n v="1133.4297999999999"/>
    <n v="1237.3687772925762"/>
    <n v="16.989999999999998"/>
    <n v="3.5"/>
    <n v="3.5"/>
    <n v="13.489999999999998"/>
    <n v="55.01"/>
    <n v="37.763947543898638"/>
    <n v="14.727074235807859"/>
    <s v="Camion"/>
    <m/>
    <m/>
    <m/>
    <m/>
  </r>
  <r>
    <x v="0"/>
    <n v="5"/>
    <x v="0"/>
    <x v="1"/>
    <n v="5"/>
    <s v="CUA0149"/>
    <x v="0"/>
    <x v="0"/>
    <n v="3"/>
    <n v="9202"/>
    <n v="1089.5167999999999"/>
    <n v="1189.4288209606987"/>
    <n v="15.34"/>
    <n v="3.5"/>
    <n v="3.5"/>
    <n v="11.84"/>
    <n v="58"/>
    <n v="36.523809523809526"/>
    <n v="12.925764192139738"/>
    <s v="Camion"/>
    <m/>
    <m/>
    <m/>
    <m/>
  </r>
  <r>
    <x v="0"/>
    <n v="6"/>
    <x v="0"/>
    <x v="1"/>
    <n v="5"/>
    <s v="CUA0149"/>
    <x v="0"/>
    <x v="0"/>
    <n v="2"/>
    <n v="8266"/>
    <n v="1011.7583999999999"/>
    <n v="1104.5397379912665"/>
    <n v="15.74"/>
    <n v="3.5"/>
    <n v="3.5"/>
    <n v="12.24"/>
    <n v="56.45"/>
    <n v="36.142365097588979"/>
    <n v="13.362445414847162"/>
    <s v="Camion"/>
    <m/>
    <m/>
    <m/>
    <m/>
  </r>
  <r>
    <x v="0"/>
    <n v="7"/>
    <x v="0"/>
    <x v="1"/>
    <n v="5"/>
    <s v="CUA0149"/>
    <x v="0"/>
    <x v="0"/>
    <n v="4"/>
    <n v="8622"/>
    <n v="1113.9624000000001"/>
    <n v="1216.1161572052404"/>
    <n v="16.420000000000002"/>
    <n v="3.5"/>
    <n v="3.5"/>
    <n v="12.920000000000002"/>
    <n v="57.14"/>
    <n v="38.310779281381244"/>
    <n v="14.104803493449783"/>
    <s v="Camion"/>
    <m/>
    <m/>
    <m/>
    <m/>
  </r>
  <r>
    <x v="0"/>
    <n v="8"/>
    <x v="0"/>
    <x v="1"/>
    <n v="5"/>
    <s v="CUA0149"/>
    <x v="0"/>
    <x v="0"/>
    <n v="4"/>
    <n v="9190"/>
    <n v="1097.2859999999998"/>
    <n v="1197.9104803493449"/>
    <n v="15.44"/>
    <n v="3.5"/>
    <n v="3.5"/>
    <n v="11.94"/>
    <n v="57.92"/>
    <n v="36.692015209125479"/>
    <n v="13.034934497816593"/>
    <s v="Camión"/>
    <m/>
    <m/>
    <m/>
    <m/>
  </r>
  <r>
    <x v="0"/>
    <n v="9"/>
    <x v="0"/>
    <x v="1"/>
    <n v="5"/>
    <s v="CUA0149"/>
    <x v="0"/>
    <x v="0"/>
    <n v="4"/>
    <n v="8732"/>
    <n v="1009.4191999999999"/>
    <n v="1101.9860262008733"/>
    <n v="15.06"/>
    <n v="3.5"/>
    <n v="3.5"/>
    <n v="11.56"/>
    <n v="56.82"/>
    <n v="34.877257989810104"/>
    <n v="12.620087336244541"/>
    <s v="Camion"/>
    <m/>
    <m/>
    <m/>
    <m/>
  </r>
  <r>
    <x v="0"/>
    <n v="51"/>
    <x v="1"/>
    <x v="2"/>
    <n v="6"/>
    <s v="CUA0178"/>
    <x v="0"/>
    <x v="0"/>
    <n v="1"/>
    <n v="4056"/>
    <n v="445.75440000000003"/>
    <n v="486.6314410480349"/>
    <n v="14.49"/>
    <n v="3.5"/>
    <n v="3.5"/>
    <n v="10.99"/>
    <n v="59.06"/>
    <n v="35.393258426966298"/>
    <n v="11.997816593886462"/>
    <s v="Carro"/>
    <m/>
    <m/>
    <m/>
    <m/>
  </r>
  <r>
    <x v="0"/>
    <n v="52"/>
    <x v="1"/>
    <x v="2"/>
    <n v="6"/>
    <s v="CUA0178"/>
    <x v="0"/>
    <x v="0"/>
    <n v="3"/>
    <n v="3554"/>
    <n v="345.80419999999998"/>
    <n v="377.51550218340611"/>
    <n v="13.23"/>
    <n v="3.5"/>
    <n v="3.5"/>
    <n v="9.73"/>
    <n v="61.44"/>
    <n v="34.310165975103736"/>
    <n v="10.622270742358079"/>
    <s v="Carro"/>
    <m/>
    <m/>
    <m/>
    <m/>
  </r>
  <r>
    <x v="0"/>
    <n v="53"/>
    <x v="1"/>
    <x v="2"/>
    <n v="6"/>
    <s v="CUA0178"/>
    <x v="0"/>
    <x v="0"/>
    <n v="3"/>
    <n v="7520"/>
    <n v="773.80799999999988"/>
    <n v="844.76855895196491"/>
    <n v="13.79"/>
    <n v="3.5"/>
    <n v="3.5"/>
    <n v="10.29"/>
    <n v="60.84"/>
    <n v="35.214504596527071"/>
    <n v="11.233624454148471"/>
    <s v="Camion"/>
    <m/>
    <m/>
    <m/>
    <m/>
  </r>
  <r>
    <x v="0"/>
    <n v="54"/>
    <x v="2"/>
    <x v="3"/>
    <n v="6"/>
    <s v="CUA0175"/>
    <x v="0"/>
    <x v="0"/>
    <n v="2"/>
    <n v="4614"/>
    <n v="491.39099999999996"/>
    <n v="536.45305676855901"/>
    <n v="14.15"/>
    <n v="3.5"/>
    <n v="3.5"/>
    <n v="10.65"/>
    <n v="61.33"/>
    <n v="36.591673131626585"/>
    <n v="11.626637554585153"/>
    <s v="Carro"/>
    <m/>
    <m/>
    <m/>
    <m/>
  </r>
  <r>
    <x v="0"/>
    <n v="55"/>
    <x v="2"/>
    <x v="3"/>
    <n v="6"/>
    <s v="CUA0175"/>
    <x v="0"/>
    <x v="0"/>
    <n v="2"/>
    <n v="5090"/>
    <n v="552.77399999999989"/>
    <n v="603.46506550218339"/>
    <n v="14.36"/>
    <n v="3.5"/>
    <n v="3.5"/>
    <n v="10.86"/>
    <n v="60.8"/>
    <n v="36.632653061224488"/>
    <n v="11.85589519650655"/>
    <s v="Carro"/>
    <m/>
    <m/>
    <m/>
    <m/>
  </r>
  <r>
    <x v="0"/>
    <n v="56"/>
    <x v="2"/>
    <x v="3"/>
    <n v="6"/>
    <s v="CUA0175"/>
    <x v="0"/>
    <x v="0"/>
    <n v="7"/>
    <n v="8396"/>
    <n v="905.08879999999988"/>
    <n v="988.08820960698677"/>
    <n v="14.28"/>
    <n v="3.5"/>
    <n v="3.5"/>
    <n v="10.78"/>
    <n v="61.28"/>
    <n v="36.880165289256198"/>
    <n v="11.768558951965064"/>
    <s v="Camión"/>
    <m/>
    <m/>
    <m/>
    <m/>
  </r>
  <r>
    <x v="0"/>
    <n v="101"/>
    <x v="3"/>
    <x v="1"/>
    <n v="2"/>
    <s v="CUA0066"/>
    <x v="1"/>
    <x v="0"/>
    <n v="2"/>
    <n v="2376"/>
    <n v="297"/>
    <n v="324.23580786026201"/>
    <n v="16"/>
    <n v="3.5"/>
    <n v="3.5"/>
    <n v="12.5"/>
    <n v="57.44"/>
    <n v="37.593984962406012"/>
    <n v="13.646288209606986"/>
    <s v="Carro"/>
    <m/>
    <m/>
    <m/>
    <m/>
  </r>
  <r>
    <x v="0"/>
    <n v="151"/>
    <x v="3"/>
    <x v="4"/>
    <n v="2"/>
    <s v="CUA0063"/>
    <x v="1"/>
    <x v="0"/>
    <n v="2"/>
    <n v="2268"/>
    <n v="284.63400000000001"/>
    <n v="310.73580786026201"/>
    <n v="16.05"/>
    <n v="3.5"/>
    <n v="3.5"/>
    <n v="12.55"/>
    <n v="59.44"/>
    <n v="39.571005917159766"/>
    <n v="13.700873362445416"/>
    <s v="Carro"/>
    <m/>
    <m/>
    <m/>
    <m/>
  </r>
  <r>
    <x v="1"/>
    <n v="10"/>
    <x v="0"/>
    <x v="1"/>
    <n v="5"/>
    <s v="CUA0149"/>
    <x v="0"/>
    <x v="0"/>
    <n v="7"/>
    <n v="9170"/>
    <n v="1056.384"/>
    <n v="1153.2576419213974"/>
    <n v="15.02"/>
    <n v="3.5"/>
    <n v="3.5"/>
    <n v="11.52"/>
    <n v="57.09"/>
    <n v="35.003495688650666"/>
    <n v="12.576419213973798"/>
    <s v="Camión"/>
    <m/>
    <m/>
    <m/>
    <m/>
  </r>
  <r>
    <x v="1"/>
    <n v="11"/>
    <x v="0"/>
    <x v="1"/>
    <n v="5"/>
    <s v="CUA0149"/>
    <x v="0"/>
    <x v="0"/>
    <n v="5"/>
    <n v="9192"/>
    <n v="1043.2919999999999"/>
    <n v="1138.9650655021833"/>
    <n v="14.85"/>
    <n v="3.26"/>
    <n v="3.5"/>
    <n v="11.35"/>
    <n v="56.85"/>
    <n v="34.414831981460026"/>
    <n v="12.390829694323143"/>
    <s v="Camión"/>
    <m/>
    <m/>
    <m/>
    <m/>
  </r>
  <r>
    <x v="1"/>
    <n v="12"/>
    <x v="0"/>
    <x v="1"/>
    <n v="5"/>
    <s v="CUA0149"/>
    <x v="0"/>
    <x v="0"/>
    <n v="5"/>
    <n v="8778"/>
    <n v="1041.9485999999999"/>
    <n v="1137.4984716157203"/>
    <n v="15.37"/>
    <n v="3.26"/>
    <n v="3.5"/>
    <n v="11.87"/>
    <n v="56.32"/>
    <n v="35.187728937728934"/>
    <n v="12.958515283842793"/>
    <s v="Camión"/>
    <m/>
    <m/>
    <m/>
    <m/>
  </r>
  <r>
    <x v="1"/>
    <n v="13"/>
    <x v="0"/>
    <x v="0"/>
    <n v="5"/>
    <s v="CUA0148"/>
    <x v="0"/>
    <x v="0"/>
    <n v="8"/>
    <n v="8586"/>
    <n v="1021.734"/>
    <n v="1115.4301310043668"/>
    <n v="15.4"/>
    <n v="3.46"/>
    <n v="3.5"/>
    <n v="11.9"/>
    <n v="55.01"/>
    <n v="34.229828850855739"/>
    <n v="12.991266375545852"/>
    <s v="Camión"/>
    <m/>
    <m/>
    <m/>
    <m/>
  </r>
  <r>
    <x v="1"/>
    <n v="14"/>
    <x v="0"/>
    <x v="0"/>
    <n v="5"/>
    <s v="CUA0148"/>
    <x v="0"/>
    <x v="0"/>
    <n v="8"/>
    <n v="9492"/>
    <n v="1307.9976000000001"/>
    <n v="1427.9449781659389"/>
    <n v="17.28"/>
    <n v="3.46"/>
    <n v="3.5"/>
    <n v="13.780000000000001"/>
    <n v="54.54"/>
    <n v="38.011438627364718"/>
    <n v="15.043668122270743"/>
    <s v="Camión"/>
    <m/>
    <m/>
    <m/>
    <m/>
  </r>
  <r>
    <x v="1"/>
    <n v="15"/>
    <x v="0"/>
    <x v="0"/>
    <n v="5"/>
    <s v="CUA0148"/>
    <x v="0"/>
    <x v="0"/>
    <n v="6"/>
    <n v="8212"/>
    <n v="1067.56"/>
    <n v="1165.4585152838426"/>
    <n v="16.5"/>
    <n v="3.46"/>
    <n v="3.5"/>
    <n v="13"/>
    <n v="55.11"/>
    <n v="36.756515927823571"/>
    <n v="14.192139737991265"/>
    <s v="Camión"/>
    <m/>
    <m/>
    <m/>
    <m/>
  </r>
  <r>
    <x v="1"/>
    <n v="16"/>
    <x v="0"/>
    <x v="0"/>
    <n v="5"/>
    <s v="CUA0148"/>
    <x v="0"/>
    <x v="0"/>
    <n v="3"/>
    <n v="7930"/>
    <n v="972.21800000000007"/>
    <n v="1061.3733624454148"/>
    <n v="15.76"/>
    <n v="3.46"/>
    <n v="3.5"/>
    <n v="12.26"/>
    <n v="54.81"/>
    <n v="34.874972339013055"/>
    <n v="13.384279475982533"/>
    <s v="Camión"/>
    <m/>
    <m/>
    <m/>
    <m/>
  </r>
  <r>
    <x v="1"/>
    <n v="17"/>
    <x v="0"/>
    <x v="0"/>
    <n v="5"/>
    <s v="CUA0148"/>
    <x v="0"/>
    <x v="0"/>
    <n v="6"/>
    <n v="9712"/>
    <n v="1073.1760000000002"/>
    <n v="1171.5895196506549"/>
    <n v="14.55"/>
    <n v="3.46"/>
    <n v="3.5"/>
    <n v="11.05"/>
    <n v="55.27"/>
    <n v="32.528504359490277"/>
    <n v="12.063318777292576"/>
    <s v="Camión"/>
    <m/>
    <m/>
    <m/>
    <m/>
  </r>
  <r>
    <x v="1"/>
    <n v="18"/>
    <x v="0"/>
    <x v="0"/>
    <n v="5"/>
    <s v="CUA0148"/>
    <x v="0"/>
    <x v="0"/>
    <n v="3"/>
    <n v="9316"/>
    <n v="1006.128"/>
    <n v="1098.3930131004367"/>
    <n v="14.3"/>
    <n v="3.46"/>
    <n v="3.5"/>
    <n v="10.8"/>
    <n v="56.43"/>
    <n v="32.820748221253162"/>
    <n v="11.790393013100436"/>
    <s v="Camión"/>
    <m/>
    <m/>
    <m/>
    <m/>
  </r>
  <r>
    <x v="1"/>
    <n v="57"/>
    <x v="4"/>
    <x v="4"/>
    <n v="5"/>
    <s v="CUA0150"/>
    <x v="0"/>
    <x v="0"/>
    <n v="7"/>
    <n v="3994"/>
    <n v="497.25299999999993"/>
    <n v="542.85262008733616"/>
    <n v="15.95"/>
    <n v="3.46"/>
    <n v="3.5"/>
    <n v="12.45"/>
    <n v="52.69"/>
    <n v="33.713802578735994"/>
    <n v="13.591703056768557"/>
    <s v="Carro"/>
    <m/>
    <m/>
    <m/>
    <m/>
  </r>
  <r>
    <x v="1"/>
    <n v="58"/>
    <x v="4"/>
    <x v="4"/>
    <n v="5"/>
    <s v="CUA0150"/>
    <x v="0"/>
    <x v="0"/>
    <n v="5"/>
    <n v="7766"/>
    <n v="887.65380000000005"/>
    <n v="969.05436681222693"/>
    <n v="14.93"/>
    <n v="3.46"/>
    <n v="3.5"/>
    <n v="11.43"/>
    <n v="55.81"/>
    <n v="33.785924417288982"/>
    <n v="12.478165938864628"/>
    <s v="Camión"/>
    <m/>
    <m/>
    <m/>
    <m/>
  </r>
  <r>
    <x v="1"/>
    <n v="59"/>
    <x v="4"/>
    <x v="4"/>
    <n v="5"/>
    <s v="CUA0150"/>
    <x v="0"/>
    <x v="0"/>
    <n v="8"/>
    <n v="4482"/>
    <n v="557.56079999999997"/>
    <n v="608.69082969432316"/>
    <n v="15.94"/>
    <n v="3.46"/>
    <n v="3.5"/>
    <n v="12.44"/>
    <n v="52.37"/>
    <n v="33.466302750367412"/>
    <n v="13.580786026200872"/>
    <s v="Carro"/>
    <m/>
    <m/>
    <m/>
    <m/>
  </r>
  <r>
    <x v="1"/>
    <n v="60"/>
    <x v="4"/>
    <x v="4"/>
    <n v="5"/>
    <s v="CUA0150"/>
    <x v="0"/>
    <x v="0"/>
    <n v="8"/>
    <n v="4792"/>
    <n v="586.0616"/>
    <n v="639.80524017467246"/>
    <n v="15.73"/>
    <n v="3.46"/>
    <n v="3.5"/>
    <n v="12.23"/>
    <n v="51.46"/>
    <n v="32.406262875978577"/>
    <n v="13.351528384279476"/>
    <s v="Carro"/>
    <m/>
    <m/>
    <m/>
    <m/>
  </r>
  <r>
    <x v="1"/>
    <n v="62"/>
    <x v="5"/>
    <x v="1"/>
    <n v="3"/>
    <s v="CUA0104"/>
    <x v="0"/>
    <x v="0"/>
    <n v="3"/>
    <n v="2656"/>
    <n v="416.19520000000006"/>
    <n v="454.36157205240181"/>
    <n v="19.170000000000002"/>
    <n v="3.46"/>
    <n v="3.5"/>
    <n v="15.670000000000002"/>
    <n v="47.76"/>
    <n v="36.696018376722819"/>
    <n v="17.106986899563321"/>
    <s v="Camión"/>
    <m/>
    <m/>
    <m/>
    <m/>
  </r>
  <r>
    <x v="1"/>
    <n v="63"/>
    <x v="6"/>
    <x v="1"/>
    <n v="3"/>
    <s v="CUA0108"/>
    <x v="0"/>
    <x v="0"/>
    <n v="6"/>
    <n v="2282"/>
    <n v="298.71379999999999"/>
    <n v="326.10676855895196"/>
    <n v="16.59"/>
    <n v="3.46"/>
    <n v="3.5"/>
    <n v="13.09"/>
    <n v="51.57"/>
    <n v="34.255626677679125"/>
    <n v="14.290393013100436"/>
    <s v="Carro"/>
    <m/>
    <m/>
    <m/>
    <m/>
  </r>
  <r>
    <x v="1"/>
    <n v="102"/>
    <x v="3"/>
    <x v="1"/>
    <n v="2"/>
    <s v="CUA0066"/>
    <x v="1"/>
    <x v="0"/>
    <n v="7"/>
    <n v="2080"/>
    <n v="246.27200000000002"/>
    <n v="268.85589519650654"/>
    <n v="15.34"/>
    <n v="3.5"/>
    <n v="3.5"/>
    <n v="11.84"/>
    <n v="57.74"/>
    <n v="36.299100804543308"/>
    <n v="12.925764192139738"/>
    <s v="Carro"/>
    <m/>
    <m/>
    <m/>
    <m/>
  </r>
  <r>
    <x v="1"/>
    <n v="103"/>
    <x v="3"/>
    <x v="1"/>
    <n v="2"/>
    <s v="CUA0066"/>
    <x v="1"/>
    <x v="0"/>
    <n v="6"/>
    <n v="2226"/>
    <n v="274.2432"/>
    <n v="299.39213973799127"/>
    <n v="15.82"/>
    <n v="3.46"/>
    <n v="3.5"/>
    <n v="12.32"/>
    <n v="57.85"/>
    <n v="37.532621589561096"/>
    <n v="13.449781659388647"/>
    <s v="Carro"/>
    <m/>
    <m/>
    <m/>
    <m/>
  </r>
  <r>
    <x v="1"/>
    <n v="104"/>
    <x v="3"/>
    <x v="0"/>
    <n v="2"/>
    <s v="CUA0065"/>
    <x v="1"/>
    <x v="0"/>
    <n v="3"/>
    <n v="2340"/>
    <n v="309.11400000000003"/>
    <n v="337.46069868995636"/>
    <n v="16.71"/>
    <n v="3.46"/>
    <n v="3.5"/>
    <n v="13.21"/>
    <n v="56.07"/>
    <n v="38.037787389027997"/>
    <n v="14.421397379912664"/>
    <s v="Carro"/>
    <m/>
    <m/>
    <m/>
    <m/>
  </r>
  <r>
    <x v="1"/>
    <n v="152"/>
    <x v="3"/>
    <x v="4"/>
    <n v="2"/>
    <s v="CUA0063"/>
    <x v="1"/>
    <x v="0"/>
    <n v="7"/>
    <n v="1984"/>
    <n v="256.928"/>
    <n v="280.48908296943233"/>
    <n v="16.45"/>
    <n v="3.5"/>
    <n v="3.5"/>
    <n v="12.95"/>
    <n v="59.44"/>
    <n v="40.557199211045358"/>
    <n v="14.137554585152838"/>
    <s v="Carro"/>
    <m/>
    <m/>
    <m/>
    <m/>
  </r>
  <r>
    <x v="1"/>
    <n v="153"/>
    <x v="3"/>
    <x v="4"/>
    <n v="2"/>
    <s v="CUA0063"/>
    <x v="1"/>
    <x v="0"/>
    <n v="3"/>
    <n v="4946"/>
    <n v="637.04480000000001"/>
    <n v="695.46375545851527"/>
    <n v="16.38"/>
    <n v="3.46"/>
    <n v="3.5"/>
    <n v="12.879999999999999"/>
    <n v="57.38"/>
    <n v="38.43266072266541"/>
    <n v="14.061135371179038"/>
    <s v="Camión"/>
    <m/>
    <m/>
    <m/>
    <m/>
  </r>
  <r>
    <x v="2"/>
    <n v="19"/>
    <x v="0"/>
    <x v="0"/>
    <n v="5"/>
    <s v="CUA0148"/>
    <x v="0"/>
    <x v="0"/>
    <n v="1"/>
    <n v="8164"/>
    <n v="834.36080000000004"/>
    <n v="910.87423580786026"/>
    <n v="13.72"/>
    <n v="3.46"/>
    <n v="3.5"/>
    <n v="10.220000000000001"/>
    <n v="55.76"/>
    <n v="31.0126582278481"/>
    <n v="11.157205240174672"/>
    <s v="Camión"/>
    <m/>
    <m/>
    <m/>
    <m/>
  </r>
  <r>
    <x v="2"/>
    <n v="20"/>
    <x v="0"/>
    <x v="0"/>
    <n v="5"/>
    <s v="CUA0148"/>
    <x v="0"/>
    <x v="0"/>
    <n v="1"/>
    <n v="9332"/>
    <n v="922.93480000000011"/>
    <n v="1007.5707423580785"/>
    <n v="13.39"/>
    <n v="3.46"/>
    <n v="3.5"/>
    <n v="9.89"/>
    <n v="55.29"/>
    <n v="29.94855736971595"/>
    <n v="10.796943231441048"/>
    <s v="Camión"/>
    <m/>
    <m/>
    <m/>
    <m/>
  </r>
  <r>
    <x v="2"/>
    <n v="21"/>
    <x v="0"/>
    <x v="0"/>
    <n v="5"/>
    <s v="CUA0148"/>
    <x v="0"/>
    <x v="0"/>
    <n v="4"/>
    <n v="8474"/>
    <n v="929.59780000000001"/>
    <n v="1014.8447598253275"/>
    <n v="14.47"/>
    <n v="3.46"/>
    <n v="3.5"/>
    <n v="10.97"/>
    <n v="54.91"/>
    <n v="32.091372809935677"/>
    <n v="11.975982532751091"/>
    <s v="Camión"/>
    <m/>
    <m/>
    <m/>
    <m/>
  </r>
  <r>
    <x v="2"/>
    <n v="22"/>
    <x v="0"/>
    <x v="4"/>
    <n v="5"/>
    <s v="CUA0146"/>
    <x v="0"/>
    <x v="0"/>
    <n v="4"/>
    <n v="9660"/>
    <n v="1345.6379999999999"/>
    <n v="1469.0371179039303"/>
    <n v="17.43"/>
    <n v="3.46"/>
    <n v="3.5"/>
    <n v="13.93"/>
    <n v="54.93"/>
    <n v="38.673175061016195"/>
    <n v="15.207423580786026"/>
    <s v="Camión"/>
    <m/>
    <m/>
    <m/>
    <m/>
  </r>
  <r>
    <x v="2"/>
    <n v="23"/>
    <x v="7"/>
    <x v="4"/>
    <n v="1"/>
    <s v="CUA0005"/>
    <x v="0"/>
    <x v="0"/>
    <n v="2"/>
    <n v="10066"/>
    <n v="1409.24"/>
    <n v="1538.4716157205239"/>
    <n v="17.5"/>
    <n v="3.46"/>
    <n v="3.5"/>
    <n v="14"/>
    <n v="55.33"/>
    <n v="39.176180882023729"/>
    <n v="15.283842794759824"/>
    <s v="Camión"/>
    <m/>
    <m/>
    <m/>
    <m/>
  </r>
  <r>
    <x v="2"/>
    <n v="24"/>
    <x v="7"/>
    <x v="4"/>
    <n v="1"/>
    <s v="CUA0005"/>
    <x v="0"/>
    <x v="0"/>
    <n v="2"/>
    <n v="9212"/>
    <n v="1291.5223999999998"/>
    <n v="1409.9589519650651"/>
    <n v="17.52"/>
    <n v="3.46"/>
    <n v="3.5"/>
    <n v="14.02"/>
    <n v="54.47"/>
    <n v="38.480122995826925"/>
    <n v="15.305676855895195"/>
    <s v="Camión"/>
    <m/>
    <m/>
    <m/>
    <m/>
  </r>
  <r>
    <x v="2"/>
    <n v="25"/>
    <x v="7"/>
    <x v="4"/>
    <n v="1"/>
    <s v="CUA0005"/>
    <x v="0"/>
    <x v="0"/>
    <n v="5"/>
    <n v="8770"/>
    <n v="1140.0999999999999"/>
    <n v="1244.6506550218339"/>
    <n v="16.5"/>
    <n v="3.46"/>
    <n v="3.5"/>
    <n v="13"/>
    <n v="53.47"/>
    <n v="35.460992907801419"/>
    <n v="14.192139737991265"/>
    <s v="Camión"/>
    <m/>
    <m/>
    <m/>
    <m/>
  </r>
  <r>
    <x v="2"/>
    <n v="26"/>
    <x v="7"/>
    <x v="4"/>
    <n v="1"/>
    <s v="CUA0005"/>
    <x v="0"/>
    <x v="0"/>
    <n v="5"/>
    <n v="9356"/>
    <n v="1350.0708"/>
    <n v="1473.8764192139738"/>
    <n v="17.93"/>
    <n v="3.31"/>
    <n v="3.5"/>
    <n v="14.43"/>
    <n v="54.51"/>
    <n v="39.415256100241805"/>
    <n v="15.753275109170305"/>
    <s v="Camión"/>
    <m/>
    <m/>
    <m/>
    <m/>
  </r>
  <r>
    <x v="2"/>
    <n v="27"/>
    <x v="7"/>
    <x v="4"/>
    <n v="3"/>
    <s v="CUA0005"/>
    <x v="0"/>
    <x v="0"/>
    <n v="7"/>
    <n v="9646"/>
    <n v="1365.8736000000001"/>
    <n v="1491.128384279476"/>
    <n v="17.66"/>
    <n v="3.31"/>
    <n v="3.5"/>
    <n v="14.16"/>
    <n v="55.33"/>
    <n v="39.534363107230803"/>
    <n v="15.458515283842795"/>
    <s v="Camión"/>
    <m/>
    <m/>
    <m/>
    <m/>
  </r>
  <r>
    <x v="2"/>
    <n v="28"/>
    <x v="7"/>
    <x v="4"/>
    <n v="3"/>
    <s v="CUA0005"/>
    <x v="0"/>
    <x v="0"/>
    <n v="7"/>
    <n v="9978"/>
    <n v="1388.9376000000002"/>
    <n v="1516.307423580786"/>
    <n v="17.420000000000002"/>
    <n v="3.31"/>
    <n v="3.5"/>
    <n v="13.920000000000002"/>
    <n v="55.89"/>
    <n v="39.492178644298349"/>
    <n v="15.196506550218341"/>
    <s v="Camión"/>
    <m/>
    <m/>
    <m/>
    <m/>
  </r>
  <r>
    <x v="2"/>
    <n v="64"/>
    <x v="7"/>
    <x v="2"/>
    <n v="1"/>
    <s v="CUA0006"/>
    <x v="0"/>
    <x v="0"/>
    <n v="1"/>
    <n v="3014"/>
    <n v="365.29680000000002"/>
    <n v="398.79563318777286"/>
    <n v="15.62"/>
    <n v="3.46"/>
    <n v="3.5"/>
    <n v="12.12"/>
    <n v="57.91"/>
    <n v="37.110952720361126"/>
    <n v="13.231441048034933"/>
    <s v="Carro"/>
    <m/>
    <m/>
    <m/>
    <m/>
  </r>
  <r>
    <x v="2"/>
    <n v="65"/>
    <x v="8"/>
    <x v="0"/>
    <n v="5"/>
    <s v="CUA0144"/>
    <x v="0"/>
    <x v="0"/>
    <n v="1"/>
    <n v="1790"/>
    <n v="213.726"/>
    <n v="233.32532751091702"/>
    <n v="15.44"/>
    <n v="3.46"/>
    <n v="3.5"/>
    <n v="11.94"/>
    <n v="57.63"/>
    <n v="36.44087797970262"/>
    <n v="13.034934497816593"/>
    <s v="Carro"/>
    <m/>
    <m/>
    <m/>
    <m/>
  </r>
  <r>
    <x v="2"/>
    <n v="66"/>
    <x v="9"/>
    <x v="4"/>
    <n v="1"/>
    <s v="CUA0009"/>
    <x v="0"/>
    <x v="0"/>
    <n v="1"/>
    <n v="2750"/>
    <n v="332.47500000000002"/>
    <n v="362.96397379912662"/>
    <n v="15.59"/>
    <n v="3.46"/>
    <n v="3.5"/>
    <n v="12.09"/>
    <n v="54.73"/>
    <n v="34.437817539209185"/>
    <n v="13.198689956331878"/>
    <s v="Camión"/>
    <m/>
    <m/>
    <m/>
    <m/>
  </r>
  <r>
    <x v="2"/>
    <n v="67"/>
    <x v="10"/>
    <x v="1"/>
    <n v="3"/>
    <s v="CUA0084"/>
    <x v="0"/>
    <x v="0"/>
    <n v="2"/>
    <n v="8380"/>
    <n v="1267.056"/>
    <n v="1383.2489082969432"/>
    <n v="18.62"/>
    <n v="3.46"/>
    <n v="3.5"/>
    <n v="15.120000000000001"/>
    <n v="55.09"/>
    <n v="41.460699176130042"/>
    <n v="16.50655021834061"/>
    <s v="Camión"/>
    <m/>
    <m/>
    <m/>
    <m/>
  </r>
  <r>
    <x v="2"/>
    <n v="68"/>
    <x v="10"/>
    <x v="2"/>
    <n v="3"/>
    <s v="CUA0082"/>
    <x v="0"/>
    <x v="0"/>
    <n v="7"/>
    <n v="8322"/>
    <n v="1298.2320000000002"/>
    <n v="1417.2838427947599"/>
    <n v="19.100000000000001"/>
    <n v="3.16"/>
    <n v="3.5"/>
    <n v="15.600000000000001"/>
    <n v="54.85"/>
    <n v="42.303433001107429"/>
    <n v="17.030567685589521"/>
    <s v="Camión"/>
    <m/>
    <m/>
    <m/>
    <m/>
  </r>
  <r>
    <x v="2"/>
    <n v="69"/>
    <x v="10"/>
    <x v="1"/>
    <n v="3"/>
    <s v="CUA0084"/>
    <x v="0"/>
    <x v="0"/>
    <n v="5"/>
    <n v="2142"/>
    <n v="337.15079999999995"/>
    <n v="368.06855895196503"/>
    <n v="19.239999999999998"/>
    <n v="3.31"/>
    <n v="3.5"/>
    <n v="15.739999999999998"/>
    <n v="58.81"/>
    <n v="46.710366593833456"/>
    <n v="17.183406113537117"/>
    <s v="Carro"/>
    <m/>
    <m/>
    <m/>
    <m/>
  </r>
  <r>
    <x v="2"/>
    <n v="105"/>
    <x v="3"/>
    <x v="0"/>
    <n v="2"/>
    <s v="CUA0065"/>
    <x v="1"/>
    <x v="0"/>
    <n v="4"/>
    <n v="6974"/>
    <n v="880.11880000000008"/>
    <n v="960.82838427947604"/>
    <n v="16.12"/>
    <n v="3.46"/>
    <n v="3.5"/>
    <n v="12.620000000000001"/>
    <n v="58.45"/>
    <n v="38.796630565583641"/>
    <n v="13.777292576419214"/>
    <s v="Camión"/>
    <m/>
    <m/>
    <m/>
    <m/>
  </r>
  <r>
    <x v="2"/>
    <n v="154"/>
    <x v="3"/>
    <x v="4"/>
    <n v="2"/>
    <s v="CUA0063"/>
    <x v="1"/>
    <x v="0"/>
    <n v="5"/>
    <n v="1962"/>
    <n v="273.69899999999996"/>
    <n v="298.79803493449782"/>
    <n v="17.45"/>
    <n v="3.31"/>
    <n v="3.5"/>
    <n v="13.95"/>
    <n v="53.81"/>
    <n v="37.778739987010177"/>
    <n v="15.229257641921397"/>
    <s v="Carro"/>
    <m/>
    <m/>
    <m/>
    <m/>
  </r>
  <r>
    <x v="2"/>
    <n v="155"/>
    <x v="3"/>
    <x v="4"/>
    <n v="2"/>
    <s v="CUA0063"/>
    <x v="1"/>
    <x v="0"/>
    <n v="5"/>
    <n v="3688"/>
    <n v="495.29839999999996"/>
    <n v="540.71877729257642"/>
    <n v="16.93"/>
    <n v="3.31"/>
    <n v="3.5"/>
    <n v="13.43"/>
    <n v="56.95"/>
    <n v="39.326364692218348"/>
    <n v="14.661572052401747"/>
    <s v="Carro"/>
    <m/>
    <m/>
    <m/>
    <m/>
  </r>
  <r>
    <x v="3"/>
    <n v="29"/>
    <x v="7"/>
    <x v="4"/>
    <n v="1"/>
    <s v="CUA0005"/>
    <x v="0"/>
    <x v="0"/>
    <n v="2"/>
    <n v="8646"/>
    <n v="1178.4497999999999"/>
    <n v="1286.5172489082968"/>
    <n v="17.13"/>
    <n v="3.16"/>
    <n v="3.5"/>
    <n v="13.629999999999999"/>
    <n v="57.18"/>
    <n v="40.004670714619337"/>
    <n v="14.879912663755457"/>
    <s v="Camión"/>
    <m/>
    <m/>
    <m/>
    <m/>
  </r>
  <r>
    <x v="3"/>
    <n v="30"/>
    <x v="7"/>
    <x v="4"/>
    <n v="4"/>
    <s v="CUA0005"/>
    <x v="0"/>
    <x v="0"/>
    <n v="2"/>
    <n v="8696"/>
    <n v="1212.2224000000001"/>
    <n v="1323.3868995633188"/>
    <n v="17.440000000000001"/>
    <n v="3.16"/>
    <n v="3.5"/>
    <n v="13.940000000000001"/>
    <n v="57.65"/>
    <n v="41.180637544273907"/>
    <n v="15.218340611353712"/>
    <s v="Camión"/>
    <m/>
    <m/>
    <m/>
    <m/>
  </r>
  <r>
    <x v="3"/>
    <n v="31"/>
    <x v="7"/>
    <x v="4"/>
    <n v="4"/>
    <s v="CUA0005"/>
    <x v="0"/>
    <x v="0"/>
    <n v="2"/>
    <n v="7588"/>
    <n v="994.78679999999997"/>
    <n v="1086.0117903930131"/>
    <n v="16.61"/>
    <n v="3.31"/>
    <n v="3.5"/>
    <n v="13.11"/>
    <n v="57.56"/>
    <n v="39.137606032045241"/>
    <n v="14.312227074235807"/>
    <s v="Camión"/>
    <m/>
    <m/>
    <m/>
    <m/>
  </r>
  <r>
    <x v="3"/>
    <n v="32"/>
    <x v="7"/>
    <x v="4"/>
    <n v="1"/>
    <s v="CUA0005"/>
    <x v="0"/>
    <x v="0"/>
    <n v="6"/>
    <n v="9056"/>
    <n v="1183.6192000000001"/>
    <n v="1292.1606986899562"/>
    <n v="16.57"/>
    <n v="3.31"/>
    <n v="3.5"/>
    <n v="13.07"/>
    <n v="57.39"/>
    <n v="38.88758507392631"/>
    <n v="14.268558951965066"/>
    <s v="Camión"/>
    <m/>
    <m/>
    <m/>
    <m/>
  </r>
  <r>
    <x v="3"/>
    <n v="33"/>
    <x v="11"/>
    <x v="2"/>
    <n v="2"/>
    <s v="CUA0055"/>
    <x v="0"/>
    <x v="0"/>
    <n v="6"/>
    <n v="8358"/>
    <n v="984.5723999999999"/>
    <n v="1074.8606986899563"/>
    <n v="15.28"/>
    <n v="3.31"/>
    <n v="3.5"/>
    <n v="11.78"/>
    <n v="57.15"/>
    <n v="35.659276546091014"/>
    <n v="12.860262008733624"/>
    <s v="Camión"/>
    <m/>
    <m/>
    <m/>
    <m/>
  </r>
  <r>
    <x v="3"/>
    <n v="34"/>
    <x v="11"/>
    <x v="2"/>
    <n v="2"/>
    <s v="CUA0055"/>
    <x v="0"/>
    <x v="0"/>
    <n v="8"/>
    <n v="9918"/>
    <n v="1246.6926000000001"/>
    <n v="1361.0181222707424"/>
    <n v="16.07"/>
    <n v="3.31"/>
    <n v="3.5"/>
    <n v="12.57"/>
    <n v="56.98"/>
    <n v="37.35471873547187"/>
    <n v="13.722707423580786"/>
    <s v="Camión"/>
    <m/>
    <m/>
    <m/>
    <m/>
  </r>
  <r>
    <x v="3"/>
    <n v="35"/>
    <x v="11"/>
    <x v="2"/>
    <n v="2"/>
    <s v="CUA0055"/>
    <x v="0"/>
    <x v="0"/>
    <n v="8"/>
    <n v="9446"/>
    <n v="1176.027"/>
    <n v="1283.8722707423578"/>
    <n v="15.95"/>
    <n v="3.31"/>
    <n v="3.5"/>
    <n v="12.45"/>
    <n v="56.29"/>
    <n v="36.490505605124682"/>
    <n v="13.591703056768557"/>
    <s v="Camión"/>
    <m/>
    <m/>
    <m/>
    <m/>
  </r>
  <r>
    <x v="3"/>
    <n v="36"/>
    <x v="11"/>
    <x v="2"/>
    <n v="2"/>
    <s v="CUA0055"/>
    <x v="0"/>
    <x v="0"/>
    <n v="3"/>
    <n v="9372"/>
    <n v="1138.6980000000001"/>
    <n v="1243.1200873362445"/>
    <n v="15.65"/>
    <n v="3.16"/>
    <n v="3.5"/>
    <n v="12.15"/>
    <n v="56.79"/>
    <n v="36.218467947234437"/>
    <n v="13.264192139737991"/>
    <s v="Camión"/>
    <m/>
    <m/>
    <m/>
    <m/>
  </r>
  <r>
    <x v="3"/>
    <n v="37"/>
    <x v="11"/>
    <x v="2"/>
    <n v="2"/>
    <s v="CUA0055"/>
    <x v="0"/>
    <x v="0"/>
    <n v="3"/>
    <n v="9178"/>
    <n v="1138.9898000000001"/>
    <n v="1243.4386462882096"/>
    <n v="15.91"/>
    <n v="3.31"/>
    <n v="3.5"/>
    <n v="12.41"/>
    <n v="56.92"/>
    <n v="36.931290622098423"/>
    <n v="13.548034934497815"/>
    <s v="Camión"/>
    <m/>
    <m/>
    <m/>
    <m/>
  </r>
  <r>
    <x v="3"/>
    <n v="38"/>
    <x v="11"/>
    <x v="2"/>
    <n v="2"/>
    <s v="CUA0055"/>
    <x v="0"/>
    <x v="0"/>
    <n v="3"/>
    <n v="9058"/>
    <n v="1132.25"/>
    <n v="1236.0807860262007"/>
    <n v="16"/>
    <n v="3.31"/>
    <n v="3.5"/>
    <n v="12.5"/>
    <n v="56.34"/>
    <n v="36.646816307833255"/>
    <n v="13.646288209606986"/>
    <s v="Camión"/>
    <m/>
    <m/>
    <m/>
    <m/>
  </r>
  <r>
    <x v="3"/>
    <n v="39"/>
    <x v="11"/>
    <x v="2"/>
    <n v="2"/>
    <s v="CUA0055"/>
    <x v="0"/>
    <x v="0"/>
    <n v="1"/>
    <n v="8554"/>
    <n v="1083.7918"/>
    <n v="1183.1788209606989"/>
    <n v="16.170000000000002"/>
    <n v="3.16"/>
    <n v="3.5"/>
    <n v="12.670000000000002"/>
    <n v="56.98"/>
    <n v="37.587168758716878"/>
    <n v="13.831877729257643"/>
    <s v="Camión"/>
    <m/>
    <m/>
    <m/>
    <m/>
  </r>
  <r>
    <x v="3"/>
    <n v="40"/>
    <x v="11"/>
    <x v="0"/>
    <n v="2"/>
    <s v="CUA0056"/>
    <x v="0"/>
    <x v="0"/>
    <n v="1"/>
    <n v="8278"/>
    <n v="984.25419999999997"/>
    <n v="1074.5133187772926"/>
    <n v="15.39"/>
    <n v="3.16"/>
    <n v="3.5"/>
    <n v="11.89"/>
    <n v="58.14"/>
    <n v="36.765408504538946"/>
    <n v="12.980349344978166"/>
    <s v="Camión"/>
    <m/>
    <m/>
    <m/>
    <m/>
  </r>
  <r>
    <x v="3"/>
    <n v="41"/>
    <x v="11"/>
    <x v="0"/>
    <n v="2"/>
    <s v="CUA0056"/>
    <x v="0"/>
    <x v="0"/>
    <n v="4"/>
    <n v="9162"/>
    <n v="1237.7862"/>
    <n v="1351.294978165939"/>
    <n v="17.010000000000002"/>
    <n v="3.16"/>
    <n v="3.5"/>
    <n v="13.510000000000002"/>
    <n v="56.12"/>
    <n v="38.764813126709207"/>
    <n v="14.748908296943233"/>
    <s v="Camión"/>
    <m/>
    <m/>
    <m/>
    <m/>
  </r>
  <r>
    <x v="3"/>
    <n v="42"/>
    <x v="11"/>
    <x v="0"/>
    <n v="2"/>
    <s v="CUA0056"/>
    <x v="0"/>
    <x v="0"/>
    <n v="7"/>
    <n v="10468"/>
    <n v="1351.4188000000001"/>
    <n v="1475.3480349344975"/>
    <n v="16.41"/>
    <n v="3.16"/>
    <n v="3.5"/>
    <n v="12.91"/>
    <n v="57.34"/>
    <n v="38.466947960618853"/>
    <n v="14.093886462882095"/>
    <s v="Camión"/>
    <m/>
    <m/>
    <m/>
    <m/>
  </r>
  <r>
    <x v="3"/>
    <n v="70"/>
    <x v="12"/>
    <x v="5"/>
    <n v="3"/>
    <s v="CUA0071"/>
    <x v="0"/>
    <x v="0"/>
    <n v="6"/>
    <n v="3602"/>
    <n v="446.2878"/>
    <n v="487.21375545851532"/>
    <n v="15.89"/>
    <n v="3.31"/>
    <n v="3.5"/>
    <n v="12.39"/>
    <n v="61.07"/>
    <n v="40.816850757770354"/>
    <n v="13.526200873362445"/>
    <s v="Carro"/>
    <m/>
    <m/>
    <m/>
    <m/>
  </r>
  <r>
    <x v="3"/>
    <n v="71"/>
    <x v="12"/>
    <x v="5"/>
    <n v="3"/>
    <s v="CUA0071"/>
    <x v="0"/>
    <x v="0"/>
    <n v="8"/>
    <n v="8440"/>
    <n v="1054.1559999999999"/>
    <n v="1150.8253275109171"/>
    <n v="15.99"/>
    <n v="3.31"/>
    <n v="3.5"/>
    <n v="12.49"/>
    <n v="60.82"/>
    <n v="40.811638591117912"/>
    <n v="13.635371179039302"/>
    <s v="Camión"/>
    <m/>
    <m/>
    <m/>
    <m/>
  </r>
  <r>
    <x v="3"/>
    <n v="72"/>
    <x v="12"/>
    <x v="6"/>
    <n v="3"/>
    <s v="CUA0070"/>
    <x v="0"/>
    <x v="0"/>
    <n v="1"/>
    <n v="3530"/>
    <n v="464.19499999999994"/>
    <n v="506.7631004366811"/>
    <n v="16.649999999999999"/>
    <n v="3.31"/>
    <n v="3.5"/>
    <n v="13.149999999999999"/>
    <n v="58.65"/>
    <n v="40.266021765417165"/>
    <n v="14.355895196506548"/>
    <s v="Carro"/>
    <m/>
    <m/>
    <m/>
    <m/>
  </r>
  <r>
    <x v="3"/>
    <n v="73"/>
    <x v="13"/>
    <x v="0"/>
    <n v="2"/>
    <s v="CUA0036"/>
    <x v="0"/>
    <x v="0"/>
    <n v="4"/>
    <n v="7808"/>
    <n v="1018.1632"/>
    <n v="1111.5318777292575"/>
    <n v="16.54"/>
    <n v="3.16"/>
    <n v="3.5"/>
    <n v="13.04"/>
    <n v="56.97"/>
    <n v="38.438298861259582"/>
    <n v="14.235807860262007"/>
    <s v="Camión"/>
    <m/>
    <m/>
    <m/>
    <m/>
  </r>
  <r>
    <x v="3"/>
    <n v="74"/>
    <x v="13"/>
    <x v="0"/>
    <n v="2"/>
    <s v="CUA0036"/>
    <x v="0"/>
    <x v="0"/>
    <n v="4"/>
    <n v="3436"/>
    <n v="508.52800000000002"/>
    <n v="555.16157205240177"/>
    <n v="18.3"/>
    <n v="3.16"/>
    <n v="3.5"/>
    <n v="14.8"/>
    <n v="55.41"/>
    <n v="41.040592061000225"/>
    <n v="16.157205240174672"/>
    <s v="Carro"/>
    <m/>
    <m/>
    <m/>
    <m/>
  </r>
  <r>
    <x v="3"/>
    <n v="75"/>
    <x v="13"/>
    <x v="0"/>
    <n v="2"/>
    <s v="CUA0036"/>
    <x v="0"/>
    <x v="0"/>
    <n v="7"/>
    <n v="4212"/>
    <n v="601.05240000000003"/>
    <n v="656.17074235807854"/>
    <n v="17.77"/>
    <n v="3.31"/>
    <n v="3.5"/>
    <n v="14.27"/>
    <n v="55.18"/>
    <n v="39.647478804105305"/>
    <n v="15.578602620087334"/>
    <s v="Camión"/>
    <m/>
    <m/>
    <m/>
    <m/>
  </r>
  <r>
    <x v="3"/>
    <n v="106"/>
    <x v="3"/>
    <x v="0"/>
    <n v="2"/>
    <s v="CUA0065"/>
    <x v="1"/>
    <x v="0"/>
    <n v="8"/>
    <n v="2438"/>
    <n v="301.33679999999998"/>
    <n v="328.97030567685584"/>
    <n v="15.86"/>
    <n v="3.31"/>
    <n v="3.5"/>
    <n v="12.36"/>
    <n v="58.61"/>
    <n v="38.318434404445519"/>
    <n v="13.493449781659388"/>
    <s v="Carro"/>
    <m/>
    <m/>
    <m/>
    <m/>
  </r>
  <r>
    <x v="3"/>
    <n v="107"/>
    <x v="3"/>
    <x v="0"/>
    <n v="2"/>
    <s v="CUA0065"/>
    <x v="1"/>
    <x v="0"/>
    <n v="1"/>
    <n v="3332"/>
    <n v="407.50360000000001"/>
    <n v="444.87292576419213"/>
    <n v="15.73"/>
    <n v="3.16"/>
    <n v="3.5"/>
    <n v="12.23"/>
    <n v="59.2"/>
    <n v="38.553921568627452"/>
    <n v="13.351528384279476"/>
    <s v="Carro"/>
    <m/>
    <m/>
    <m/>
    <m/>
  </r>
  <r>
    <x v="3"/>
    <n v="108"/>
    <x v="3"/>
    <x v="0"/>
    <n v="2"/>
    <s v="CUA0065"/>
    <x v="1"/>
    <x v="0"/>
    <n v="1"/>
    <n v="2620"/>
    <n v="301.3"/>
    <n v="328.93013100436679"/>
    <n v="15"/>
    <n v="3.16"/>
    <n v="3.5"/>
    <n v="11.5"/>
    <n v="59.18"/>
    <n v="36.746692797648208"/>
    <n v="12.554585152838428"/>
    <s v="Carro"/>
    <m/>
    <m/>
    <m/>
    <m/>
  </r>
  <r>
    <x v="3"/>
    <n v="109"/>
    <x v="3"/>
    <x v="0"/>
    <n v="2"/>
    <s v="CUA0065"/>
    <x v="1"/>
    <x v="0"/>
    <n v="7"/>
    <n v="7154"/>
    <n v="967.9362000000001"/>
    <n v="1056.6989082969433"/>
    <n v="17.03"/>
    <n v="3.16"/>
    <n v="3.5"/>
    <n v="13.530000000000001"/>
    <n v="57.24"/>
    <n v="39.826941066417213"/>
    <n v="14.770742358078603"/>
    <s v="Camión"/>
    <m/>
    <m/>
    <m/>
    <m/>
  </r>
  <r>
    <x v="3"/>
    <n v="156"/>
    <x v="3"/>
    <x v="4"/>
    <n v="2"/>
    <s v="CUA0063"/>
    <x v="1"/>
    <x v="0"/>
    <n v="6"/>
    <n v="2898"/>
    <n v="411.22620000000001"/>
    <n v="448.93689956331878"/>
    <n v="17.690000000000001"/>
    <n v="3.31"/>
    <n v="3.5"/>
    <n v="14.190000000000001"/>
    <n v="56.49"/>
    <n v="40.657320156285913"/>
    <n v="15.491266375545852"/>
    <s v="Carro"/>
    <m/>
    <m/>
    <m/>
    <m/>
  </r>
  <r>
    <x v="3"/>
    <n v="157"/>
    <x v="3"/>
    <x v="4"/>
    <n v="2"/>
    <s v="CUA0063"/>
    <x v="1"/>
    <x v="0"/>
    <n v="2"/>
    <n v="3698"/>
    <n v="519.93880000000001"/>
    <n v="567.6187772925764"/>
    <n v="17.559999999999999"/>
    <n v="3.31"/>
    <n v="3.5"/>
    <n v="14.059999999999999"/>
    <n v="56.83"/>
    <n v="40.676395645123925"/>
    <n v="15.349344978165936"/>
    <s v="Carro"/>
    <m/>
    <m/>
    <m/>
    <m/>
  </r>
  <r>
    <x v="3"/>
    <n v="158"/>
    <x v="3"/>
    <x v="2"/>
    <n v="2"/>
    <s v="CUA0064"/>
    <x v="1"/>
    <x v="0"/>
    <n v="4"/>
    <n v="3756"/>
    <n v="554.76119999999992"/>
    <n v="605.63449781659381"/>
    <n v="18.27"/>
    <n v="3.16"/>
    <n v="3.5"/>
    <n v="14.77"/>
    <n v="56.57"/>
    <n v="42.067695141607182"/>
    <n v="16.124454148471614"/>
    <s v="Carro"/>
    <m/>
    <m/>
    <m/>
    <m/>
  </r>
  <r>
    <x v="4"/>
    <n v="43"/>
    <x v="11"/>
    <x v="0"/>
    <n v="2"/>
    <s v="CUA0056"/>
    <x v="0"/>
    <x v="0"/>
    <n v="8"/>
    <n v="7890"/>
    <n v="988.61700000000008"/>
    <n v="1079.2762008733625"/>
    <n v="16.03"/>
    <n v="3.31"/>
    <n v="3.5"/>
    <n v="12.530000000000001"/>
    <n v="56.96"/>
    <n v="37.244423791821561"/>
    <n v="13.679039301310045"/>
    <s v="Camión"/>
    <m/>
    <m/>
    <m/>
    <m/>
  </r>
  <r>
    <x v="4"/>
    <n v="44"/>
    <x v="7"/>
    <x v="2"/>
    <n v="1"/>
    <s v="CUA0006"/>
    <x v="0"/>
    <x v="0"/>
    <n v="8"/>
    <n v="8942"/>
    <n v="1238.4670000000001"/>
    <n v="1352.038209606987"/>
    <n v="17.350000000000001"/>
    <n v="3.16"/>
    <n v="3.5"/>
    <n v="13.850000000000001"/>
    <n v="55.75"/>
    <n v="39.209039548022602"/>
    <n v="15.120087336244543"/>
    <s v="Camión"/>
    <s v="12% ESCAMA SOBRE FRUTA"/>
    <m/>
    <m/>
    <m/>
  </r>
  <r>
    <x v="4"/>
    <n v="45"/>
    <x v="7"/>
    <x v="7"/>
    <n v="1"/>
    <s v="CUA0006"/>
    <x v="0"/>
    <x v="0"/>
    <n v="8"/>
    <n v="9136"/>
    <n v="1279.04"/>
    <n v="1396.3318777292575"/>
    <n v="17.5"/>
    <n v="3.16"/>
    <n v="3.5"/>
    <n v="14"/>
    <n v="54.88"/>
    <n v="38.785460992907808"/>
    <n v="15.283842794759824"/>
    <s v="Camión"/>
    <m/>
    <m/>
    <m/>
    <m/>
  </r>
  <r>
    <x v="4"/>
    <n v="46"/>
    <x v="7"/>
    <x v="2"/>
    <n v="1"/>
    <s v="CUA0006"/>
    <x v="0"/>
    <x v="0"/>
    <n v="8"/>
    <n v="9452"/>
    <n v="1289.2528"/>
    <n v="1407.4812227074237"/>
    <n v="17.14"/>
    <n v="3.16"/>
    <n v="3.5"/>
    <n v="13.64"/>
    <n v="55.13"/>
    <n v="38.199242255404506"/>
    <n v="14.890829694323145"/>
    <s v="Camión"/>
    <m/>
    <m/>
    <m/>
    <m/>
  </r>
  <r>
    <x v="4"/>
    <n v="47"/>
    <x v="7"/>
    <x v="2"/>
    <n v="1"/>
    <s v="CUA0006"/>
    <x v="0"/>
    <x v="0"/>
    <n v="8"/>
    <n v="8620"/>
    <n v="1160.2520000000002"/>
    <n v="1266.6506550218342"/>
    <n v="16.96"/>
    <n v="3.16"/>
    <n v="3.5"/>
    <n v="13.46"/>
    <n v="56.17"/>
    <n v="38.694957791467033"/>
    <n v="14.694323144104803"/>
    <s v="Camión"/>
    <s v="12% ESCAMA SOBRE FRUTA"/>
    <m/>
    <m/>
    <m/>
  </r>
  <r>
    <x v="4"/>
    <n v="48"/>
    <x v="7"/>
    <x v="2"/>
    <n v="1"/>
    <s v="CUA0006"/>
    <x v="0"/>
    <x v="0"/>
    <n v="3"/>
    <n v="9164"/>
    <n v="1268.2975999999999"/>
    <n v="1384.604366812227"/>
    <n v="17.34"/>
    <n v="3.16"/>
    <n v="3.5"/>
    <n v="13.84"/>
    <n v="56.11"/>
    <n v="39.507860560492134"/>
    <n v="15.109170305676855"/>
    <s v="Camión"/>
    <m/>
    <m/>
    <m/>
    <m/>
  </r>
  <r>
    <x v="4"/>
    <n v="49"/>
    <x v="7"/>
    <x v="2"/>
    <n v="1"/>
    <s v="CUA0006"/>
    <x v="0"/>
    <x v="0"/>
    <n v="3"/>
    <n v="8324"/>
    <n v="1117.0808000000002"/>
    <n v="1219.5205240174673"/>
    <n v="16.920000000000002"/>
    <n v="3.16"/>
    <n v="3.5"/>
    <n v="13.420000000000002"/>
    <n v="55.08"/>
    <n v="37.666963490650048"/>
    <n v="14.650655021834062"/>
    <s v="Camión"/>
    <m/>
    <m/>
    <m/>
    <m/>
  </r>
  <r>
    <x v="4"/>
    <n v="76"/>
    <x v="13"/>
    <x v="0"/>
    <n v="2"/>
    <s v="CUA0036"/>
    <x v="0"/>
    <x v="0"/>
    <n v="4"/>
    <n v="8204"/>
    <n v="1119.846"/>
    <n v="1222.5393013100436"/>
    <n v="17.149999999999999"/>
    <n v="3.06"/>
    <n v="3.5"/>
    <n v="13.649999999999999"/>
    <n v="56.43"/>
    <n v="39.36194629332109"/>
    <n v="14.901746724890828"/>
    <s v="Camión"/>
    <m/>
    <m/>
    <m/>
    <m/>
  </r>
  <r>
    <x v="4"/>
    <n v="77"/>
    <x v="13"/>
    <x v="0"/>
    <n v="2"/>
    <s v="CUA0036"/>
    <x v="0"/>
    <x v="0"/>
    <n v="1"/>
    <n v="1488"/>
    <n v="213.52800000000002"/>
    <n v="233.10917030567688"/>
    <n v="17.850000000000001"/>
    <n v="3.16"/>
    <n v="3.5"/>
    <n v="14.350000000000001"/>
    <n v="55.46"/>
    <n v="40.076335877862604"/>
    <n v="15.665938864628822"/>
    <s v="Carro"/>
    <m/>
    <m/>
    <m/>
    <m/>
  </r>
  <r>
    <x v="4"/>
    <n v="78"/>
    <x v="14"/>
    <x v="0"/>
    <n v="3"/>
    <s v="CUA0087"/>
    <x v="0"/>
    <x v="0"/>
    <n v="5"/>
    <n v="8178"/>
    <n v="1160.4582"/>
    <n v="1266.8757641921397"/>
    <n v="17.690000000000001"/>
    <n v="3.06"/>
    <n v="3.5"/>
    <n v="14.190000000000001"/>
    <n v="55.62"/>
    <n v="39.860297431275349"/>
    <n v="15.491266375545852"/>
    <s v="Camión"/>
    <m/>
    <m/>
    <m/>
    <m/>
  </r>
  <r>
    <x v="4"/>
    <n v="79"/>
    <x v="14"/>
    <x v="0"/>
    <n v="3"/>
    <s v="CUA0087"/>
    <x v="0"/>
    <x v="0"/>
    <n v="2"/>
    <n v="3754"/>
    <n v="503.78680000000008"/>
    <n v="549.98558951965072"/>
    <n v="16.920000000000002"/>
    <n v="3.06"/>
    <n v="3.5"/>
    <n v="13.420000000000002"/>
    <n v="56.4"/>
    <n v="38.807339449541288"/>
    <n v="14.650655021834062"/>
    <s v="Carro"/>
    <m/>
    <m/>
    <m/>
    <m/>
  </r>
  <r>
    <x v="4"/>
    <n v="110"/>
    <x v="3"/>
    <x v="0"/>
    <n v="2"/>
    <s v="CUA0065"/>
    <x v="1"/>
    <x v="0"/>
    <n v="4"/>
    <n v="6826"/>
    <n v="935.16199999999992"/>
    <n v="1020.9192139737991"/>
    <n v="17.2"/>
    <n v="3.16"/>
    <n v="3.5"/>
    <n v="13.7"/>
    <n v="56.74"/>
    <n v="39.759593157651416"/>
    <n v="14.956331877729257"/>
    <s v="Camión"/>
    <m/>
    <m/>
    <m/>
    <m/>
  </r>
  <r>
    <x v="4"/>
    <n v="111"/>
    <x v="3"/>
    <x v="0"/>
    <n v="2"/>
    <s v="CUA0065"/>
    <x v="1"/>
    <x v="0"/>
    <n v="4"/>
    <n v="2780"/>
    <n v="346.666"/>
    <n v="378.45633187772933"/>
    <n v="15.97"/>
    <n v="3.06"/>
    <n v="3.5"/>
    <n v="12.47"/>
    <n v="58.19"/>
    <n v="38.196603683329343"/>
    <n v="13.613537117903931"/>
    <s v="Carro"/>
    <m/>
    <m/>
    <m/>
    <m/>
  </r>
  <r>
    <x v="4"/>
    <n v="112"/>
    <x v="3"/>
    <x v="0"/>
    <n v="2"/>
    <s v="CUA0065"/>
    <x v="0"/>
    <x v="0"/>
    <n v="5"/>
    <n v="2672"/>
    <n v="372.47680000000003"/>
    <n v="406.63406113537116"/>
    <n v="17.440000000000001"/>
    <n v="3.06"/>
    <n v="3.5"/>
    <n v="13.940000000000001"/>
    <n v="56.52"/>
    <n v="40.110395584176636"/>
    <n v="15.218340611353712"/>
    <s v="Carro"/>
    <m/>
    <m/>
    <m/>
    <m/>
  </r>
  <r>
    <x v="4"/>
    <n v="113"/>
    <x v="3"/>
    <x v="0"/>
    <n v="2"/>
    <s v="CUA0065"/>
    <x v="1"/>
    <x v="0"/>
    <n v="2"/>
    <n v="5688"/>
    <n v="726.35759999999993"/>
    <n v="792.96681222707412"/>
    <n v="16.27"/>
    <n v="3.06"/>
    <n v="3.5"/>
    <n v="12.77"/>
    <n v="57.83"/>
    <n v="38.581930282191131"/>
    <n v="13.941048034934497"/>
    <s v="Camión"/>
    <m/>
    <m/>
    <m/>
    <m/>
  </r>
  <r>
    <x v="4"/>
    <n v="159"/>
    <x v="3"/>
    <x v="2"/>
    <n v="2"/>
    <s v="CUA0064"/>
    <x v="1"/>
    <x v="0"/>
    <n v="5"/>
    <n v="5332"/>
    <n v="738.48200000000008"/>
    <n v="806.20305676855901"/>
    <n v="17.350000000000001"/>
    <n v="3.06"/>
    <n v="3.5"/>
    <n v="13.850000000000001"/>
    <n v="55.35"/>
    <n v="38.857782754759242"/>
    <n v="15.120087336244543"/>
    <s v="Camión"/>
    <m/>
    <m/>
    <m/>
    <m/>
  </r>
  <r>
    <x v="4"/>
    <n v="160"/>
    <x v="3"/>
    <x v="2"/>
    <n v="2"/>
    <s v="CUA0064"/>
    <x v="1"/>
    <x v="0"/>
    <n v="2"/>
    <n v="2716"/>
    <n v="388.1164"/>
    <n v="423.70786026200869"/>
    <n v="17.79"/>
    <n v="3.06"/>
    <n v="3.5"/>
    <n v="14.29"/>
    <n v="56.11"/>
    <n v="40.533151059466846"/>
    <n v="15.600436681222705"/>
    <s v="Camión"/>
    <m/>
    <m/>
    <m/>
    <m/>
  </r>
  <r>
    <x v="4"/>
    <n v="201"/>
    <x v="7"/>
    <x v="2"/>
    <n v="1"/>
    <s v="CUA0006"/>
    <x v="0"/>
    <x v="0"/>
    <n v="3"/>
    <n v="8498"/>
    <n v="1218.6132"/>
    <n v="1330.363755458515"/>
    <n v="17.84"/>
    <n v="3.16"/>
    <n v="3.5"/>
    <n v="14.34"/>
    <n v="54.07"/>
    <n v="38.841715654256475"/>
    <n v="15.655021834061134"/>
    <s v="Camión"/>
    <m/>
    <m/>
    <m/>
    <m/>
  </r>
  <r>
    <x v="4"/>
    <n v="202"/>
    <x v="7"/>
    <x v="2"/>
    <n v="1"/>
    <s v="CUA0006"/>
    <x v="0"/>
    <x v="0"/>
    <n v="1"/>
    <n v="9488"/>
    <n v="1229.6448"/>
    <n v="1342.4069868995634"/>
    <n v="16.46"/>
    <n v="3.16"/>
    <n v="3.5"/>
    <n v="12.96"/>
    <n v="54.07"/>
    <n v="35.837143479207491"/>
    <n v="14.148471615720524"/>
    <s v="Camión"/>
    <m/>
    <m/>
    <m/>
    <m/>
  </r>
  <r>
    <x v="4"/>
    <n v="203"/>
    <x v="7"/>
    <x v="2"/>
    <n v="1"/>
    <s v="CUA0006"/>
    <x v="0"/>
    <x v="0"/>
    <n v="1"/>
    <n v="9058"/>
    <n v="1248.1924000000001"/>
    <n v="1362.6554585152837"/>
    <n v="17.28"/>
    <n v="3.06"/>
    <n v="3.5"/>
    <n v="13.780000000000001"/>
    <n v="53.99"/>
    <n v="37.557052814605527"/>
    <n v="15.043668122270743"/>
    <s v="Camión"/>
    <m/>
    <m/>
    <m/>
    <m/>
  </r>
  <r>
    <x v="4"/>
    <n v="204"/>
    <x v="7"/>
    <x v="2"/>
    <n v="1"/>
    <s v="CUA0006"/>
    <x v="0"/>
    <x v="0"/>
    <n v="4"/>
    <n v="8296"/>
    <n v="1214.5344"/>
    <n v="1325.9109170305676"/>
    <n v="18.14"/>
    <n v="3.06"/>
    <n v="3.5"/>
    <n v="14.64"/>
    <n v="52.71"/>
    <n v="38.3590611122859"/>
    <n v="15.982532751091703"/>
    <s v="Camión"/>
    <m/>
    <m/>
    <m/>
    <m/>
  </r>
  <r>
    <x v="4"/>
    <n v="205"/>
    <x v="7"/>
    <x v="2"/>
    <n v="1"/>
    <s v="CUA0006"/>
    <x v="0"/>
    <x v="0"/>
    <n v="1"/>
    <n v="9652"/>
    <n v="1377.3404"/>
    <n v="1503.6467248908295"/>
    <n v="17.77"/>
    <n v="3.06"/>
    <n v="3.5"/>
    <n v="14.27"/>
    <n v="54.55"/>
    <n v="39.097909790979095"/>
    <n v="15.578602620087334"/>
    <s v="Camión"/>
    <m/>
    <m/>
    <m/>
    <m/>
  </r>
  <r>
    <x v="4"/>
    <n v="206"/>
    <x v="7"/>
    <x v="2"/>
    <n v="1"/>
    <s v="CUA0006"/>
    <x v="0"/>
    <x v="0"/>
    <n v="5"/>
    <n v="9600"/>
    <n v="1389.12"/>
    <n v="1516.5065502183404"/>
    <n v="17.97"/>
    <n v="3.06"/>
    <n v="3.5"/>
    <n v="14.469999999999999"/>
    <n v="54.66"/>
    <n v="39.633877370974851"/>
    <n v="15.796943231441047"/>
    <s v="Camión"/>
    <m/>
    <m/>
    <m/>
    <m/>
  </r>
  <r>
    <x v="4"/>
    <n v="207"/>
    <x v="7"/>
    <x v="0"/>
    <n v="1"/>
    <s v="CUA0007"/>
    <x v="0"/>
    <x v="0"/>
    <n v="2"/>
    <n v="9852"/>
    <n v="1403.91"/>
    <n v="1532.6528384279475"/>
    <n v="17.75"/>
    <n v="3.06"/>
    <n v="3.5"/>
    <n v="14.25"/>
    <n v="55.55"/>
    <n v="39.932508436445438"/>
    <n v="15.556768558951964"/>
    <s v="Camión"/>
    <m/>
    <m/>
    <m/>
    <m/>
  </r>
  <r>
    <x v="4"/>
    <n v="208"/>
    <x v="7"/>
    <x v="0"/>
    <n v="1"/>
    <s v="CUA0007"/>
    <x v="0"/>
    <x v="0"/>
    <n v="6"/>
    <n v="9590"/>
    <n v="1247.6590000000001"/>
    <n v="1362.0731441048035"/>
    <n v="16.510000000000002"/>
    <n v="3.06"/>
    <n v="3.5"/>
    <n v="13.010000000000002"/>
    <n v="57.44"/>
    <n v="38.792293233082709"/>
    <n v="14.203056768558953"/>
    <s v="Camión"/>
    <m/>
    <m/>
    <m/>
    <m/>
  </r>
  <r>
    <x v="4"/>
    <n v="209"/>
    <x v="7"/>
    <x v="0"/>
    <n v="1"/>
    <s v="CUA0007"/>
    <x v="0"/>
    <x v="0"/>
    <n v="6"/>
    <n v="9336"/>
    <n v="1198.7424000000001"/>
    <n v="1308.6707423580785"/>
    <n v="16.34"/>
    <n v="3.06"/>
    <n v="3.5"/>
    <n v="12.84"/>
    <n v="57.13"/>
    <n v="38.115232097037556"/>
    <n v="14.017467248908297"/>
    <s v="Camión"/>
    <m/>
    <m/>
    <m/>
    <m/>
  </r>
  <r>
    <x v="5"/>
    <n v="210"/>
    <x v="15"/>
    <x v="4"/>
    <n v="3"/>
    <s v="CUA0076"/>
    <x v="0"/>
    <x v="0"/>
    <n v="1"/>
    <n v="8802"/>
    <n v="1205.874"/>
    <n v="1316.4563318777291"/>
    <n v="17.2"/>
    <n v="3.06"/>
    <n v="3.5"/>
    <n v="13.7"/>
    <n v="54.3"/>
    <n v="37.636761487964989"/>
    <n v="14.956331877729257"/>
    <s v="Camión"/>
    <m/>
    <m/>
    <m/>
    <m/>
  </r>
  <r>
    <x v="5"/>
    <n v="211"/>
    <x v="15"/>
    <x v="4"/>
    <n v="3"/>
    <s v="CUA0076"/>
    <x v="0"/>
    <x v="0"/>
    <n v="1"/>
    <n v="8362"/>
    <n v="1157.3008"/>
    <n v="1263.4288209606987"/>
    <n v="17.34"/>
    <n v="3.06"/>
    <n v="3.5"/>
    <n v="13.84"/>
    <n v="55.34"/>
    <n v="38.826690550828488"/>
    <n v="15.109170305676855"/>
    <s v="Camión"/>
    <m/>
    <m/>
    <m/>
    <m/>
  </r>
  <r>
    <x v="5"/>
    <n v="212"/>
    <x v="15"/>
    <x v="4"/>
    <n v="3"/>
    <s v="CUA0076"/>
    <x v="0"/>
    <x v="0"/>
    <n v="3"/>
    <n v="9302"/>
    <n v="1169.2614000000001"/>
    <n v="1276.4862445414847"/>
    <n v="16.07"/>
    <n v="3.06"/>
    <n v="3.5"/>
    <n v="12.57"/>
    <n v="60.1"/>
    <n v="40.275689223057647"/>
    <n v="13.722707423580786"/>
    <s v="Camión"/>
    <m/>
    <m/>
    <m/>
    <m/>
  </r>
  <r>
    <x v="5"/>
    <n v="213"/>
    <x v="15"/>
    <x v="4"/>
    <n v="3"/>
    <s v="CUA0076"/>
    <x v="0"/>
    <x v="0"/>
    <n v="3"/>
    <n v="9332"/>
    <n v="1229.0244000000002"/>
    <n v="1341.7296943231443"/>
    <n v="16.670000000000002"/>
    <n v="3.06"/>
    <n v="3.5"/>
    <n v="13.170000000000002"/>
    <n v="56.92"/>
    <n v="38.695450324976797"/>
    <n v="14.377729257641922"/>
    <s v="Camión"/>
    <m/>
    <m/>
    <m/>
    <m/>
  </r>
  <r>
    <x v="5"/>
    <n v="214"/>
    <x v="15"/>
    <x v="4"/>
    <n v="3"/>
    <s v="CUA0076"/>
    <x v="0"/>
    <x v="0"/>
    <n v="1"/>
    <n v="7806"/>
    <n v="1070.9831999999999"/>
    <n v="1169.1956331877727"/>
    <n v="17.22"/>
    <n v="3.06"/>
    <n v="3.5"/>
    <n v="13.719999999999999"/>
    <n v="55.94"/>
    <n v="39.083068542896051"/>
    <n v="14.978165938864628"/>
    <s v="Camión"/>
    <m/>
    <m/>
    <m/>
    <m/>
  </r>
  <r>
    <x v="5"/>
    <n v="215"/>
    <x v="15"/>
    <x v="4"/>
    <n v="3"/>
    <s v="CUA0076"/>
    <x v="0"/>
    <x v="0"/>
    <n v="3"/>
    <n v="9754"/>
    <n v="1318.7407999999998"/>
    <n v="1439.6733624454148"/>
    <n v="17.02"/>
    <n v="3.06"/>
    <n v="3.5"/>
    <n v="13.52"/>
    <n v="56.16"/>
    <n v="38.822992700729927"/>
    <n v="14.759825327510915"/>
    <s v="Camión"/>
    <m/>
    <m/>
    <m/>
    <m/>
  </r>
  <r>
    <x v="5"/>
    <n v="216"/>
    <x v="16"/>
    <x v="4"/>
    <n v="1"/>
    <s v="CUA0022"/>
    <x v="0"/>
    <x v="0"/>
    <n v="1"/>
    <n v="7290"/>
    <n v="814.29300000000001"/>
    <n v="888.96615720524017"/>
    <n v="14.67"/>
    <n v="3.06"/>
    <n v="3.5"/>
    <n v="11.17"/>
    <n v="61.08"/>
    <n v="37.692702980472767"/>
    <n v="12.194323144104803"/>
    <s v="Camión"/>
    <m/>
    <m/>
    <m/>
    <m/>
  </r>
  <r>
    <x v="5"/>
    <n v="217"/>
    <x v="16"/>
    <x v="2"/>
    <n v="1"/>
    <s v="CUA0023"/>
    <x v="0"/>
    <x v="0"/>
    <n v="3"/>
    <n v="7762"/>
    <n v="826.65300000000002"/>
    <n v="902.45960698689964"/>
    <n v="14.15"/>
    <n v="3.06"/>
    <n v="3.5"/>
    <n v="10.65"/>
    <n v="60.74"/>
    <n v="36.041772796739686"/>
    <n v="11.626637554585153"/>
    <s v="Camión"/>
    <m/>
    <m/>
    <m/>
    <m/>
  </r>
  <r>
    <x v="5"/>
    <n v="218"/>
    <x v="16"/>
    <x v="2"/>
    <n v="1"/>
    <s v="CUA0023"/>
    <x v="0"/>
    <x v="0"/>
    <n v="1"/>
    <n v="8112"/>
    <n v="867.17279999999994"/>
    <n v="946.69519650655013"/>
    <n v="14.19"/>
    <n v="3.16"/>
    <n v="3.5"/>
    <n v="10.69"/>
    <n v="61.2"/>
    <n v="36.572164948453612"/>
    <n v="11.670305676855895"/>
    <s v="Camión"/>
    <m/>
    <m/>
    <m/>
    <m/>
  </r>
  <r>
    <x v="5"/>
    <n v="219"/>
    <x v="16"/>
    <x v="2"/>
    <n v="1"/>
    <s v="CUA0023"/>
    <x v="0"/>
    <x v="0"/>
    <n v="1"/>
    <n v="10382"/>
    <n v="1044.4292"/>
    <n v="1140.2065502183407"/>
    <n v="13.56"/>
    <n v="3.16"/>
    <n v="3.5"/>
    <n v="10.06"/>
    <n v="60.97"/>
    <n v="34.742505764796313"/>
    <n v="10.982532751091703"/>
    <s v="Camión"/>
    <m/>
    <m/>
    <m/>
    <m/>
  </r>
  <r>
    <x v="6"/>
    <n v="80"/>
    <x v="14"/>
    <x v="0"/>
    <n v="3"/>
    <s v="CUA0087"/>
    <x v="0"/>
    <x v="0"/>
    <n v="1"/>
    <n v="8080"/>
    <n v="1013.232"/>
    <n v="1106.1484716157204"/>
    <n v="16.04"/>
    <n v="3.16"/>
    <n v="3.5"/>
    <n v="12.54"/>
    <n v="55.55"/>
    <n v="36.085489313835765"/>
    <n v="13.689956331877728"/>
    <s v="Camión"/>
    <m/>
    <m/>
    <m/>
    <m/>
  </r>
  <r>
    <x v="6"/>
    <n v="81"/>
    <x v="14"/>
    <x v="0"/>
    <n v="3"/>
    <s v="CUA0087"/>
    <x v="0"/>
    <x v="0"/>
    <n v="3"/>
    <n v="1632"/>
    <n v="219.99360000000001"/>
    <n v="240.16768558951964"/>
    <n v="16.98"/>
    <n v="3.16"/>
    <n v="3.5"/>
    <n v="13.48"/>
    <n v="56.28"/>
    <n v="38.838060384263493"/>
    <n v="14.716157205240174"/>
    <s v="Carro"/>
    <m/>
    <m/>
    <m/>
    <m/>
  </r>
  <r>
    <x v="6"/>
    <n v="82"/>
    <x v="2"/>
    <x v="3"/>
    <n v="6"/>
    <s v="CUA0175"/>
    <x v="0"/>
    <x v="0"/>
    <n v="4"/>
    <n v="8070"/>
    <n v="985.34700000000009"/>
    <n v="1075.7063318777293"/>
    <n v="15.71"/>
    <n v="3.23"/>
    <n v="3.5"/>
    <n v="12.21"/>
    <n v="58.76"/>
    <n v="38.094083414161005"/>
    <n v="13.329694323144105"/>
    <s v="Camión"/>
    <m/>
    <m/>
    <m/>
    <m/>
  </r>
  <r>
    <x v="6"/>
    <n v="83"/>
    <x v="2"/>
    <x v="3"/>
    <n v="6"/>
    <s v="CUA0175"/>
    <x v="0"/>
    <x v="0"/>
    <n v="4"/>
    <n v="3602"/>
    <n v="445.56739999999996"/>
    <n v="486.42729257641912"/>
    <n v="15.87"/>
    <n v="3.16"/>
    <n v="3.5"/>
    <n v="12.37"/>
    <n v="59.03"/>
    <n v="38.735660239199419"/>
    <n v="13.504366812227072"/>
    <s v="Carro"/>
    <m/>
    <m/>
    <m/>
    <m/>
  </r>
  <r>
    <x v="6"/>
    <n v="84"/>
    <x v="2"/>
    <x v="3"/>
    <n v="6"/>
    <s v="CUA0175"/>
    <x v="0"/>
    <x v="0"/>
    <n v="7"/>
    <n v="3614"/>
    <n v="426.09059999999999"/>
    <n v="465.16441048034932"/>
    <n v="15.29"/>
    <n v="3.23"/>
    <n v="3.5"/>
    <n v="11.79"/>
    <n v="60.72"/>
    <n v="38.925661914460278"/>
    <n v="12.871179039301309"/>
    <s v="Carro"/>
    <m/>
    <m/>
    <m/>
    <m/>
  </r>
  <r>
    <x v="6"/>
    <n v="85"/>
    <x v="2"/>
    <x v="3"/>
    <n v="6"/>
    <s v="CUA0175"/>
    <x v="0"/>
    <x v="0"/>
    <n v="7"/>
    <n v="8266"/>
    <n v="1010.9318000000001"/>
    <n v="1103.6373362445415"/>
    <n v="15.73"/>
    <n v="3.23"/>
    <n v="3.5"/>
    <n v="12.23"/>
    <n v="59.72"/>
    <n v="39.051638530287988"/>
    <n v="13.351528384279476"/>
    <s v="Camión"/>
    <m/>
    <m/>
    <m/>
    <m/>
  </r>
  <r>
    <x v="6"/>
    <n v="114"/>
    <x v="15"/>
    <x v="3"/>
    <n v="3"/>
    <s v="CUA0080"/>
    <x v="1"/>
    <x v="0"/>
    <n v="4"/>
    <n v="7726"/>
    <n v="1125.6782000000001"/>
    <n v="1228.9063318777291"/>
    <n v="18.07"/>
    <n v="3.16"/>
    <n v="3.5"/>
    <n v="14.57"/>
    <n v="52.92"/>
    <n v="38.38147833474936"/>
    <n v="15.906113537117903"/>
    <s v="Camión"/>
    <m/>
    <m/>
    <m/>
    <m/>
  </r>
  <r>
    <x v="6"/>
    <n v="161"/>
    <x v="3"/>
    <x v="2"/>
    <n v="2"/>
    <s v="CUA0064"/>
    <x v="1"/>
    <x v="0"/>
    <n v="5"/>
    <n v="5500"/>
    <n v="846.45"/>
    <n v="924.07205240174665"/>
    <n v="18.89"/>
    <n v="3.23"/>
    <n v="3.5"/>
    <n v="15.39"/>
    <n v="50.91"/>
    <n v="38.480342228559792"/>
    <n v="16.801310043668121"/>
    <s v="Camión"/>
    <m/>
    <m/>
    <m/>
    <m/>
  </r>
  <r>
    <x v="6"/>
    <n v="220"/>
    <x v="7"/>
    <x v="0"/>
    <n v="1"/>
    <s v="CUA0007"/>
    <x v="0"/>
    <x v="0"/>
    <n v="1"/>
    <n v="8766"/>
    <n v="1144.8396"/>
    <n v="1249.8248908296941"/>
    <n v="16.559999999999999"/>
    <n v="3.16"/>
    <n v="3.5"/>
    <n v="13.059999999999999"/>
    <n v="53.95"/>
    <n v="35.960912052117258"/>
    <n v="14.257641921397378"/>
    <s v="Camión"/>
    <m/>
    <m/>
    <m/>
    <m/>
  </r>
  <r>
    <x v="6"/>
    <n v="221"/>
    <x v="7"/>
    <x v="0"/>
    <n v="1"/>
    <s v="CUA0007"/>
    <x v="0"/>
    <x v="0"/>
    <n v="1"/>
    <n v="8892"/>
    <n v="1131.9516000000001"/>
    <n v="1235.7550218340612"/>
    <n v="16.23"/>
    <n v="3.16"/>
    <n v="3.5"/>
    <n v="12.73"/>
    <n v="54.68"/>
    <n v="35.812003530450134"/>
    <n v="13.897379912663755"/>
    <s v="Camión"/>
    <m/>
    <m/>
    <m/>
    <m/>
  </r>
  <r>
    <x v="6"/>
    <n v="222"/>
    <x v="7"/>
    <x v="0"/>
    <n v="1"/>
    <s v="CUA0007"/>
    <x v="0"/>
    <x v="0"/>
    <n v="3"/>
    <n v="9602"/>
    <n v="1316.4342000000001"/>
    <n v="1437.1552401746726"/>
    <n v="17.21"/>
    <n v="3.16"/>
    <n v="3.5"/>
    <n v="13.71"/>
    <n v="53.08"/>
    <n v="36.679454390451831"/>
    <n v="14.967248908296943"/>
    <s v="Camión"/>
    <m/>
    <m/>
    <m/>
    <m/>
  </r>
  <r>
    <x v="6"/>
    <n v="223"/>
    <x v="7"/>
    <x v="0"/>
    <n v="1"/>
    <s v="CUA0007"/>
    <x v="0"/>
    <x v="0"/>
    <n v="3"/>
    <n v="8874"/>
    <n v="1245.0222000000001"/>
    <n v="1359.1945414847162"/>
    <n v="17.53"/>
    <n v="3.16"/>
    <n v="3.5"/>
    <n v="14.030000000000001"/>
    <n v="52.83"/>
    <n v="37.163451346194613"/>
    <n v="15.316593886462883"/>
    <s v="Camión"/>
    <m/>
    <m/>
    <m/>
    <m/>
  </r>
  <r>
    <x v="6"/>
    <n v="224"/>
    <x v="7"/>
    <x v="0"/>
    <n v="1"/>
    <s v="CUA0007"/>
    <x v="0"/>
    <x v="0"/>
    <n v="3"/>
    <n v="10302"/>
    <n v="1585.4777999999999"/>
    <n v="1730.8709606986897"/>
    <n v="18.89"/>
    <n v="3.16"/>
    <n v="3.5"/>
    <n v="15.39"/>
    <n v="51.78"/>
    <n v="39.174616341766907"/>
    <n v="16.801310043668121"/>
    <s v="Camión"/>
    <m/>
    <m/>
    <m/>
    <m/>
  </r>
  <r>
    <x v="6"/>
    <n v="225"/>
    <x v="7"/>
    <x v="0"/>
    <n v="1"/>
    <s v="CUA0007"/>
    <x v="0"/>
    <x v="0"/>
    <n v="2"/>
    <n v="10236"/>
    <n v="1623.4295999999999"/>
    <n v="1772.3030567685591"/>
    <n v="19.36"/>
    <n v="3.16"/>
    <n v="3.5"/>
    <n v="15.86"/>
    <n v="49.27"/>
    <n v="38.162822787305345"/>
    <n v="17.314410480349345"/>
    <s v="Camión"/>
    <m/>
    <m/>
    <m/>
    <m/>
  </r>
  <r>
    <x v="6"/>
    <n v="226"/>
    <x v="7"/>
    <x v="0"/>
    <n v="1"/>
    <s v="CUA0007"/>
    <x v="0"/>
    <x v="0"/>
    <n v="2"/>
    <n v="8412"/>
    <n v="1354.3320000000001"/>
    <n v="1478.5283842794761"/>
    <n v="19.600000000000001"/>
    <n v="3.23"/>
    <n v="3.5"/>
    <n v="16.100000000000001"/>
    <n v="49.79"/>
    <n v="39.036048595897235"/>
    <n v="17.5764192139738"/>
    <s v="Camión"/>
    <m/>
    <m/>
    <m/>
    <m/>
  </r>
  <r>
    <x v="6"/>
    <n v="227"/>
    <x v="7"/>
    <x v="0"/>
    <n v="1"/>
    <s v="CUA0007"/>
    <x v="0"/>
    <x v="0"/>
    <n v="4"/>
    <n v="9370"/>
    <n v="1503.885"/>
    <n v="1641.7958515283844"/>
    <n v="19.55"/>
    <n v="3.16"/>
    <n v="3.5"/>
    <n v="16.05"/>
    <n v="51.77"/>
    <n v="40.534936761351858"/>
    <n v="17.521834061135372"/>
    <s v="Camión"/>
    <m/>
    <m/>
    <m/>
    <m/>
  </r>
  <r>
    <x v="6"/>
    <n v="228"/>
    <x v="9"/>
    <x v="0"/>
    <n v="1"/>
    <s v="CUA0011"/>
    <x v="0"/>
    <x v="0"/>
    <n v="2"/>
    <n v="9164"/>
    <n v="1229.8088000000002"/>
    <n v="1342.5860262008732"/>
    <n v="16.920000000000002"/>
    <n v="3.16"/>
    <n v="3.5"/>
    <n v="13.420000000000002"/>
    <n v="53.66"/>
    <n v="36.512731981009928"/>
    <n v="14.650655021834062"/>
    <s v="Camión"/>
    <m/>
    <m/>
    <m/>
    <m/>
  </r>
  <r>
    <x v="6"/>
    <n v="229"/>
    <x v="9"/>
    <x v="1"/>
    <n v="1"/>
    <e v="#N/A"/>
    <x v="0"/>
    <x v="0"/>
    <n v="7"/>
    <n v="9140"/>
    <n v="1283.2559999999999"/>
    <n v="1400.9344978165939"/>
    <n v="17.54"/>
    <n v="3.23"/>
    <n v="3.5"/>
    <n v="14.04"/>
    <n v="52.63"/>
    <n v="37.027654633734429"/>
    <n v="15.327510917030565"/>
    <s v="Camión"/>
    <m/>
    <m/>
    <m/>
    <m/>
  </r>
  <r>
    <x v="6"/>
    <n v="230"/>
    <x v="9"/>
    <x v="1"/>
    <n v="1"/>
    <e v="#N/A"/>
    <x v="0"/>
    <x v="0"/>
    <n v="7"/>
    <n v="8128"/>
    <n v="1150.1119999999999"/>
    <n v="1255.5807860262007"/>
    <n v="17.649999999999999"/>
    <n v="3.23"/>
    <n v="3.5"/>
    <n v="14.149999999999999"/>
    <n v="52.31"/>
    <n v="37.009855315579784"/>
    <n v="15.447598253275107"/>
    <s v="Camión"/>
    <m/>
    <m/>
    <m/>
    <m/>
  </r>
  <r>
    <x v="6"/>
    <n v="231"/>
    <x v="9"/>
    <x v="0"/>
    <n v="1"/>
    <s v="CUA0011"/>
    <x v="0"/>
    <x v="0"/>
    <n v="5"/>
    <n v="8542"/>
    <n v="1222.3601999999998"/>
    <n v="1334.4543668122269"/>
    <n v="17.809999999999999"/>
    <n v="3.23"/>
    <n v="3.5"/>
    <n v="14.309999999999999"/>
    <n v="53.26"/>
    <n v="38.104407359863067"/>
    <n v="15.622270742358076"/>
    <s v="Camión"/>
    <m/>
    <m/>
    <m/>
    <m/>
  </r>
  <r>
    <x v="6"/>
    <s v="230-A"/>
    <x v="9"/>
    <x v="1"/>
    <n v="1"/>
    <e v="#N/A"/>
    <x v="0"/>
    <x v="0"/>
    <n v="5"/>
    <n v="1828"/>
    <n v="269.99559999999997"/>
    <n v="294.7550218340611"/>
    <n v="18.27"/>
    <n v="3.23"/>
    <n v="3.5"/>
    <n v="14.77"/>
    <n v="53"/>
    <n v="38.872340425531917"/>
    <n v="16.124454148471614"/>
    <s v="Camión"/>
    <m/>
    <m/>
    <m/>
    <m/>
  </r>
  <r>
    <x v="7"/>
    <n v="86"/>
    <x v="2"/>
    <x v="3"/>
    <n v="6"/>
    <s v="CUA0175"/>
    <x v="0"/>
    <x v="0"/>
    <n v="1"/>
    <n v="3720"/>
    <n v="484.71600000000001"/>
    <n v="529.16593886462874"/>
    <n v="16.27"/>
    <n v="3.23"/>
    <n v="3.24"/>
    <n v="13.03"/>
    <n v="58.6"/>
    <n v="39.29951690821256"/>
    <n v="14.224890829694322"/>
    <s v="Carro"/>
    <m/>
    <m/>
    <m/>
    <m/>
  </r>
  <r>
    <x v="7"/>
    <n v="87"/>
    <x v="2"/>
    <x v="3"/>
    <n v="6"/>
    <s v="CUA0175"/>
    <x v="0"/>
    <x v="0"/>
    <n v="3"/>
    <n v="8888"/>
    <n v="1118.9992"/>
    <n v="1221.614847161572"/>
    <n v="15.83"/>
    <n v="3.23"/>
    <n v="3.24"/>
    <n v="12.59"/>
    <n v="59.12"/>
    <n v="38.723091976516635"/>
    <n v="13.744541484716157"/>
    <s v="Camión"/>
    <m/>
    <m/>
    <m/>
    <m/>
  </r>
  <r>
    <x v="7"/>
    <n v="88"/>
    <x v="2"/>
    <x v="3"/>
    <n v="6"/>
    <s v="CUA0175"/>
    <x v="0"/>
    <x v="0"/>
    <n v="3"/>
    <n v="4708"/>
    <n v="566.84319999999991"/>
    <n v="618.82445414847155"/>
    <n v="15.28"/>
    <n v="3.23"/>
    <n v="3.24"/>
    <n v="12.04"/>
    <n v="59.34"/>
    <n v="37.579931136251851"/>
    <n v="13.144104803493448"/>
    <s v="Carro"/>
    <m/>
    <m/>
    <m/>
    <m/>
  </r>
  <r>
    <x v="7"/>
    <n v="89"/>
    <x v="2"/>
    <x v="3"/>
    <n v="6"/>
    <s v="CUA0175"/>
    <x v="0"/>
    <x v="0"/>
    <n v="2"/>
    <n v="8406"/>
    <n v="1006.1982"/>
    <n v="1098.4696506550217"/>
    <n v="15.21"/>
    <n v="3.23"/>
    <n v="3.24"/>
    <n v="11.97"/>
    <n v="61.41"/>
    <n v="39.41435605079036"/>
    <n v="13.06768558951965"/>
    <s v="Camión"/>
    <m/>
    <m/>
    <m/>
    <m/>
  </r>
  <r>
    <x v="7"/>
    <n v="90"/>
    <x v="2"/>
    <x v="1"/>
    <n v="6"/>
    <s v="CUA0174"/>
    <x v="0"/>
    <x v="0"/>
    <n v="4"/>
    <n v="3228"/>
    <n v="360.56760000000003"/>
    <n v="393.63275109170303"/>
    <n v="14.41"/>
    <n v="3.23"/>
    <n v="3.24"/>
    <n v="11.17"/>
    <n v="60.88"/>
    <n v="36.835378323108387"/>
    <n v="12.194323144104803"/>
    <s v="Carro"/>
    <m/>
    <m/>
    <m/>
    <m/>
  </r>
  <r>
    <x v="7"/>
    <n v="91"/>
    <x v="2"/>
    <x v="1"/>
    <n v="6"/>
    <s v="CUA0174"/>
    <x v="0"/>
    <x v="0"/>
    <n v="4"/>
    <n v="4452"/>
    <n v="515.98680000000002"/>
    <n v="563.30436681222704"/>
    <n v="14.83"/>
    <n v="3.03"/>
    <n v="3.24"/>
    <n v="11.59"/>
    <n v="60.94"/>
    <n v="37.967229902713775"/>
    <n v="12.652838427947598"/>
    <s v="Carro"/>
    <m/>
    <m/>
    <m/>
    <m/>
  </r>
  <r>
    <x v="7"/>
    <n v="92"/>
    <x v="2"/>
    <x v="1"/>
    <n v="6"/>
    <s v="CUA0174"/>
    <x v="0"/>
    <x v="0"/>
    <n v="7"/>
    <n v="8330"/>
    <n v="920.4649999999998"/>
    <n v="1004.8744541484714"/>
    <n v="14.29"/>
    <n v="3.23"/>
    <n v="3.24"/>
    <n v="11.049999999999999"/>
    <n v="60.53"/>
    <n v="36.204712439827716"/>
    <n v="12.063318777292574"/>
    <s v="Camión"/>
    <m/>
    <m/>
    <m/>
    <m/>
  </r>
  <r>
    <x v="7"/>
    <n v="93"/>
    <x v="2"/>
    <x v="1"/>
    <n v="6"/>
    <s v="CUA0174"/>
    <x v="0"/>
    <x v="0"/>
    <n v="5"/>
    <n v="8698"/>
    <n v="974.17599999999993"/>
    <n v="1063.5109170305675"/>
    <n v="14.44"/>
    <n v="3.23"/>
    <n v="3.24"/>
    <n v="11.2"/>
    <n v="61.67"/>
    <n v="37.672841116618841"/>
    <n v="12.227074235807859"/>
    <s v="Camión"/>
    <m/>
    <m/>
    <m/>
    <m/>
  </r>
  <r>
    <x v="7"/>
    <n v="115"/>
    <x v="15"/>
    <x v="3"/>
    <n v="3"/>
    <s v="CUA0080"/>
    <x v="1"/>
    <x v="0"/>
    <n v="3"/>
    <n v="2772"/>
    <n v="445.46039999999999"/>
    <n v="486.31048034934497"/>
    <n v="19.309999999999999"/>
    <n v="3.03"/>
    <n v="3.24"/>
    <n v="16.07"/>
    <n v="53.19"/>
    <n v="41.251869258705398"/>
    <n v="17.543668122270741"/>
    <s v="Carro"/>
    <m/>
    <m/>
    <m/>
    <m/>
  </r>
  <r>
    <x v="7"/>
    <n v="116"/>
    <x v="15"/>
    <x v="3"/>
    <n v="3"/>
    <s v="CUA0080"/>
    <x v="1"/>
    <x v="0"/>
    <n v="8"/>
    <n v="7852"/>
    <n v="1205.2819999999999"/>
    <n v="1315.810043668122"/>
    <n v="18.59"/>
    <n v="3.03"/>
    <n v="3.24"/>
    <n v="15.35"/>
    <n v="51.8"/>
    <n v="38.568464730290451"/>
    <n v="16.757641921397379"/>
    <s v="Camión"/>
    <m/>
    <m/>
    <m/>
    <m/>
  </r>
  <r>
    <x v="7"/>
    <n v="117"/>
    <x v="15"/>
    <x v="3"/>
    <n v="3"/>
    <s v="CUA0080"/>
    <x v="1"/>
    <x v="0"/>
    <n v="6"/>
    <n v="8666"/>
    <n v="1284.3011999999999"/>
    <n v="1402.0755458515282"/>
    <n v="18.059999999999999"/>
    <n v="3.03"/>
    <n v="3.24"/>
    <n v="14.819999999999999"/>
    <n v="53.4"/>
    <n v="38.75536480686695"/>
    <n v="16.179039301310041"/>
    <s v="Camión"/>
    <m/>
    <m/>
    <m/>
    <m/>
  </r>
  <r>
    <x v="7"/>
    <n v="162"/>
    <x v="15"/>
    <x v="2"/>
    <n v="3"/>
    <s v="CUA0077"/>
    <x v="1"/>
    <x v="0"/>
    <n v="6"/>
    <n v="6558"/>
    <n v="1103.0555999999999"/>
    <n v="1204.2091703056769"/>
    <n v="20.059999999999999"/>
    <n v="3.03"/>
    <n v="3.24"/>
    <n v="16.82"/>
    <n v="51.66"/>
    <n v="41.497724451799748"/>
    <n v="18.362445414847162"/>
    <s v="Camión"/>
    <m/>
    <m/>
    <m/>
    <m/>
  </r>
  <r>
    <x v="7"/>
    <n v="232"/>
    <x v="7"/>
    <x v="0"/>
    <n v="1"/>
    <s v="CUA0007"/>
    <x v="0"/>
    <x v="0"/>
    <n v="1"/>
    <n v="10304"/>
    <n v="1656.8831999999998"/>
    <n v="1808.8244541484712"/>
    <n v="19.32"/>
    <n v="3.23"/>
    <n v="3.24"/>
    <n v="16.079999999999998"/>
    <n v="49.88"/>
    <n v="38.547486033519554"/>
    <n v="17.554585152838424"/>
    <s v="Camión"/>
    <m/>
    <m/>
    <m/>
    <m/>
  </r>
  <r>
    <x v="7"/>
    <n v="233"/>
    <x v="7"/>
    <x v="1"/>
    <n v="1"/>
    <s v="CUA0008"/>
    <x v="0"/>
    <x v="0"/>
    <n v="1"/>
    <n v="9794"/>
    <n v="1589.5661999999998"/>
    <n v="1735.3342794759822"/>
    <n v="19.47"/>
    <n v="3.23"/>
    <n v="3.24"/>
    <n v="16.229999999999997"/>
    <n v="49.11"/>
    <n v="38.258989978384747"/>
    <n v="17.718340611353707"/>
    <s v="Camión"/>
    <m/>
    <m/>
    <m/>
    <m/>
  </r>
  <r>
    <x v="7"/>
    <n v="234"/>
    <x v="7"/>
    <x v="1"/>
    <n v="1"/>
    <s v="CUA0008"/>
    <x v="0"/>
    <x v="0"/>
    <n v="1"/>
    <n v="10426"/>
    <n v="1705.6935999999998"/>
    <n v="1862.1109170305676"/>
    <n v="19.600000000000001"/>
    <n v="3.23"/>
    <n v="3.24"/>
    <n v="16.36"/>
    <n v="49.4"/>
    <n v="38.735177865612656"/>
    <n v="17.860262008733624"/>
    <s v="Camión"/>
    <m/>
    <m/>
    <m/>
    <m/>
  </r>
  <r>
    <x v="7"/>
    <n v="235"/>
    <x v="7"/>
    <x v="1"/>
    <n v="1"/>
    <s v="CUA0008"/>
    <x v="0"/>
    <x v="0"/>
    <n v="3"/>
    <n v="9488"/>
    <n v="1593.9839999999997"/>
    <n v="1740.1572052401743"/>
    <n v="20.04"/>
    <n v="3.03"/>
    <n v="3.24"/>
    <n v="16.799999999999997"/>
    <n v="47.84"/>
    <n v="38.420245398773005"/>
    <n v="18.340611353711786"/>
    <s v="Camión"/>
    <m/>
    <m/>
    <m/>
    <m/>
  </r>
  <r>
    <x v="7"/>
    <n v="236"/>
    <x v="7"/>
    <x v="1"/>
    <n v="1"/>
    <s v="CUA0008"/>
    <x v="0"/>
    <x v="0"/>
    <n v="2"/>
    <n v="9282"/>
    <n v="1566.8016000000002"/>
    <n v="1710.4820960698689"/>
    <n v="20.12"/>
    <n v="3.03"/>
    <n v="3.24"/>
    <n v="16.880000000000003"/>
    <n v="48.27"/>
    <n v="38.894258650686261"/>
    <n v="18.427947598253276"/>
    <s v="Camión"/>
    <m/>
    <m/>
    <m/>
    <m/>
  </r>
  <r>
    <x v="7"/>
    <n v="237"/>
    <x v="7"/>
    <x v="1"/>
    <n v="1"/>
    <s v="CUA0008"/>
    <x v="0"/>
    <x v="0"/>
    <n v="2"/>
    <n v="10212"/>
    <n v="1864.7111999999997"/>
    <n v="2035.7109170305673"/>
    <n v="21.5"/>
    <n v="3.23"/>
    <n v="3.24"/>
    <n v="18.259999999999998"/>
    <n v="48.64"/>
    <n v="41.861370716510905"/>
    <n v="19.934497816593883"/>
    <s v="Camión"/>
    <m/>
    <m/>
    <m/>
    <m/>
  </r>
  <r>
    <x v="7"/>
    <n v="238"/>
    <x v="7"/>
    <x v="1"/>
    <n v="1"/>
    <s v="CUA0008"/>
    <x v="0"/>
    <x v="0"/>
    <n v="4"/>
    <n v="10452"/>
    <n v="1846.8684000000003"/>
    <n v="2016.2318777292576"/>
    <n v="20.91"/>
    <n v="3.03"/>
    <n v="3.24"/>
    <n v="17.670000000000002"/>
    <n v="47"/>
    <n v="39.452830188679243"/>
    <n v="19.290393013100438"/>
    <s v="Camión"/>
    <m/>
    <m/>
    <m/>
    <m/>
  </r>
  <r>
    <x v="7"/>
    <n v="239"/>
    <x v="7"/>
    <x v="1"/>
    <n v="1"/>
    <s v="CUA0008"/>
    <x v="0"/>
    <x v="0"/>
    <n v="4"/>
    <n v="9458"/>
    <n v="1622.9927999999998"/>
    <n v="1771.8262008733623"/>
    <n v="20.399999999999999"/>
    <n v="3.03"/>
    <n v="3.24"/>
    <n v="17.159999999999997"/>
    <n v="49"/>
    <n v="40"/>
    <n v="18.733624454148469"/>
    <s v="Camión"/>
    <m/>
    <m/>
    <m/>
    <m/>
  </r>
  <r>
    <x v="7"/>
    <n v="240"/>
    <x v="7"/>
    <x v="1"/>
    <n v="1"/>
    <s v="CUA0008"/>
    <x v="0"/>
    <x v="0"/>
    <n v="7"/>
    <n v="9198"/>
    <n v="1535.1461999999997"/>
    <n v="1675.9237991266373"/>
    <n v="19.93"/>
    <n v="3.23"/>
    <n v="3.24"/>
    <n v="16.689999999999998"/>
    <n v="49.97"/>
    <n v="39.836098340995399"/>
    <n v="18.220524017467245"/>
    <s v="Camión"/>
    <m/>
    <m/>
    <m/>
    <m/>
  </r>
  <r>
    <x v="7"/>
    <n v="241"/>
    <x v="7"/>
    <x v="1"/>
    <n v="1"/>
    <s v="CUA0008"/>
    <x v="0"/>
    <x v="0"/>
    <n v="7"/>
    <n v="9988"/>
    <n v="1675.9864000000002"/>
    <n v="1829.6794759825329"/>
    <n v="20.02"/>
    <n v="3.23"/>
    <n v="3.24"/>
    <n v="16.78"/>
    <n v="49.09"/>
    <n v="39.324297780396783"/>
    <n v="18.318777292576421"/>
    <s v="Camión"/>
    <m/>
    <m/>
    <m/>
    <m/>
  </r>
  <r>
    <x v="7"/>
    <n v="242"/>
    <x v="7"/>
    <x v="1"/>
    <n v="1"/>
    <s v="CUA0008"/>
    <x v="0"/>
    <x v="0"/>
    <n v="5"/>
    <n v="10788"/>
    <n v="1892.2151999999999"/>
    <n v="2065.7371179039301"/>
    <n v="20.78"/>
    <n v="3.03"/>
    <n v="3.24"/>
    <n v="17.54"/>
    <n v="48.78"/>
    <n v="40.570089808668492"/>
    <n v="19.148471615720521"/>
    <s v="Camión"/>
    <m/>
    <m/>
    <m/>
    <m/>
  </r>
  <r>
    <x v="7"/>
    <n v="243"/>
    <x v="7"/>
    <x v="1"/>
    <n v="1"/>
    <s v="CUA0008"/>
    <x v="0"/>
    <x v="0"/>
    <n v="5"/>
    <n v="9544"/>
    <n v="1594.8024000000003"/>
    <n v="1741.0506550218342"/>
    <n v="19.95"/>
    <n v="3.23"/>
    <n v="3.24"/>
    <n v="16.71"/>
    <n v="48.82"/>
    <n v="38.98007033997655"/>
    <n v="18.242358078602621"/>
    <s v="Camión"/>
    <m/>
    <m/>
    <m/>
    <m/>
  </r>
  <r>
    <x v="7"/>
    <n v="244"/>
    <x v="7"/>
    <x v="1"/>
    <n v="1"/>
    <s v="CUA0008"/>
    <x v="0"/>
    <x v="0"/>
    <n v="8"/>
    <n v="9488"/>
    <n v="1560.7760000000003"/>
    <n v="1703.9039301310047"/>
    <n v="19.690000000000001"/>
    <n v="3.23"/>
    <n v="3.24"/>
    <n v="16.450000000000003"/>
    <n v="49.12"/>
    <n v="38.698899371069182"/>
    <n v="17.958515283842797"/>
    <s v="Camión"/>
    <m/>
    <m/>
    <m/>
    <m/>
  </r>
  <r>
    <x v="7"/>
    <n v="245"/>
    <x v="4"/>
    <x v="2"/>
    <n v="5"/>
    <s v="CUA0151"/>
    <x v="0"/>
    <x v="0"/>
    <n v="8"/>
    <n v="9460"/>
    <n v="1402.9179999999999"/>
    <n v="1531.5698689956332"/>
    <n v="18.07"/>
    <n v="3.03"/>
    <n v="3.24"/>
    <n v="14.83"/>
    <n v="47.49"/>
    <n v="34.41249285850315"/>
    <n v="16.189956331877728"/>
    <s v="Camión"/>
    <m/>
    <m/>
    <m/>
    <m/>
  </r>
  <r>
    <x v="7"/>
    <n v="251"/>
    <x v="4"/>
    <x v="2"/>
    <n v="5"/>
    <s v="CUA0151"/>
    <x v="0"/>
    <x v="0"/>
    <n v="6"/>
    <n v="6232"/>
    <n v="922.95920000000001"/>
    <n v="1007.5973799126638"/>
    <n v="18.05"/>
    <n v="3.03"/>
    <n v="3.24"/>
    <n v="14.81"/>
    <n v="47.02"/>
    <n v="34.069460173650441"/>
    <n v="16.168122270742359"/>
    <s v="Camión"/>
    <m/>
    <m/>
    <m/>
    <m/>
  </r>
  <r>
    <x v="7"/>
    <n v="252"/>
    <x v="4"/>
    <x v="2"/>
    <n v="5"/>
    <s v="CUA0151"/>
    <x v="0"/>
    <x v="0"/>
    <n v="1"/>
    <n v="9684"/>
    <n v="1440.0107999999998"/>
    <n v="1572.0641921397378"/>
    <n v="18.11"/>
    <n v="3.03"/>
    <n v="3.24"/>
    <n v="14.87"/>
    <n v="45.21"/>
    <n v="33.053476911845223"/>
    <n v="16.233624454148469"/>
    <s v="Camión"/>
    <m/>
    <m/>
    <m/>
    <m/>
  </r>
  <r>
    <x v="7"/>
    <n v="253"/>
    <x v="4"/>
    <x v="2"/>
    <n v="5"/>
    <s v="CUA0151"/>
    <x v="0"/>
    <x v="0"/>
    <n v="1"/>
    <n v="9372"/>
    <n v="1402.9884"/>
    <n v="1531.6467248908295"/>
    <n v="18.21"/>
    <n v="3.03"/>
    <n v="3.24"/>
    <n v="14.97"/>
    <n v="48.87"/>
    <n v="35.615098767846668"/>
    <n v="16.342794759825328"/>
    <s v="Camión"/>
    <m/>
    <m/>
    <m/>
    <m/>
  </r>
  <r>
    <x v="7"/>
    <n v="254"/>
    <x v="4"/>
    <x v="2"/>
    <n v="5"/>
    <s v="CUA0151"/>
    <x v="0"/>
    <x v="0"/>
    <n v="1"/>
    <n v="9248"/>
    <n v="1381.6512"/>
    <n v="1508.3528384279475"/>
    <n v="18.18"/>
    <n v="3.03"/>
    <n v="3.24"/>
    <n v="14.94"/>
    <n v="49.12"/>
    <n v="35.731132075471692"/>
    <n v="16.310043668122269"/>
    <s v="Camión"/>
    <m/>
    <m/>
    <m/>
    <m/>
  </r>
  <r>
    <x v="7"/>
    <n v="255"/>
    <x v="4"/>
    <x v="2"/>
    <n v="5"/>
    <s v="CUA0151"/>
    <x v="0"/>
    <x v="0"/>
    <n v="3"/>
    <n v="9316"/>
    <n v="1370.3835999999999"/>
    <n v="1496.0519650655019"/>
    <n v="17.95"/>
    <n v="3.03"/>
    <n v="3.24"/>
    <n v="14.709999999999999"/>
    <n v="52.4"/>
    <n v="37.710084033613441"/>
    <n v="16.0589519650655"/>
    <s v="Camión"/>
    <m/>
    <m/>
    <m/>
    <m/>
  </r>
  <r>
    <x v="7"/>
    <n v="256"/>
    <x v="4"/>
    <x v="2"/>
    <n v="5"/>
    <s v="CUA0151"/>
    <x v="0"/>
    <x v="0"/>
    <n v="3"/>
    <n v="9450"/>
    <n v="1389.15"/>
    <n v="1516.5393013100436"/>
    <n v="17.940000000000001"/>
    <n v="3.03"/>
    <n v="3.24"/>
    <n v="14.700000000000001"/>
    <n v="53.92"/>
    <n v="38.932291666666671"/>
    <n v="16.048034934497817"/>
    <s v="Camión"/>
    <m/>
    <m/>
    <m/>
    <m/>
  </r>
  <r>
    <x v="8"/>
    <n v="257"/>
    <x v="4"/>
    <x v="2"/>
    <n v="5"/>
    <s v="CUA0151"/>
    <x v="0"/>
    <x v="0"/>
    <n v="3"/>
    <n v="8738"/>
    <n v="1274.0003999999999"/>
    <n v="1390.8301310043669"/>
    <n v="17.82"/>
    <n v="3.03"/>
    <n v="3.24"/>
    <n v="14.58"/>
    <n v="53.15"/>
    <n v="38.036286019210245"/>
    <n v="15.91703056768559"/>
    <s v="Camión"/>
    <m/>
    <m/>
    <m/>
    <m/>
  </r>
  <r>
    <x v="8"/>
    <n v="258"/>
    <x v="4"/>
    <x v="2"/>
    <n v="5"/>
    <s v="CUA0151"/>
    <x v="0"/>
    <x v="0"/>
    <n v="4"/>
    <n v="8666"/>
    <n v="1280.8347999999999"/>
    <n v="1398.2912663755458"/>
    <n v="18.02"/>
    <n v="3.03"/>
    <n v="3.24"/>
    <n v="14.78"/>
    <n v="53.52"/>
    <n v="38.769363166953532"/>
    <n v="16.1353711790393"/>
    <s v="Camión"/>
    <m/>
    <m/>
    <m/>
    <m/>
  </r>
  <r>
    <x v="8"/>
    <n v="94"/>
    <x v="2"/>
    <x v="1"/>
    <n v="6"/>
    <s v="CUA0174"/>
    <x v="0"/>
    <x v="0"/>
    <n v="2"/>
    <n v="8434"/>
    <n v="1003.6460000000001"/>
    <n v="1095.6834061135371"/>
    <n v="14.8"/>
    <n v="3.23"/>
    <n v="2.9"/>
    <n v="11.9"/>
    <n v="60.01"/>
    <n v="37.009252313078264"/>
    <n v="12.991266375545852"/>
    <s v="Camión"/>
    <m/>
    <m/>
    <m/>
    <m/>
  </r>
  <r>
    <x v="8"/>
    <n v="95"/>
    <x v="13"/>
    <x v="4"/>
    <n v="2"/>
    <s v="CUA0034"/>
    <x v="0"/>
    <x v="0"/>
    <n v="5"/>
    <n v="8258"/>
    <n v="1129.6943999999999"/>
    <n v="1233.2908296943231"/>
    <n v="16.579999999999998"/>
    <n v="3.03"/>
    <n v="2.9"/>
    <n v="13.679999999999998"/>
    <n v="56.93"/>
    <n v="38.495472486649632"/>
    <n v="14.934497816593884"/>
    <s v="Camión"/>
    <m/>
    <m/>
    <m/>
    <m/>
  </r>
  <r>
    <x v="8"/>
    <n v="96"/>
    <x v="13"/>
    <x v="4"/>
    <n v="2"/>
    <s v="CUA0034"/>
    <x v="0"/>
    <x v="0"/>
    <n v="6"/>
    <n v="4668"/>
    <n v="660.0551999999999"/>
    <n v="720.5842794759825"/>
    <n v="17.04"/>
    <n v="3.03"/>
    <n v="2.9"/>
    <n v="14.139999999999999"/>
    <n v="55.86"/>
    <n v="38.604440416855454"/>
    <n v="15.436681222707422"/>
    <s v="Carro"/>
    <m/>
    <m/>
    <m/>
    <m/>
  </r>
  <r>
    <x v="8"/>
    <n v="97"/>
    <x v="13"/>
    <x v="4"/>
    <n v="2"/>
    <s v="CUA0034"/>
    <x v="0"/>
    <x v="0"/>
    <n v="6"/>
    <n v="2888"/>
    <n v="385.25919999999991"/>
    <n v="420.58864628820959"/>
    <n v="16.239999999999998"/>
    <n v="3.03"/>
    <n v="2.9"/>
    <n v="13.339999999999998"/>
    <n v="56.68"/>
    <n v="37.488457987072941"/>
    <n v="14.563318777292574"/>
    <s v="Carro"/>
    <m/>
    <m/>
    <m/>
    <m/>
  </r>
  <r>
    <x v="8"/>
    <n v="98"/>
    <x v="17"/>
    <x v="4"/>
    <n v="3"/>
    <s v="CUA0072"/>
    <x v="0"/>
    <x v="0"/>
    <n v="8"/>
    <n v="8216"/>
    <n v="1378.6448"/>
    <n v="1505.0707423580786"/>
    <n v="19.68"/>
    <n v="3.03"/>
    <n v="2.9"/>
    <n v="16.78"/>
    <n v="51.78"/>
    <n v="40.812940688510992"/>
    <n v="18.318777292576421"/>
    <s v="Camión"/>
    <m/>
    <m/>
    <m/>
    <m/>
  </r>
  <r>
    <x v="8"/>
    <n v="99"/>
    <x v="13"/>
    <x v="0"/>
    <n v="2"/>
    <s v="CUA0036"/>
    <x v="0"/>
    <x v="0"/>
    <n v="1"/>
    <n v="4120"/>
    <n v="612.23200000000008"/>
    <n v="668.37554585152839"/>
    <n v="17.760000000000002"/>
    <n v="3.03"/>
    <n v="2.9"/>
    <n v="14.860000000000001"/>
    <n v="55.93"/>
    <n v="40.299523485364197"/>
    <n v="16.222707423580786"/>
    <s v="Carro"/>
    <m/>
    <m/>
    <m/>
    <m/>
  </r>
  <r>
    <x v="8"/>
    <n v="100"/>
    <x v="13"/>
    <x v="0"/>
    <n v="2"/>
    <s v="CUA0036"/>
    <x v="0"/>
    <x v="0"/>
    <n v="1"/>
    <n v="3470"/>
    <n v="506.62"/>
    <n v="553.07860262008728"/>
    <n v="17.5"/>
    <n v="3.03"/>
    <n v="2.9"/>
    <n v="14.6"/>
    <n v="56.62"/>
    <n v="40.341171046565236"/>
    <n v="15.93886462882096"/>
    <s v="Carro"/>
    <m/>
    <m/>
    <m/>
    <m/>
  </r>
  <r>
    <x v="8"/>
    <n v="118"/>
    <x v="15"/>
    <x v="3"/>
    <n v="3"/>
    <s v="CUA0080"/>
    <x v="1"/>
    <x v="0"/>
    <n v="3"/>
    <n v="7692"/>
    <n v="1030.7280000000001"/>
    <n v="1125.2489082969432"/>
    <n v="16.3"/>
    <n v="3.03"/>
    <n v="2.9"/>
    <n v="13.4"/>
    <n v="55.62"/>
    <n v="36.728255971158177"/>
    <n v="14.62882096069869"/>
    <s v="Camión"/>
    <m/>
    <m/>
    <m/>
    <m/>
  </r>
  <r>
    <x v="8"/>
    <n v="246"/>
    <x v="4"/>
    <x v="0"/>
    <n v="5"/>
    <s v="CUA0152"/>
    <x v="0"/>
    <x v="0"/>
    <n v="5"/>
    <n v="9454"/>
    <n v="1373.6661999999999"/>
    <n v="1499.6355895196507"/>
    <n v="17.43"/>
    <n v="3.23"/>
    <n v="2.9"/>
    <n v="14.53"/>
    <n v="54.15"/>
    <n v="38.015267175572518"/>
    <n v="15.86244541484716"/>
    <s v="Camión"/>
    <m/>
    <m/>
    <m/>
    <m/>
  </r>
  <r>
    <x v="8"/>
    <n v="247"/>
    <x v="4"/>
    <x v="0"/>
    <n v="5"/>
    <s v="CUA0152"/>
    <x v="0"/>
    <x v="0"/>
    <n v="2"/>
    <n v="8766"/>
    <n v="1320.1596"/>
    <n v="1441.222270742358"/>
    <n v="17.96"/>
    <n v="3.03"/>
    <n v="2.9"/>
    <n v="15.06"/>
    <n v="54.32"/>
    <n v="39.316987740805608"/>
    <n v="16.441048034934497"/>
    <s v="Camión"/>
    <m/>
    <m/>
    <m/>
    <m/>
  </r>
  <r>
    <x v="8"/>
    <n v="248"/>
    <x v="4"/>
    <x v="0"/>
    <n v="5"/>
    <s v="CUA0152"/>
    <x v="0"/>
    <x v="0"/>
    <n v="5"/>
    <n v="9640"/>
    <n v="1431.54"/>
    <n v="1562.8165938864629"/>
    <n v="17.75"/>
    <n v="3.03"/>
    <n v="2.9"/>
    <n v="14.85"/>
    <n v="54.39"/>
    <n v="38.916904187678142"/>
    <n v="16.2117903930131"/>
    <s v="Camión"/>
    <m/>
    <m/>
    <m/>
    <m/>
  </r>
  <r>
    <x v="8"/>
    <n v="249"/>
    <x v="4"/>
    <x v="0"/>
    <n v="5"/>
    <s v="CUA0152"/>
    <x v="0"/>
    <x v="0"/>
    <n v="7"/>
    <n v="9012"/>
    <n v="1304.9376"/>
    <n v="1424.604366812227"/>
    <n v="17.38"/>
    <n v="3.03"/>
    <n v="2.9"/>
    <n v="14.479999999999999"/>
    <n v="54.13"/>
    <n v="37.889688249400479"/>
    <n v="15.807860262008731"/>
    <s v="Camión"/>
    <m/>
    <m/>
    <m/>
    <m/>
  </r>
  <r>
    <x v="8"/>
    <n v="250"/>
    <x v="4"/>
    <x v="0"/>
    <n v="5"/>
    <s v="CUA0152"/>
    <x v="0"/>
    <x v="0"/>
    <n v="7"/>
    <n v="9596"/>
    <n v="1433.6424"/>
    <n v="1565.1117903930128"/>
    <n v="17.84"/>
    <n v="3.03"/>
    <n v="2.9"/>
    <n v="14.94"/>
    <n v="52.44"/>
    <n v="37.510513036164845"/>
    <n v="16.310043668122269"/>
    <s v="Camión"/>
    <m/>
    <m/>
    <m/>
    <m/>
  </r>
  <r>
    <x v="8"/>
    <n v="259"/>
    <x v="4"/>
    <x v="2"/>
    <n v="5"/>
    <s v="CUA0151"/>
    <x v="0"/>
    <x v="0"/>
    <n v="4"/>
    <n v="9666"/>
    <n v="1475.9982"/>
    <n v="1611.3517467248907"/>
    <n v="18.170000000000002"/>
    <n v="3.03"/>
    <n v="2.9"/>
    <n v="15.270000000000001"/>
    <n v="54.33"/>
    <n v="39.78541712283775"/>
    <n v="16.670305676855897"/>
    <s v="Camión"/>
    <m/>
    <m/>
    <m/>
    <m/>
  </r>
  <r>
    <x v="8"/>
    <n v="260"/>
    <x v="4"/>
    <x v="2"/>
    <n v="5"/>
    <s v="CUA0151"/>
    <x v="0"/>
    <x v="0"/>
    <n v="4"/>
    <n v="9594"/>
    <n v="1385.3735999999999"/>
    <n v="1512.4165938864628"/>
    <n v="17.34"/>
    <n v="3.03"/>
    <n v="2.9"/>
    <n v="14.44"/>
    <n v="54.57"/>
    <n v="38.168611049966984"/>
    <n v="15.76419213973799"/>
    <s v="Camión"/>
    <m/>
    <m/>
    <m/>
    <m/>
  </r>
  <r>
    <x v="8"/>
    <n v="261"/>
    <x v="4"/>
    <x v="2"/>
    <n v="5"/>
    <s v="CUA0151"/>
    <x v="0"/>
    <x v="0"/>
    <n v="2"/>
    <n v="6184"/>
    <n v="923.27119999999979"/>
    <n v="1007.9379912663754"/>
    <n v="17.829999999999998"/>
    <n v="3.03"/>
    <n v="2.9"/>
    <n v="14.929999999999998"/>
    <n v="53.03"/>
    <n v="37.96040025548222"/>
    <n v="16.299126637554583"/>
    <s v="Camión"/>
    <m/>
    <m/>
    <m/>
    <m/>
  </r>
  <r>
    <x v="8"/>
    <n v="262"/>
    <x v="4"/>
    <x v="2"/>
    <n v="5"/>
    <s v="CUA0151"/>
    <x v="0"/>
    <x v="0"/>
    <n v="4"/>
    <n v="9852"/>
    <n v="1343.8127999999999"/>
    <n v="1467.0445414847161"/>
    <n v="16.54"/>
    <n v="3.03"/>
    <n v="2.9"/>
    <n v="13.639999999999999"/>
    <n v="54.66"/>
    <n v="36.479929422143798"/>
    <n v="14.890829694323143"/>
    <s v="Camión"/>
    <m/>
    <m/>
    <m/>
    <m/>
  </r>
  <r>
    <x v="8"/>
    <n v="263"/>
    <x v="4"/>
    <x v="2"/>
    <n v="5"/>
    <s v="CUA0151"/>
    <x v="0"/>
    <x v="0"/>
    <n v="4"/>
    <n v="9584"/>
    <n v="1504.6880000000001"/>
    <n v="1642.6724890829696"/>
    <n v="18.600000000000001"/>
    <n v="3.03"/>
    <n v="2.9"/>
    <n v="15.700000000000001"/>
    <n v="51.31"/>
    <n v="38.20086260012323"/>
    <n v="17.139737991266376"/>
    <s v="Camión"/>
    <m/>
    <m/>
    <m/>
    <m/>
  </r>
  <r>
    <x v="8"/>
    <n v="264"/>
    <x v="4"/>
    <x v="2"/>
    <n v="5"/>
    <s v="CUA0151"/>
    <x v="0"/>
    <x v="0"/>
    <n v="4"/>
    <n v="9522"/>
    <n v="1499.7149999999997"/>
    <n v="1637.2434497816589"/>
    <n v="18.649999999999999"/>
    <n v="3.03"/>
    <n v="2.9"/>
    <n v="15.749999999999998"/>
    <n v="51.19"/>
    <n v="38.209383323089526"/>
    <n v="17.1943231441048"/>
    <s v="Camión"/>
    <m/>
    <m/>
    <m/>
    <m/>
  </r>
  <r>
    <x v="8"/>
    <n v="265"/>
    <x v="4"/>
    <x v="2"/>
    <n v="5"/>
    <s v="CUA0151"/>
    <x v="0"/>
    <x v="0"/>
    <n v="2"/>
    <n v="9108"/>
    <n v="1432.6884"/>
    <n v="1564.0703056768557"/>
    <n v="18.63"/>
    <n v="3.03"/>
    <n v="2.9"/>
    <n v="15.729999999999999"/>
    <n v="50.9"/>
    <n v="37.942973523421585"/>
    <n v="17.172489082969431"/>
    <s v="Camión"/>
    <m/>
    <m/>
    <m/>
    <m/>
  </r>
  <r>
    <x v="8"/>
    <n v="266"/>
    <x v="0"/>
    <x v="4"/>
    <n v="5"/>
    <s v="CUA0146"/>
    <x v="0"/>
    <x v="0"/>
    <n v="2"/>
    <n v="10230"/>
    <n v="1615.317"/>
    <n v="1763.4465065502184"/>
    <n v="18.690000000000001"/>
    <n v="3.03"/>
    <n v="2.9"/>
    <n v="15.790000000000001"/>
    <n v="51.46"/>
    <n v="38.504326328800992"/>
    <n v="17.237991266375545"/>
    <s v="Camión"/>
    <m/>
    <m/>
    <m/>
    <m/>
  </r>
  <r>
    <x v="8"/>
    <n v="267"/>
    <x v="0"/>
    <x v="4"/>
    <n v="5"/>
    <s v="CUA0146"/>
    <x v="0"/>
    <x v="0"/>
    <n v="2"/>
    <n v="8386"/>
    <n v="1305.7002"/>
    <n v="1425.4368995633185"/>
    <n v="18.47"/>
    <n v="3.03"/>
    <n v="2.9"/>
    <n v="15.569999999999999"/>
    <n v="52.55"/>
    <n v="38.925184404636454"/>
    <n v="16.997816593886462"/>
    <s v="Camión"/>
    <m/>
    <m/>
    <m/>
    <m/>
  </r>
  <r>
    <x v="8"/>
    <n v="268"/>
    <x v="0"/>
    <x v="4"/>
    <n v="5"/>
    <s v="CUA0146"/>
    <x v="0"/>
    <x v="0"/>
    <n v="5"/>
    <n v="8992"/>
    <n v="1388.3647999999998"/>
    <n v="1515.6820960698687"/>
    <n v="18.34"/>
    <n v="3.03"/>
    <n v="2.9"/>
    <n v="15.44"/>
    <n v="52.73"/>
    <n v="38.798392214935475"/>
    <n v="16.855895196506548"/>
    <s v="Camión"/>
    <m/>
    <m/>
    <m/>
    <m/>
  </r>
  <r>
    <x v="8"/>
    <n v="269"/>
    <x v="0"/>
    <x v="4"/>
    <n v="5"/>
    <s v="CUA0146"/>
    <x v="0"/>
    <x v="0"/>
    <n v="5"/>
    <n v="8682"/>
    <n v="1301.4318000000001"/>
    <n v="1420.7770742358082"/>
    <n v="17.89"/>
    <n v="3.03"/>
    <n v="2.9"/>
    <n v="14.99"/>
    <n v="54.23"/>
    <n v="39.086738038016165"/>
    <n v="16.3646288209607"/>
    <s v="Camión"/>
    <m/>
    <m/>
    <m/>
    <m/>
  </r>
  <r>
    <x v="8"/>
    <n v="301"/>
    <x v="4"/>
    <x v="0"/>
    <n v="5"/>
    <s v="CUA0152"/>
    <x v="0"/>
    <x v="0"/>
    <n v="7"/>
    <n v="9418"/>
    <n v="1393.864"/>
    <n v="1521.6855895196506"/>
    <n v="17.7"/>
    <n v="3.03"/>
    <n v="2.9"/>
    <n v="14.799999999999999"/>
    <n v="52.51"/>
    <n v="37.271004421983569"/>
    <n v="16.157205240174672"/>
    <s v="Camión"/>
    <m/>
    <m/>
    <m/>
    <m/>
  </r>
  <r>
    <x v="8"/>
    <n v="302"/>
    <x v="4"/>
    <x v="0"/>
    <n v="5"/>
    <s v="CUA0152"/>
    <x v="0"/>
    <x v="0"/>
    <n v="6"/>
    <n v="9170"/>
    <n v="1332.4010000000001"/>
    <n v="1454.5862445414846"/>
    <n v="17.43"/>
    <n v="3.03"/>
    <n v="2.9"/>
    <n v="14.53"/>
    <n v="51.77"/>
    <n v="36.139332365747464"/>
    <n v="15.86244541484716"/>
    <s v="Camión"/>
    <m/>
    <m/>
    <m/>
    <m/>
  </r>
  <r>
    <x v="8"/>
    <n v="303"/>
    <x v="4"/>
    <x v="0"/>
    <n v="5"/>
    <s v="CUA0152"/>
    <x v="0"/>
    <x v="0"/>
    <n v="6"/>
    <n v="9422"/>
    <n v="1477.3696"/>
    <n v="1612.8489082969429"/>
    <n v="18.579999999999998"/>
    <n v="3.03"/>
    <n v="2.9"/>
    <n v="15.679999999999998"/>
    <n v="53.05"/>
    <n v="39.574014909478159"/>
    <n v="17.117903930131"/>
    <s v="Camión"/>
    <m/>
    <m/>
    <m/>
    <m/>
  </r>
  <r>
    <x v="8"/>
    <n v="304"/>
    <x v="4"/>
    <x v="0"/>
    <n v="5"/>
    <s v="CUA0152"/>
    <x v="0"/>
    <x v="1"/>
    <n v="8"/>
    <n v="9490"/>
    <n v="1466.2049999999999"/>
    <n v="1600.6604803493453"/>
    <n v="18.350000000000001"/>
    <n v="3.03"/>
    <n v="2.9"/>
    <n v="15.450000000000001"/>
    <n v="55.66"/>
    <n v="41.384754172304916"/>
    <n v="16.866812227074238"/>
    <s v="Camión"/>
    <m/>
    <m/>
    <m/>
    <m/>
  </r>
  <r>
    <x v="8"/>
    <n v="305"/>
    <x v="4"/>
    <x v="0"/>
    <n v="5"/>
    <s v="CUA0152"/>
    <x v="0"/>
    <x v="0"/>
    <n v="8"/>
    <n v="10602"/>
    <n v="1483.2198000000001"/>
    <n v="1619.2355895196506"/>
    <n v="16.89"/>
    <n v="3.03"/>
    <n v="2.9"/>
    <n v="13.99"/>
    <n v="56.06"/>
    <n v="38.438780154756493"/>
    <n v="15.27292576419214"/>
    <s v="Camión"/>
    <m/>
    <m/>
    <m/>
    <m/>
  </r>
  <r>
    <x v="8"/>
    <n v="306"/>
    <x v="4"/>
    <x v="0"/>
    <n v="5"/>
    <s v="CUA0152"/>
    <x v="0"/>
    <x v="0"/>
    <n v="3"/>
    <n v="9464"/>
    <n v="1402.5647999999999"/>
    <n v="1531.1842794759823"/>
    <n v="17.72"/>
    <n v="3.03"/>
    <n v="2.9"/>
    <n v="14.819999999999999"/>
    <n v="55.74"/>
    <n v="40.036150022593766"/>
    <n v="16.179039301310041"/>
    <s v="Camión"/>
    <m/>
    <m/>
    <m/>
    <m/>
  </r>
  <r>
    <x v="8"/>
    <n v="307"/>
    <x v="4"/>
    <x v="0"/>
    <n v="5"/>
    <s v="CUA0152"/>
    <x v="0"/>
    <x v="0"/>
    <n v="3"/>
    <n v="10686"/>
    <n v="1471.4621999999999"/>
    <n v="1606.3997816593887"/>
    <n v="16.670000000000002"/>
    <n v="3.03"/>
    <n v="2.9"/>
    <n v="13.770000000000001"/>
    <n v="56.13"/>
    <n v="37.998632322771833"/>
    <n v="15.032751091703057"/>
    <s v="Camión"/>
    <m/>
    <m/>
    <m/>
    <m/>
  </r>
  <r>
    <x v="8"/>
    <n v="308"/>
    <x v="4"/>
    <x v="2"/>
    <n v="5"/>
    <s v="CUA0151"/>
    <x v="0"/>
    <x v="0"/>
    <n v="1"/>
    <n v="8630"/>
    <n v="1190.0770000000002"/>
    <n v="1299.2106986899564"/>
    <n v="16.690000000000001"/>
    <n v="3.03"/>
    <n v="2.9"/>
    <n v="13.790000000000001"/>
    <n v="56.41"/>
    <n v="38.288598302362928"/>
    <n v="15.054585152838428"/>
    <s v="Camión"/>
    <m/>
    <m/>
    <m/>
    <m/>
  </r>
  <r>
    <x v="8"/>
    <n v="351"/>
    <x v="13"/>
    <x v="0"/>
    <n v="2"/>
    <s v="CUA0036"/>
    <x v="0"/>
    <x v="0"/>
    <n v="1"/>
    <n v="6472"/>
    <n v="931.96800000000007"/>
    <n v="1017.4323144104803"/>
    <n v="17.3"/>
    <n v="3.03"/>
    <n v="2.9"/>
    <n v="14.4"/>
    <n v="57.31"/>
    <n v="40.524713047552126"/>
    <n v="15.720524017467248"/>
    <s v="Camión"/>
    <m/>
    <m/>
    <m/>
    <m/>
  </r>
  <r>
    <x v="9"/>
    <n v="119"/>
    <x v="15"/>
    <x v="3"/>
    <n v="3"/>
    <s v="CUA0080"/>
    <x v="1"/>
    <x v="0"/>
    <n v="6"/>
    <n v="9156"/>
    <n v="1368.8219999999999"/>
    <n v="1494.3471615720523"/>
    <n v="18.09"/>
    <n v="3.03"/>
    <n v="3.14"/>
    <n v="14.95"/>
    <n v="55.02"/>
    <n v="40.217874610938196"/>
    <n v="16.320960698689955"/>
    <s v="Camión"/>
    <m/>
    <m/>
    <m/>
    <m/>
  </r>
  <r>
    <x v="9"/>
    <n v="120"/>
    <x v="15"/>
    <x v="3"/>
    <n v="3"/>
    <s v="CUA0080"/>
    <x v="1"/>
    <x v="0"/>
    <n v="2"/>
    <n v="7850"/>
    <n v="1134.325"/>
    <n v="1238.3460698689955"/>
    <n v="17.59"/>
    <n v="3.86"/>
    <n v="3.14"/>
    <n v="14.45"/>
    <n v="56.15"/>
    <n v="40.114025085518811"/>
    <n v="15.775109170305676"/>
    <s v="Camión"/>
    <m/>
    <m/>
    <m/>
    <m/>
  </r>
  <r>
    <x v="9"/>
    <n v="163"/>
    <x v="15"/>
    <x v="2"/>
    <n v="3"/>
    <s v="CUA0077"/>
    <x v="1"/>
    <x v="0"/>
    <n v="8"/>
    <n v="3904"/>
    <n v="661.72800000000007"/>
    <n v="722.41048034934488"/>
    <n v="20.09"/>
    <n v="3.86"/>
    <n v="3.14"/>
    <n v="16.95"/>
    <n v="52.72"/>
    <n v="42.491539763113366"/>
    <n v="18.504366812227072"/>
    <s v="Carro"/>
    <m/>
    <m/>
    <m/>
    <m/>
  </r>
  <r>
    <x v="9"/>
    <n v="270"/>
    <x v="0"/>
    <x v="4"/>
    <n v="5"/>
    <s v="CUA0146"/>
    <x v="0"/>
    <x v="0"/>
    <n v="5"/>
    <n v="9568"/>
    <n v="1411.28"/>
    <n v="1540.6986899563317"/>
    <n v="17.89"/>
    <n v="3.03"/>
    <n v="3.14"/>
    <n v="14.75"/>
    <n v="53.55"/>
    <n v="38.514531754574811"/>
    <n v="16.102620087336245"/>
    <s v="Camión"/>
    <m/>
    <m/>
    <m/>
    <m/>
  </r>
  <r>
    <x v="9"/>
    <n v="271"/>
    <x v="0"/>
    <x v="4"/>
    <n v="5"/>
    <s v="CUA0146"/>
    <x v="0"/>
    <x v="0"/>
    <n v="7"/>
    <n v="8882"/>
    <n v="1333.1881999999998"/>
    <n v="1455.4456331877725"/>
    <n v="18.149999999999999"/>
    <n v="3.03"/>
    <n v="3.14"/>
    <n v="15.009999999999998"/>
    <n v="52.02"/>
    <n v="37.82826177573989"/>
    <n v="16.386462882096065"/>
    <s v="Camión"/>
    <m/>
    <m/>
    <m/>
    <m/>
  </r>
  <r>
    <x v="9"/>
    <n v="272"/>
    <x v="0"/>
    <x v="4"/>
    <n v="5"/>
    <s v="CUA0146"/>
    <x v="0"/>
    <x v="0"/>
    <n v="7"/>
    <n v="9264"/>
    <n v="1464.6384"/>
    <n v="1598.9502183406109"/>
    <n v="18.68"/>
    <n v="2.84"/>
    <n v="2.87"/>
    <n v="15.809999999999999"/>
    <n v="53.5"/>
    <n v="40.172043010752688"/>
    <n v="17.259825327510914"/>
    <s v="Camión"/>
    <m/>
    <m/>
    <m/>
    <m/>
  </r>
  <r>
    <x v="9"/>
    <n v="273"/>
    <x v="0"/>
    <x v="4"/>
    <n v="5"/>
    <s v="CUA0146"/>
    <x v="0"/>
    <x v="0"/>
    <n v="6"/>
    <n v="9650"/>
    <n v="1489.9599999999998"/>
    <n v="1626.593886462882"/>
    <n v="18.309999999999999"/>
    <n v="2.84"/>
    <n v="2.87"/>
    <n v="15.439999999999998"/>
    <n v="51.81"/>
    <n v="37.995434737497405"/>
    <n v="16.855895196506548"/>
    <s v="Camión"/>
    <m/>
    <m/>
    <m/>
    <m/>
  </r>
  <r>
    <x v="9"/>
    <n v="274"/>
    <x v="0"/>
    <x v="4"/>
    <n v="5"/>
    <s v="CUA0146"/>
    <x v="0"/>
    <x v="0"/>
    <n v="7"/>
    <n v="10836"/>
    <n v="1704.5028"/>
    <n v="1860.8109170305677"/>
    <n v="18.600000000000001"/>
    <n v="2.84"/>
    <n v="2.87"/>
    <n v="15.73"/>
    <n v="50.03"/>
    <n v="37.222333400040029"/>
    <n v="17.172489082969431"/>
    <s v="Camión"/>
    <m/>
    <m/>
    <m/>
    <m/>
  </r>
  <r>
    <x v="9"/>
    <n v="275"/>
    <x v="0"/>
    <x v="4"/>
    <n v="5"/>
    <s v="CUA0146"/>
    <x v="0"/>
    <x v="0"/>
    <n v="7"/>
    <n v="9264"/>
    <n v="1347.912"/>
    <n v="1471.5196506550219"/>
    <n v="17.420000000000002"/>
    <n v="2.84"/>
    <n v="2.87"/>
    <n v="14.55"/>
    <n v="54.77"/>
    <n v="38.514260446606244"/>
    <n v="15.884279475982533"/>
    <s v="Camión"/>
    <m/>
    <m/>
    <m/>
    <m/>
  </r>
  <r>
    <x v="9"/>
    <n v="276"/>
    <x v="0"/>
    <x v="4"/>
    <n v="5"/>
    <s v="CUA0146"/>
    <x v="0"/>
    <x v="0"/>
    <n v="7"/>
    <n v="9642"/>
    <n v="1350.8441999999998"/>
    <n v="1474.7207423580785"/>
    <n v="16.88"/>
    <n v="2.84"/>
    <n v="2.87"/>
    <n v="14.009999999999998"/>
    <n v="55.12"/>
    <n v="37.611408199643485"/>
    <n v="15.294759825327509"/>
    <s v="Camión"/>
    <m/>
    <m/>
    <m/>
    <m/>
  </r>
  <r>
    <x v="9"/>
    <n v="277"/>
    <x v="0"/>
    <x v="2"/>
    <n v="5"/>
    <s v="CUA0147"/>
    <x v="0"/>
    <x v="0"/>
    <n v="8"/>
    <n v="9500"/>
    <n v="1372.75"/>
    <n v="1498.6353711790391"/>
    <n v="17.32"/>
    <n v="2.84"/>
    <n v="2.87"/>
    <n v="14.45"/>
    <n v="55.92"/>
    <n v="39.292196007259527"/>
    <n v="15.775109170305676"/>
    <s v="Camión"/>
    <m/>
    <m/>
    <m/>
    <m/>
  </r>
  <r>
    <x v="9"/>
    <n v="278"/>
    <x v="0"/>
    <x v="2"/>
    <n v="5"/>
    <s v="CUA0147"/>
    <x v="0"/>
    <x v="0"/>
    <n v="8"/>
    <n v="9020"/>
    <n v="1323.2339999999999"/>
    <n v="1444.5786026200874"/>
    <n v="17.54"/>
    <n v="2.84"/>
    <n v="2.87"/>
    <n v="14.669999999999998"/>
    <n v="55.64"/>
    <n v="39.540126239855724"/>
    <n v="16.015283842794759"/>
    <s v="Camión"/>
    <m/>
    <m/>
    <m/>
    <m/>
  </r>
  <r>
    <x v="9"/>
    <n v="279"/>
    <x v="0"/>
    <x v="2"/>
    <n v="5"/>
    <s v="CUA0147"/>
    <x v="0"/>
    <x v="0"/>
    <n v="8"/>
    <n v="8338"/>
    <n v="1150.644"/>
    <n v="1256.1615720524017"/>
    <n v="16.670000000000002"/>
    <n v="2.84"/>
    <n v="2.87"/>
    <n v="13.8"/>
    <n v="56.31"/>
    <n v="38.155184252689409"/>
    <n v="15.065502183406114"/>
    <s v="Camión"/>
    <m/>
    <m/>
    <m/>
    <m/>
  </r>
  <r>
    <x v="9"/>
    <n v="281"/>
    <x v="0"/>
    <x v="2"/>
    <n v="5"/>
    <s v="CUA0147"/>
    <x v="0"/>
    <x v="0"/>
    <n v="6"/>
    <n v="9468"/>
    <n v="1303.7436"/>
    <n v="1423.3008733624454"/>
    <n v="16.64"/>
    <n v="2.84"/>
    <n v="2.87"/>
    <n v="13.77"/>
    <n v="56.07"/>
    <n v="37.878442977464147"/>
    <n v="15.032751091703055"/>
    <s v="Camión"/>
    <m/>
    <m/>
    <m/>
    <m/>
  </r>
  <r>
    <x v="9"/>
    <n v="282"/>
    <x v="0"/>
    <x v="2"/>
    <n v="5"/>
    <s v="CUA0147"/>
    <x v="0"/>
    <x v="0"/>
    <n v="6"/>
    <n v="9866"/>
    <n v="1358.5482000000002"/>
    <n v="1483.1312227074234"/>
    <n v="16.64"/>
    <n v="2.84"/>
    <n v="2.87"/>
    <n v="13.77"/>
    <n v="55.87"/>
    <n v="37.706775436211196"/>
    <n v="15.032751091703055"/>
    <s v="Camión"/>
    <m/>
    <m/>
    <m/>
    <m/>
  </r>
  <r>
    <x v="9"/>
    <n v="283"/>
    <x v="0"/>
    <x v="2"/>
    <n v="5"/>
    <s v="CUA0147"/>
    <x v="0"/>
    <x v="0"/>
    <n v="6"/>
    <n v="9266"/>
    <n v="1238.8641999999998"/>
    <n v="1352.471834061135"/>
    <n v="16.239999999999998"/>
    <n v="2.84"/>
    <n v="2.87"/>
    <n v="13.369999999999997"/>
    <n v="56.32"/>
    <n v="37.179487179487175"/>
    <n v="14.596069868995629"/>
    <s v="Camión"/>
    <m/>
    <m/>
    <m/>
    <m/>
  </r>
  <r>
    <x v="9"/>
    <n v="309"/>
    <x v="8"/>
    <x v="1"/>
    <n v="5"/>
    <s v="CUA0145"/>
    <x v="0"/>
    <x v="0"/>
    <n v="6"/>
    <n v="9178"/>
    <n v="1435.4392"/>
    <n v="1567.0733624454149"/>
    <n v="18.510000000000002"/>
    <n v="2.84"/>
    <n v="2.87"/>
    <n v="15.64"/>
    <n v="51.5"/>
    <n v="38.164948453608247"/>
    <n v="17.074235807860262"/>
    <s v="Camion"/>
    <m/>
    <m/>
    <m/>
    <m/>
  </r>
  <r>
    <x v="9"/>
    <n v="310"/>
    <x v="8"/>
    <x v="1"/>
    <n v="5"/>
    <s v="CUA0145"/>
    <x v="0"/>
    <x v="0"/>
    <n v="8"/>
    <n v="10024"/>
    <n v="1470.5207999999998"/>
    <n v="1605.3720524017467"/>
    <n v="17.54"/>
    <n v="2.84"/>
    <n v="2.87"/>
    <n v="14.669999999999998"/>
    <n v="54.5"/>
    <n v="38.549450549450547"/>
    <n v="16.015283842794759"/>
    <s v="Camión"/>
    <m/>
    <m/>
    <m/>
    <m/>
  </r>
  <r>
    <x v="9"/>
    <n v="311"/>
    <x v="8"/>
    <x v="1"/>
    <n v="5"/>
    <s v="CUA0145"/>
    <x v="0"/>
    <x v="0"/>
    <n v="8"/>
    <n v="9084"/>
    <n v="1285.386"/>
    <n v="1403.2598253275107"/>
    <n v="17.02"/>
    <n v="2.84"/>
    <n v="2.87"/>
    <n v="14.149999999999999"/>
    <n v="57.65"/>
    <n v="40.188902007083819"/>
    <n v="15.447598253275107"/>
    <s v="Camión"/>
    <m/>
    <m/>
    <m/>
    <m/>
  </r>
  <r>
    <x v="9"/>
    <n v="312"/>
    <x v="8"/>
    <x v="1"/>
    <n v="5"/>
    <s v="CUA0145"/>
    <x v="0"/>
    <x v="0"/>
    <n v="3"/>
    <n v="8956"/>
    <n v="1106.066"/>
    <n v="1207.4956331877729"/>
    <n v="15.22"/>
    <n v="2.84"/>
    <n v="2.87"/>
    <n v="12.350000000000001"/>
    <n v="56.96"/>
    <n v="35.362453531598511"/>
    <n v="13.482532751091703"/>
    <s v="Camión"/>
    <m/>
    <m/>
    <m/>
    <m/>
  </r>
  <r>
    <x v="9"/>
    <n v="313"/>
    <x v="8"/>
    <x v="1"/>
    <n v="5"/>
    <s v="CUA0145"/>
    <x v="0"/>
    <x v="0"/>
    <n v="3"/>
    <n v="10032"/>
    <n v="1508.8127999999999"/>
    <n v="1647.1755458515281"/>
    <n v="17.91"/>
    <n v="2.84"/>
    <n v="2.87"/>
    <n v="15.04"/>
    <n v="56.51"/>
    <n v="41.181880892159114"/>
    <n v="16.419213973799124"/>
    <s v="Camión"/>
    <m/>
    <m/>
    <m/>
    <m/>
  </r>
  <r>
    <x v="9"/>
    <n v="314"/>
    <x v="8"/>
    <x v="1"/>
    <n v="5"/>
    <s v="CUA0145"/>
    <x v="0"/>
    <x v="0"/>
    <n v="1"/>
    <n v="9862"/>
    <n v="1579.8924"/>
    <n v="1724.7733624454149"/>
    <n v="18.89"/>
    <n v="2.84"/>
    <n v="2.87"/>
    <n v="16.02"/>
    <n v="53.19"/>
    <n v="40.354625080111084"/>
    <n v="17.489082969432314"/>
    <s v="Camión"/>
    <m/>
    <m/>
    <m/>
    <m/>
  </r>
  <r>
    <x v="9"/>
    <n v="315"/>
    <x v="8"/>
    <x v="1"/>
    <n v="5"/>
    <s v="CUA0145"/>
    <x v="0"/>
    <x v="0"/>
    <n v="1"/>
    <n v="9932"/>
    <n v="1616.9295999999997"/>
    <n v="1765.2069868995632"/>
    <n v="19.149999999999999"/>
    <n v="2.84"/>
    <n v="2.87"/>
    <n v="16.279999999999998"/>
    <n v="53.78"/>
    <n v="41.432280398096061"/>
    <n v="17.772925764192138"/>
    <s v="Camión"/>
    <m/>
    <m/>
    <m/>
    <m/>
  </r>
  <r>
    <x v="9"/>
    <n v="316"/>
    <x v="8"/>
    <x v="1"/>
    <n v="5"/>
    <s v="CUA0145"/>
    <x v="0"/>
    <x v="0"/>
    <n v="1"/>
    <n v="8228"/>
    <n v="1175.7811999999999"/>
    <n v="1283.6039301310041"/>
    <n v="17.16"/>
    <n v="2.84"/>
    <n v="2.87"/>
    <n v="14.29"/>
    <n v="55.68"/>
    <n v="38.718411552346574"/>
    <n v="15.600436681222705"/>
    <s v="Camión"/>
    <m/>
    <m/>
    <m/>
    <m/>
  </r>
  <r>
    <x v="9"/>
    <n v="317"/>
    <x v="8"/>
    <x v="1"/>
    <n v="5"/>
    <s v="CUA0145"/>
    <x v="0"/>
    <x v="0"/>
    <n v="4"/>
    <n v="9726"/>
    <n v="1280.9141999999999"/>
    <n v="1398.3779475982531"/>
    <n v="16.04"/>
    <n v="2.84"/>
    <n v="2.87"/>
    <n v="13.169999999999998"/>
    <n v="57.47"/>
    <n v="37.714554432165528"/>
    <n v="14.377729257641919"/>
    <s v="Camión"/>
    <m/>
    <m/>
    <m/>
    <m/>
  </r>
  <r>
    <x v="9"/>
    <n v="318"/>
    <x v="8"/>
    <x v="1"/>
    <n v="5"/>
    <s v="CUA0145"/>
    <x v="0"/>
    <x v="0"/>
    <n v="4"/>
    <n v="10174"/>
    <n v="1343.9853999999998"/>
    <n v="1467.2329694323139"/>
    <n v="16.079999999999998"/>
    <n v="2.84"/>
    <n v="2.87"/>
    <n v="13.209999999999997"/>
    <n v="58.16"/>
    <n v="38.432122370936895"/>
    <n v="14.42139737991266"/>
    <s v="Camión"/>
    <m/>
    <m/>
    <m/>
    <m/>
  </r>
  <r>
    <x v="9"/>
    <n v="319"/>
    <x v="8"/>
    <x v="1"/>
    <n v="5"/>
    <s v="CUA0145"/>
    <x v="0"/>
    <x v="0"/>
    <n v="2"/>
    <n v="9170"/>
    <n v="1212.2739999999999"/>
    <n v="1323.4432314410481"/>
    <n v="16.09"/>
    <n v="2.84"/>
    <n v="2.87"/>
    <n v="13.219999999999999"/>
    <n v="58.05"/>
    <n v="38.355184743742548"/>
    <n v="14.432314410480348"/>
    <s v="Camión"/>
    <m/>
    <m/>
    <m/>
    <m/>
  </r>
  <r>
    <x v="9"/>
    <n v="320"/>
    <x v="18"/>
    <x v="4"/>
    <n v="4"/>
    <s v="CUA0124"/>
    <x v="0"/>
    <x v="0"/>
    <n v="2"/>
    <n v="8388"/>
    <n v="1104.6995999999997"/>
    <n v="1206.0039301310042"/>
    <n v="16.04"/>
    <n v="2.84"/>
    <n v="2.87"/>
    <n v="13.169999999999998"/>
    <n v="54.49"/>
    <n v="35.245001098659635"/>
    <n v="14.377729257641919"/>
    <s v="Camión"/>
    <m/>
    <m/>
    <m/>
    <m/>
  </r>
  <r>
    <x v="9"/>
    <n v="321"/>
    <x v="18"/>
    <x v="4"/>
    <n v="4"/>
    <s v="CUA0124"/>
    <x v="0"/>
    <x v="0"/>
    <n v="5"/>
    <n v="10952"/>
    <n v="1407.3320000000001"/>
    <n v="1536.3886462882097"/>
    <n v="15.72"/>
    <n v="2.84"/>
    <n v="2.87"/>
    <n v="12.850000000000001"/>
    <n v="54.42"/>
    <n v="34.488810881965776"/>
    <n v="14.028384279475983"/>
    <s v="Camión"/>
    <m/>
    <m/>
    <m/>
    <m/>
  </r>
  <r>
    <x v="9"/>
    <n v="322"/>
    <x v="0"/>
    <x v="4"/>
    <n v="5"/>
    <s v="CUA0146"/>
    <x v="0"/>
    <x v="0"/>
    <n v="7"/>
    <n v="8942"/>
    <n v="1300.1668"/>
    <n v="1419.3960698689955"/>
    <n v="17.41"/>
    <n v="2.84"/>
    <n v="2.87"/>
    <n v="14.54"/>
    <n v="54.46"/>
    <n v="38.230127360562143"/>
    <n v="15.873362445414845"/>
    <s v="Camión"/>
    <m/>
    <m/>
    <m/>
    <m/>
  </r>
  <r>
    <x v="9"/>
    <n v="352"/>
    <x v="19"/>
    <x v="4"/>
    <n v="2"/>
    <s v="CUA0042"/>
    <x v="0"/>
    <x v="0"/>
    <n v="3"/>
    <n v="8092"/>
    <n v="1162.8203999999998"/>
    <n v="1269.4545851528383"/>
    <n v="17.239999999999998"/>
    <n v="2.84"/>
    <n v="2.87"/>
    <n v="14.369999999999997"/>
    <n v="53.81"/>
    <n v="37.324096124702315"/>
    <n v="15.68777292576419"/>
    <s v="Camión"/>
    <m/>
    <m/>
    <m/>
    <m/>
  </r>
  <r>
    <x v="9"/>
    <n v="353"/>
    <x v="19"/>
    <x v="4"/>
    <n v="2"/>
    <s v="CUA0042"/>
    <x v="0"/>
    <x v="0"/>
    <n v="8"/>
    <n v="3436"/>
    <n v="527.42599999999993"/>
    <n v="575.79257641921379"/>
    <n v="18.22"/>
    <n v="2.84"/>
    <n v="2.87"/>
    <n v="15.349999999999998"/>
    <n v="53.97"/>
    <n v="39.582880729958717"/>
    <n v="16.757641921397376"/>
    <s v="Carro"/>
    <m/>
    <m/>
    <m/>
    <m/>
  </r>
  <r>
    <x v="9"/>
    <n v="354"/>
    <x v="19"/>
    <x v="4"/>
    <n v="2"/>
    <s v="CUA0042"/>
    <x v="0"/>
    <x v="0"/>
    <n v="4"/>
    <n v="4742"/>
    <n v="765.83299999999986"/>
    <n v="836.06222707423569"/>
    <n v="19.02"/>
    <n v="2.84"/>
    <n v="2.87"/>
    <n v="16.149999999999999"/>
    <n v="53.03"/>
    <n v="40.493932297210989"/>
    <n v="17.631004366812224"/>
    <s v="Carro"/>
    <m/>
    <m/>
    <m/>
    <m/>
  </r>
  <r>
    <x v="9"/>
    <n v="355"/>
    <x v="19"/>
    <x v="4"/>
    <n v="2"/>
    <s v="CUA0042"/>
    <x v="0"/>
    <x v="0"/>
    <n v="5"/>
    <n v="8170"/>
    <n v="1271.2519999999997"/>
    <n v="1387.8296943231439"/>
    <n v="18.43"/>
    <n v="2.84"/>
    <n v="2.87"/>
    <n v="15.559999999999999"/>
    <n v="54.28"/>
    <n v="40.310586176727909"/>
    <n v="16.986899563318776"/>
    <s v="Camión"/>
    <m/>
    <m/>
    <m/>
    <m/>
  </r>
  <r>
    <x v="9"/>
    <n v="356"/>
    <x v="19"/>
    <x v="4"/>
    <n v="2"/>
    <s v="CUA0042"/>
    <x v="0"/>
    <x v="0"/>
    <n v="5"/>
    <n v="3436"/>
    <n v="488.2555999999999"/>
    <n v="533.03013100436669"/>
    <n v="17.079999999999998"/>
    <n v="2.84"/>
    <n v="2.87"/>
    <n v="14.209999999999997"/>
    <n v="55.81"/>
    <n v="38.651278569812177"/>
    <n v="15.513100436681219"/>
    <s v="Camión"/>
    <m/>
    <m/>
    <m/>
    <m/>
  </r>
  <r>
    <x v="9"/>
    <n v="357"/>
    <x v="19"/>
    <x v="4"/>
    <n v="2"/>
    <s v="CUA0042"/>
    <x v="0"/>
    <x v="0"/>
    <n v="5"/>
    <n v="4992"/>
    <n v="749.79840000000002"/>
    <n v="818.55720524017465"/>
    <n v="17.89"/>
    <n v="2.84"/>
    <n v="2.87"/>
    <n v="15.02"/>
    <n v="57.06"/>
    <n v="41.662785281788544"/>
    <n v="16.397379912663755"/>
    <s v="Carro"/>
    <m/>
    <m/>
    <m/>
    <m/>
  </r>
  <r>
    <x v="10"/>
    <n v="121"/>
    <x v="15"/>
    <x v="3"/>
    <n v="3"/>
    <s v="CUA0080"/>
    <x v="1"/>
    <x v="0"/>
    <n v="4"/>
    <n v="7326"/>
    <n v="1145.0538000000001"/>
    <n v="1250.0587336244541"/>
    <n v="18.53"/>
    <n v="2.84"/>
    <n v="2.9"/>
    <n v="15.63"/>
    <n v="53.06"/>
    <n v="39.475926714955264"/>
    <n v="17.063318777292576"/>
    <s v="Camión"/>
    <m/>
    <m/>
    <m/>
    <m/>
  </r>
  <r>
    <x v="10"/>
    <n v="122"/>
    <x v="15"/>
    <x v="3"/>
    <n v="3"/>
    <s v="CUA0080"/>
    <x v="1"/>
    <x v="0"/>
    <n v="8"/>
    <n v="7998"/>
    <n v="1244.4888000000001"/>
    <n v="1358.6122270742355"/>
    <n v="18.46"/>
    <n v="2.84"/>
    <n v="2.9"/>
    <n v="15.56"/>
    <n v="53.86"/>
    <n v="40.008669267446898"/>
    <n v="16.986899563318776"/>
    <s v="Camión"/>
    <m/>
    <m/>
    <m/>
    <m/>
  </r>
  <r>
    <x v="10"/>
    <n v="164"/>
    <x v="15"/>
    <x v="2"/>
    <n v="3"/>
    <s v="CUA0077"/>
    <x v="1"/>
    <x v="0"/>
    <n v="4"/>
    <n v="5300"/>
    <n v="801.89"/>
    <n v="875.42576419213981"/>
    <n v="18.03"/>
    <n v="2.84"/>
    <n v="2.9"/>
    <n v="15.13"/>
    <n v="52.48"/>
    <n v="37.94191919191919"/>
    <n v="16.517467248908297"/>
    <s v="Camión"/>
    <m/>
    <m/>
    <m/>
    <m/>
  </r>
  <r>
    <x v="10"/>
    <n v="165"/>
    <x v="15"/>
    <x v="2"/>
    <n v="3"/>
    <s v="CUA0077"/>
    <x v="1"/>
    <x v="0"/>
    <n v="8"/>
    <n v="3984"/>
    <n v="606.76319999999987"/>
    <n v="662.40524017467249"/>
    <n v="18.13"/>
    <n v="2.84"/>
    <n v="2.9"/>
    <n v="15.229999999999999"/>
    <n v="52.03"/>
    <n v="37.794454867625596"/>
    <n v="16.626637554585152"/>
    <s v="Camión"/>
    <m/>
    <m/>
    <m/>
    <m/>
  </r>
  <r>
    <x v="10"/>
    <n v="166"/>
    <x v="15"/>
    <x v="3"/>
    <n v="3"/>
    <s v="CUA0080"/>
    <x v="1"/>
    <x v="0"/>
    <n v="8"/>
    <n v="2120"/>
    <n v="296.79999999999995"/>
    <n v="324.01746724890825"/>
    <n v="16.899999999999999"/>
    <n v="2.84"/>
    <n v="2.9"/>
    <n v="13.999999999999998"/>
    <n v="53"/>
    <n v="35.957446808510632"/>
    <n v="15.283842794759822"/>
    <s v="Carro"/>
    <m/>
    <m/>
    <m/>
    <m/>
  </r>
  <r>
    <x v="10"/>
    <n v="280"/>
    <x v="0"/>
    <x v="2"/>
    <n v="5"/>
    <s v="CUA0147"/>
    <x v="0"/>
    <x v="0"/>
    <n v="3"/>
    <n v="9052"/>
    <n v="1249.1760000000002"/>
    <n v="1363.7292576419213"/>
    <n v="16.670000000000002"/>
    <n v="2.84"/>
    <n v="2.87"/>
    <n v="13.8"/>
    <n v="56.92"/>
    <n v="38.695450324976797"/>
    <n v="15.065502183406114"/>
    <s v="Camión"/>
    <m/>
    <m/>
    <m/>
    <m/>
  </r>
  <r>
    <x v="10"/>
    <n v="284"/>
    <x v="0"/>
    <x v="2"/>
    <n v="5"/>
    <s v="CUA0147"/>
    <x v="0"/>
    <x v="0"/>
    <n v="3"/>
    <n v="9688"/>
    <n v="1393.1343999999999"/>
    <n v="1520.8890829694321"/>
    <n v="17.25"/>
    <n v="2.84"/>
    <n v="2.87"/>
    <n v="14.379999999999999"/>
    <n v="55.69"/>
    <n v="38.93026404874746"/>
    <n v="15.698689956331876"/>
    <s v="Camión"/>
    <m/>
    <m/>
    <m/>
    <m/>
  </r>
  <r>
    <x v="10"/>
    <n v="285"/>
    <x v="0"/>
    <x v="2"/>
    <n v="5"/>
    <s v="CUA0147"/>
    <x v="0"/>
    <x v="0"/>
    <n v="3"/>
    <n v="9772"/>
    <n v="1338.7639999999999"/>
    <n v="1461.5327510917029"/>
    <n v="16.57"/>
    <n v="2.84"/>
    <n v="2.87"/>
    <n v="13.7"/>
    <n v="55.9"/>
    <n v="37.573696145124721"/>
    <n v="14.956331877729257"/>
    <s v="Camión"/>
    <m/>
    <m/>
    <m/>
    <m/>
  </r>
  <r>
    <x v="10"/>
    <n v="286"/>
    <x v="0"/>
    <x v="2"/>
    <n v="5"/>
    <s v="CUA0147"/>
    <x v="0"/>
    <x v="0"/>
    <n v="1"/>
    <n v="8498"/>
    <n v="1180.3722"/>
    <n v="1288.6159388646288"/>
    <n v="16.760000000000002"/>
    <n v="2.84"/>
    <n v="2.87"/>
    <n v="13.89"/>
    <n v="57.15"/>
    <n v="39.113185530921825"/>
    <n v="15.163755458515285"/>
    <s v="Camión"/>
    <m/>
    <m/>
    <m/>
    <m/>
  </r>
  <r>
    <x v="10"/>
    <n v="287"/>
    <x v="0"/>
    <x v="2"/>
    <n v="5"/>
    <s v="CUA0147"/>
    <x v="0"/>
    <x v="0"/>
    <n v="1"/>
    <n v="9950"/>
    <n v="1395.9849999999997"/>
    <n v="1524.0010917030565"/>
    <n v="16.899999999999999"/>
    <n v="2.84"/>
    <n v="2.87"/>
    <n v="14.029999999999998"/>
    <n v="56.84"/>
    <n v="39.156626506024097"/>
    <n v="15.316593886462879"/>
    <s v="Camión"/>
    <m/>
    <m/>
    <m/>
    <m/>
  </r>
  <r>
    <x v="10"/>
    <n v="288"/>
    <x v="0"/>
    <x v="0"/>
    <n v="5"/>
    <s v="CUA0148"/>
    <x v="0"/>
    <x v="0"/>
    <n v="1"/>
    <n v="10008"/>
    <n v="1356.0839999999998"/>
    <n v="1480.4410480349345"/>
    <n v="16.420000000000002"/>
    <n v="2.84"/>
    <n v="2.87"/>
    <n v="13.55"/>
    <n v="56.15"/>
    <n v="37.445838084378565"/>
    <n v="14.792576419213974"/>
    <s v="Camión"/>
    <m/>
    <m/>
    <m/>
    <m/>
  </r>
  <r>
    <x v="10"/>
    <n v="289"/>
    <x v="0"/>
    <x v="0"/>
    <n v="5"/>
    <s v="CUA0148"/>
    <x v="0"/>
    <x v="0"/>
    <n v="2"/>
    <n v="9744"/>
    <n v="1370.0064000000002"/>
    <n v="1495.6401746724891"/>
    <n v="16.96"/>
    <n v="2.84"/>
    <n v="2.9"/>
    <n v="14.06"/>
    <n v="55.5"/>
    <n v="38.112359550561798"/>
    <n v="15.34934497816594"/>
    <s v="Camion"/>
    <m/>
    <m/>
    <m/>
    <m/>
  </r>
  <r>
    <x v="10"/>
    <n v="323"/>
    <x v="11"/>
    <x v="0"/>
    <n v="2"/>
    <s v="CUA0056"/>
    <x v="0"/>
    <x v="0"/>
    <n v="2"/>
    <n v="10056"/>
    <n v="1457.1143999999999"/>
    <n v="1590.7362445414847"/>
    <n v="17.39"/>
    <n v="2.84"/>
    <n v="2.9"/>
    <n v="14.49"/>
    <n v="56.25"/>
    <n v="39.748571428571431"/>
    <n v="15.818777292576419"/>
    <s v="Camión"/>
    <m/>
    <m/>
    <m/>
    <m/>
  </r>
  <r>
    <x v="10"/>
    <n v="324"/>
    <x v="11"/>
    <x v="0"/>
    <n v="2"/>
    <s v="CUA0056"/>
    <x v="0"/>
    <x v="0"/>
    <n v="7"/>
    <n v="9798"/>
    <n v="1325.6694"/>
    <n v="1447.2373362445414"/>
    <n v="16.43"/>
    <n v="2.84"/>
    <n v="2.9"/>
    <n v="13.53"/>
    <n v="55.53"/>
    <n v="36.94625590285586"/>
    <n v="14.770742358078602"/>
    <s v="Camión"/>
    <m/>
    <m/>
    <m/>
    <m/>
  </r>
  <r>
    <x v="10"/>
    <n v="325"/>
    <x v="11"/>
    <x v="0"/>
    <n v="2"/>
    <s v="CUA0056"/>
    <x v="0"/>
    <x v="0"/>
    <n v="7"/>
    <n v="8974"/>
    <n v="1328.1519999999998"/>
    <n v="1449.9475982532751"/>
    <n v="17.7"/>
    <n v="2.84"/>
    <n v="2.9"/>
    <n v="14.799999999999999"/>
    <n v="52.66"/>
    <n v="37.389100126742711"/>
    <n v="16.157205240174672"/>
    <s v="Camión"/>
    <m/>
    <m/>
    <m/>
    <m/>
  </r>
  <r>
    <x v="10"/>
    <n v="326"/>
    <x v="20"/>
    <x v="2"/>
    <n v="2"/>
    <s v="CUA0051"/>
    <x v="0"/>
    <x v="0"/>
    <n v="5"/>
    <n v="8792"/>
    <n v="1255.4975999999999"/>
    <n v="1370.6305676855895"/>
    <n v="17.18"/>
    <n v="2.84"/>
    <n v="2.9"/>
    <n v="14.28"/>
    <n v="54.75"/>
    <n v="37.966850828729278"/>
    <n v="15.589519650655021"/>
    <s v="Camión"/>
    <m/>
    <m/>
    <m/>
    <m/>
  </r>
  <r>
    <x v="10"/>
    <n v="327"/>
    <x v="19"/>
    <x v="2"/>
    <n v="2"/>
    <s v="CUA0043"/>
    <x v="0"/>
    <x v="0"/>
    <n v="4"/>
    <n v="6102"/>
    <n v="885.40020000000004"/>
    <n v="966.59410480349334"/>
    <n v="17.41"/>
    <n v="2.84"/>
    <n v="2.9"/>
    <n v="14.51"/>
    <n v="58.01"/>
    <n v="41.462252917361276"/>
    <n v="15.84061135371179"/>
    <s v="Camión"/>
    <m/>
    <m/>
    <m/>
    <m/>
  </r>
  <r>
    <x v="10"/>
    <n v="358"/>
    <x v="19"/>
    <x v="4"/>
    <n v="2"/>
    <s v="CUA0042"/>
    <x v="0"/>
    <x v="0"/>
    <n v="2"/>
    <n v="7196"/>
    <n v="1036.2240000000002"/>
    <n v="1131.2489082969432"/>
    <n v="17.3"/>
    <n v="2.84"/>
    <n v="2.9"/>
    <n v="14.4"/>
    <n v="57.05"/>
    <n v="40.279394644935977"/>
    <n v="15.720524017467248"/>
    <s v="Camión"/>
    <m/>
    <m/>
    <m/>
    <m/>
  </r>
  <r>
    <x v="10"/>
    <n v="359"/>
    <x v="19"/>
    <x v="4"/>
    <n v="2"/>
    <s v="CUA0042"/>
    <x v="0"/>
    <x v="0"/>
    <n v="4"/>
    <n v="3744"/>
    <n v="560.10239999999999"/>
    <n v="611.4655021834061"/>
    <n v="17.86"/>
    <n v="2.84"/>
    <n v="2.9"/>
    <n v="14.959999999999999"/>
    <n v="55.49"/>
    <n v="40.125814423725004"/>
    <n v="16.331877729257641"/>
    <s v="Carro"/>
    <m/>
    <m/>
    <m/>
    <m/>
  </r>
  <r>
    <x v="10"/>
    <n v="360"/>
    <x v="19"/>
    <x v="4"/>
    <n v="2"/>
    <s v="CUA0042"/>
    <x v="0"/>
    <x v="0"/>
    <n v="4"/>
    <n v="4812"/>
    <n v="670.31159999999988"/>
    <n v="731.78122270742347"/>
    <n v="16.829999999999998"/>
    <n v="2.84"/>
    <n v="2.9"/>
    <n v="13.929999999999998"/>
    <n v="55.81"/>
    <n v="38.085539714867615"/>
    <n v="15.207423580786024"/>
    <s v="Carro"/>
    <m/>
    <m/>
    <m/>
    <m/>
  </r>
  <r>
    <x v="10"/>
    <n v="361"/>
    <x v="19"/>
    <x v="4"/>
    <n v="2"/>
    <s v="CUA0042"/>
    <x v="0"/>
    <x v="0"/>
    <n v="7"/>
    <n v="8816"/>
    <n v="1311.8208000000002"/>
    <n v="1432.1187772925766"/>
    <n v="17.78"/>
    <n v="2.84"/>
    <n v="2.9"/>
    <n v="14.88"/>
    <n v="55.94"/>
    <n v="40.354062641852025"/>
    <n v="16.244541484716159"/>
    <s v="Camión"/>
    <m/>
    <m/>
    <m/>
    <m/>
  </r>
  <r>
    <x v="10"/>
    <n v="362"/>
    <x v="19"/>
    <x v="4"/>
    <n v="2"/>
    <s v="CUA0042"/>
    <x v="0"/>
    <x v="0"/>
    <n v="4"/>
    <n v="3554"/>
    <n v="511.06520000000006"/>
    <n v="557.93144104803491"/>
    <n v="17.28"/>
    <n v="2.84"/>
    <n v="2.9"/>
    <n v="14.38"/>
    <n v="55.93"/>
    <n v="39.210347174948943"/>
    <n v="15.698689956331878"/>
    <s v="Carro"/>
    <m/>
    <m/>
    <m/>
    <m/>
  </r>
  <r>
    <x v="10"/>
    <n v="363"/>
    <x v="19"/>
    <x v="4"/>
    <n v="2"/>
    <s v="CUA0042"/>
    <x v="0"/>
    <x v="0"/>
    <n v="5"/>
    <n v="5084"/>
    <n v="753.95720000000006"/>
    <n v="823.09737991266365"/>
    <n v="17.73"/>
    <n v="2.84"/>
    <n v="2.9"/>
    <n v="14.83"/>
    <n v="55.75"/>
    <n v="40.067796610169495"/>
    <n v="16.189956331877728"/>
    <s v="Carro"/>
    <m/>
    <m/>
    <m/>
    <m/>
  </r>
  <r>
    <x v="10"/>
    <n v="364"/>
    <x v="19"/>
    <x v="4"/>
    <n v="2"/>
    <s v="CUA0042"/>
    <x v="0"/>
    <x v="0"/>
    <n v="5"/>
    <n v="3732"/>
    <n v="535.91520000000003"/>
    <n v="585.06026200873362"/>
    <n v="17.260000000000002"/>
    <n v="2.84"/>
    <n v="2.9"/>
    <n v="14.360000000000001"/>
    <n v="56.22"/>
    <n v="39.42439470077661"/>
    <n v="15.676855895196507"/>
    <s v="Carro"/>
    <m/>
    <m/>
    <m/>
    <m/>
  </r>
  <r>
    <x v="10"/>
    <n v="365"/>
    <x v="19"/>
    <x v="4"/>
    <n v="2"/>
    <s v="CUA0042"/>
    <x v="0"/>
    <x v="0"/>
    <n v="5"/>
    <n v="5202"/>
    <n v="764.69400000000007"/>
    <n v="834.81877729257644"/>
    <n v="17.600000000000001"/>
    <n v="2.84"/>
    <n v="2.9"/>
    <n v="14.700000000000001"/>
    <n v="55.19"/>
    <n v="39.276947110020089"/>
    <n v="16.048034934497817"/>
    <s v="Camión"/>
    <m/>
    <m/>
    <m/>
    <m/>
  </r>
  <r>
    <x v="10"/>
    <s v="327A"/>
    <x v="19"/>
    <x v="2"/>
    <n v="2"/>
    <s v="CUA0043"/>
    <x v="0"/>
    <x v="0"/>
    <n v="5"/>
    <n v="3986"/>
    <n v="578.36860000000001"/>
    <n v="631.40676855895197"/>
    <n v="17.41"/>
    <n v="2.84"/>
    <n v="2.9"/>
    <n v="14.51"/>
    <n v="58.01"/>
    <n v="41.462252917361276"/>
    <n v="15.84061135371179"/>
    <s v="Camión"/>
    <m/>
    <m/>
    <m/>
    <m/>
  </r>
  <r>
    <x v="11"/>
    <n v="123"/>
    <x v="15"/>
    <x v="3"/>
    <n v="3"/>
    <s v="CUA0080"/>
    <x v="1"/>
    <x v="0"/>
    <n v="6"/>
    <n v="7778"/>
    <n v="1171.3668"/>
    <n v="1278.7847161572051"/>
    <n v="18.25"/>
    <n v="3.17"/>
    <n v="3.19"/>
    <n v="15.06"/>
    <n v="54.07"/>
    <n v="39.734378401915961"/>
    <n v="16.441048034934497"/>
    <s v="Camión"/>
    <m/>
    <m/>
    <m/>
    <m/>
  </r>
  <r>
    <x v="11"/>
    <n v="290"/>
    <x v="21"/>
    <x v="1"/>
    <n v="1"/>
    <s v="CUA0033"/>
    <x v="0"/>
    <x v="0"/>
    <n v="6"/>
    <n v="8258"/>
    <n v="1283.2932000000001"/>
    <n v="1400.9751091703056"/>
    <n v="18.73"/>
    <n v="3.17"/>
    <n v="3.19"/>
    <n v="15.540000000000001"/>
    <n v="54.07"/>
    <n v="40.779446984541693"/>
    <n v="16.965065502183407"/>
    <s v="Camión"/>
    <m/>
    <m/>
    <m/>
    <m/>
  </r>
  <r>
    <x v="11"/>
    <n v="291"/>
    <x v="21"/>
    <x v="1"/>
    <n v="1"/>
    <s v="CUA0033"/>
    <x v="0"/>
    <x v="0"/>
    <n v="6"/>
    <n v="9190"/>
    <n v="1401.4750000000004"/>
    <n v="1529.9945414847161"/>
    <n v="18.440000000000001"/>
    <n v="3.17"/>
    <n v="3.19"/>
    <n v="15.250000000000002"/>
    <n v="53.71"/>
    <n v="39.835817671203287"/>
    <n v="16.648471615720524"/>
    <s v="Camión"/>
    <m/>
    <m/>
    <m/>
    <m/>
  </r>
  <r>
    <x v="11"/>
    <n v="292"/>
    <x v="21"/>
    <x v="1"/>
    <n v="1"/>
    <s v="CUA0033"/>
    <x v="0"/>
    <x v="0"/>
    <n v="1"/>
    <n v="8798"/>
    <n v="1200.9269999999999"/>
    <n v="1311.0556768558952"/>
    <n v="16.84"/>
    <n v="3.17"/>
    <n v="3.19"/>
    <n v="13.65"/>
    <n v="54.57"/>
    <n v="37.068016729033673"/>
    <n v="14.901746724890829"/>
    <s v="Camión"/>
    <m/>
    <m/>
    <m/>
    <m/>
  </r>
  <r>
    <x v="11"/>
    <n v="293"/>
    <x v="21"/>
    <x v="1"/>
    <n v="1"/>
    <s v="CUA0033"/>
    <x v="0"/>
    <x v="0"/>
    <n v="1"/>
    <n v="9416"/>
    <n v="1420.8743999999999"/>
    <n v="1551.1729257641921"/>
    <n v="18.28"/>
    <n v="3.17"/>
    <n v="3.19"/>
    <n v="15.090000000000002"/>
    <n v="51.83"/>
    <n v="37.948930869835998"/>
    <n v="16.473799126637555"/>
    <s v="Camión"/>
    <m/>
    <m/>
    <m/>
    <m/>
  </r>
  <r>
    <x v="11"/>
    <n v="294"/>
    <x v="21"/>
    <x v="1"/>
    <n v="1"/>
    <s v="CUA0033"/>
    <x v="0"/>
    <x v="0"/>
    <n v="1"/>
    <n v="8906"/>
    <n v="1326.9939999999999"/>
    <n v="1448.6834061135369"/>
    <n v="18.09"/>
    <n v="3.17"/>
    <n v="3.19"/>
    <n v="14.9"/>
    <n v="54.96"/>
    <n v="40.164298401420965"/>
    <n v="16.266375545851528"/>
    <s v="Camión"/>
    <m/>
    <m/>
    <m/>
    <m/>
  </r>
  <r>
    <x v="11"/>
    <n v="296"/>
    <x v="21"/>
    <x v="1"/>
    <n v="1"/>
    <s v="CUA0033"/>
    <x v="0"/>
    <x v="0"/>
    <n v="3"/>
    <n v="9364"/>
    <n v="1440.1832000000002"/>
    <n v="1572.2524017467251"/>
    <n v="18.57"/>
    <n v="3.17"/>
    <n v="3.19"/>
    <n v="15.38"/>
    <n v="55.41"/>
    <n v="41.646108993047761"/>
    <n v="16.790393013100438"/>
    <s v="Camión"/>
    <m/>
    <m/>
    <m/>
    <m/>
  </r>
  <r>
    <x v="11"/>
    <n v="297"/>
    <x v="21"/>
    <x v="1"/>
    <n v="1"/>
    <s v="CUA0033"/>
    <x v="0"/>
    <x v="0"/>
    <n v="3"/>
    <n v="9182"/>
    <n v="1417.7007999999998"/>
    <n v="1547.7082969432313"/>
    <n v="18.63"/>
    <n v="3.17"/>
    <n v="3.19"/>
    <n v="15.44"/>
    <n v="54.69"/>
    <n v="41.116751269035525"/>
    <n v="16.855895196506548"/>
    <s v="Camión"/>
    <m/>
    <m/>
    <m/>
    <m/>
  </r>
  <r>
    <x v="11"/>
    <n v="328"/>
    <x v="21"/>
    <x v="0"/>
    <n v="1"/>
    <s v="CUA0032"/>
    <x v="0"/>
    <x v="0"/>
    <n v="1"/>
    <n v="9454"/>
    <n v="1462.5338000000002"/>
    <n v="1596.6526200873361"/>
    <n v="18.28"/>
    <n v="2.78"/>
    <n v="2.81"/>
    <n v="15.47"/>
    <n v="53.78"/>
    <n v="39.549978364344447"/>
    <n v="16.888646288209607"/>
    <s v="Camión"/>
    <m/>
    <m/>
    <m/>
    <m/>
  </r>
  <r>
    <x v="11"/>
    <n v="329"/>
    <x v="21"/>
    <x v="0"/>
    <n v="1"/>
    <s v="CUA0032"/>
    <x v="0"/>
    <x v="0"/>
    <n v="1"/>
    <n v="9332"/>
    <n v="1545.3792000000001"/>
    <n v="1687.0951965065503"/>
    <n v="19.37"/>
    <n v="2.78"/>
    <n v="2.81"/>
    <n v="16.560000000000002"/>
    <n v="53.18"/>
    <n v="41.371208885091839"/>
    <n v="18.078602620087338"/>
    <s v="Camión"/>
    <m/>
    <m/>
    <m/>
    <m/>
  </r>
  <r>
    <x v="11"/>
    <n v="330"/>
    <x v="21"/>
    <x v="0"/>
    <n v="1"/>
    <s v="CUA0032"/>
    <x v="0"/>
    <x v="0"/>
    <n v="3"/>
    <n v="9358"/>
    <n v="1627.3561999999999"/>
    <n v="1776.5897379912667"/>
    <n v="20.2"/>
    <n v="2.78"/>
    <n v="2.81"/>
    <n v="17.39"/>
    <n v="50.21"/>
    <n v="40.570395661779472"/>
    <n v="18.984716157205241"/>
    <s v="Camión"/>
    <m/>
    <m/>
    <m/>
    <m/>
  </r>
  <r>
    <x v="11"/>
    <n v="331"/>
    <x v="21"/>
    <x v="0"/>
    <n v="1"/>
    <s v="CUA0032"/>
    <x v="0"/>
    <x v="0"/>
    <n v="3"/>
    <n v="10210"/>
    <n v="1785.7290000000003"/>
    <n v="1949.485807860262"/>
    <n v="20.3"/>
    <n v="2.78"/>
    <n v="2.81"/>
    <n v="17.490000000000002"/>
    <n v="50.54"/>
    <n v="41.04326728669632"/>
    <n v="19.093886462882097"/>
    <s v="Camión"/>
    <m/>
    <m/>
    <m/>
    <m/>
  </r>
  <r>
    <x v="11"/>
    <n v="332"/>
    <x v="21"/>
    <x v="0"/>
    <n v="1"/>
    <s v="CUA0032"/>
    <x v="0"/>
    <x v="0"/>
    <n v="3"/>
    <n v="8872"/>
    <n v="1583.652"/>
    <n v="1728.8777292576422"/>
    <n v="20.66"/>
    <n v="2.78"/>
    <n v="2.81"/>
    <n v="17.850000000000001"/>
    <n v="51.13"/>
    <n v="42.275424595866589"/>
    <n v="19.486899563318779"/>
    <s v="Camión"/>
    <m/>
    <m/>
    <m/>
    <m/>
  </r>
  <r>
    <x v="11"/>
    <n v="333"/>
    <x v="21"/>
    <x v="0"/>
    <n v="1"/>
    <s v="CUA0032"/>
    <x v="0"/>
    <x v="0"/>
    <n v="2"/>
    <n v="8928"/>
    <n v="1580.2560000000003"/>
    <n v="1725.1703056768561"/>
    <n v="20.51"/>
    <n v="2.78"/>
    <n v="2.81"/>
    <n v="17.700000000000003"/>
    <n v="49.34"/>
    <n v="40.485590209238062"/>
    <n v="19.323144104803497"/>
    <s v="Camión"/>
    <m/>
    <m/>
    <m/>
    <m/>
  </r>
  <r>
    <x v="11"/>
    <n v="334"/>
    <x v="21"/>
    <x v="0"/>
    <n v="1"/>
    <s v="CUA0032"/>
    <x v="0"/>
    <x v="0"/>
    <n v="2"/>
    <n v="9834"/>
    <n v="1743.5682000000002"/>
    <n v="1903.458733624454"/>
    <n v="20.54"/>
    <n v="2.78"/>
    <n v="2.81"/>
    <n v="17.73"/>
    <n v="52.97"/>
    <n v="43.674250478418031"/>
    <n v="19.355895196506548"/>
    <s v="Camión"/>
    <m/>
    <m/>
    <m/>
    <m/>
  </r>
  <r>
    <x v="11"/>
    <n v="335"/>
    <x v="21"/>
    <x v="0"/>
    <n v="1"/>
    <s v="CUA0032"/>
    <x v="0"/>
    <x v="0"/>
    <n v="4"/>
    <n v="10230"/>
    <n v="1674.6510000000001"/>
    <n v="1828.2216157205239"/>
    <n v="19.18"/>
    <n v="2.78"/>
    <n v="2.81"/>
    <n v="16.37"/>
    <n v="53.62"/>
    <n v="41.354031910306169"/>
    <n v="17.87117903930131"/>
    <s v="Camión"/>
    <m/>
    <m/>
    <m/>
    <m/>
  </r>
  <r>
    <x v="11"/>
    <n v="336"/>
    <x v="21"/>
    <x v="0"/>
    <n v="1"/>
    <s v="CUA0032"/>
    <x v="0"/>
    <x v="0"/>
    <n v="4"/>
    <n v="9548"/>
    <n v="1612.6572000000001"/>
    <n v="1760.5427947598253"/>
    <n v="19.7"/>
    <n v="2.78"/>
    <n v="2.81"/>
    <n v="16.89"/>
    <n v="52.92"/>
    <n v="41.843670348343245"/>
    <n v="18.438864628820962"/>
    <s v="Camión"/>
    <m/>
    <m/>
    <m/>
    <m/>
  </r>
  <r>
    <x v="11"/>
    <n v="337"/>
    <x v="21"/>
    <x v="0"/>
    <n v="1"/>
    <s v="CUA0032"/>
    <x v="0"/>
    <x v="0"/>
    <n v="7"/>
    <n v="9688"/>
    <n v="1599.4888000000001"/>
    <n v="1746.1668122270744"/>
    <n v="19.32"/>
    <n v="2.78"/>
    <n v="2.81"/>
    <n v="16.510000000000002"/>
    <n v="53.54"/>
    <n v="41.584158415841586"/>
    <n v="18.02401746724891"/>
    <s v="Camión"/>
    <m/>
    <m/>
    <m/>
    <m/>
  </r>
  <r>
    <x v="11"/>
    <n v="338"/>
    <x v="21"/>
    <x v="0"/>
    <n v="1"/>
    <s v="CUA0032"/>
    <x v="0"/>
    <x v="0"/>
    <n v="7"/>
    <n v="9184"/>
    <n v="1496.0735999999999"/>
    <n v="1633.2681222707424"/>
    <n v="19.489999999999998"/>
    <n v="3.26"/>
    <n v="3.2"/>
    <n v="16.29"/>
    <n v="51.61"/>
    <n v="40.276916718330227"/>
    <n v="17.783842794759824"/>
    <s v="Camión"/>
    <m/>
    <m/>
    <m/>
    <m/>
  </r>
  <r>
    <x v="11"/>
    <n v="339"/>
    <x v="21"/>
    <x v="0"/>
    <n v="1"/>
    <s v="CUA0032"/>
    <x v="0"/>
    <x v="0"/>
    <n v="5"/>
    <n v="9742"/>
    <n v="1494.4228000000001"/>
    <n v="1631.4659388646289"/>
    <n v="18.54"/>
    <n v="3.26"/>
    <n v="3.2"/>
    <n v="15.34"/>
    <n v="54.02"/>
    <n v="40.32187907785994"/>
    <n v="16.746724890829693"/>
    <s v="Camión"/>
    <m/>
    <m/>
    <m/>
    <m/>
  </r>
  <r>
    <x v="11"/>
    <n v="340"/>
    <x v="21"/>
    <x v="1"/>
    <n v="1"/>
    <s v="CUA0033"/>
    <x v="0"/>
    <x v="0"/>
    <n v="5"/>
    <n v="8280"/>
    <n v="1157.5440000000001"/>
    <n v="1263.6943231441046"/>
    <n v="17.18"/>
    <n v="3.26"/>
    <n v="3.2"/>
    <n v="13.98"/>
    <n v="57.5"/>
    <n v="40.423529411764704"/>
    <n v="15.262008733624453"/>
    <s v="Camión"/>
    <m/>
    <m/>
    <m/>
    <m/>
  </r>
  <r>
    <x v="11"/>
    <n v="341"/>
    <x v="21"/>
    <x v="1"/>
    <n v="1"/>
    <s v="CUA0033"/>
    <x v="0"/>
    <x v="0"/>
    <n v="8"/>
    <n v="8630"/>
    <n v="1120.174"/>
    <n v="1222.8973799126638"/>
    <n v="16.18"/>
    <n v="3.26"/>
    <n v="3.2"/>
    <n v="12.98"/>
    <n v="56.91"/>
    <n v="37.549315386400558"/>
    <n v="14.170305676855895"/>
    <s v="Camión"/>
    <m/>
    <m/>
    <m/>
    <m/>
  </r>
  <r>
    <x v="11"/>
    <n v="342"/>
    <x v="21"/>
    <x v="1"/>
    <n v="1"/>
    <s v="CUA0033"/>
    <x v="0"/>
    <x v="0"/>
    <n v="8"/>
    <n v="9356"/>
    <n v="1426.79"/>
    <n v="1557.631004366812"/>
    <n v="18.45"/>
    <n v="3.26"/>
    <n v="3.2"/>
    <n v="15.25"/>
    <n v="54.12"/>
    <n v="40.213600697471662"/>
    <n v="16.648471615720524"/>
    <s v="Camión"/>
    <m/>
    <m/>
    <m/>
    <m/>
  </r>
  <r>
    <x v="11"/>
    <n v="366"/>
    <x v="19"/>
    <x v="4"/>
    <n v="2"/>
    <s v="CUA0042"/>
    <x v="0"/>
    <x v="0"/>
    <n v="1"/>
    <n v="8878"/>
    <n v="1356.5583999999999"/>
    <n v="1480.9589519650656"/>
    <n v="18.09"/>
    <n v="2.78"/>
    <n v="2.81"/>
    <n v="15.28"/>
    <n v="52.86"/>
    <n v="38.375053033517183"/>
    <n v="16.681222707423579"/>
    <s v="Camión"/>
    <m/>
    <m/>
    <m/>
    <m/>
  </r>
  <r>
    <x v="11"/>
    <n v="367"/>
    <x v="19"/>
    <x v="4"/>
    <n v="2"/>
    <s v="CUA0042"/>
    <x v="0"/>
    <x v="0"/>
    <n v="3"/>
    <n v="3730"/>
    <n v="556.51599999999996"/>
    <n v="607.55021834061142"/>
    <n v="17.73"/>
    <n v="2.78"/>
    <n v="2.81"/>
    <n v="14.92"/>
    <n v="54.12"/>
    <n v="38.644289450741063"/>
    <n v="16.2882096069869"/>
    <s v="Carro"/>
    <m/>
    <m/>
    <m/>
    <m/>
  </r>
  <r>
    <x v="11"/>
    <n v="368"/>
    <x v="19"/>
    <x v="4"/>
    <n v="2"/>
    <s v="CUA0042"/>
    <x v="0"/>
    <x v="0"/>
    <n v="2"/>
    <n v="4604"/>
    <n v="680.0107999999999"/>
    <n v="742.36986899563317"/>
    <n v="17.579999999999998"/>
    <n v="2.78"/>
    <n v="2.81"/>
    <n v="14.769999999999998"/>
    <n v="54.66"/>
    <n v="38.773709748566382"/>
    <n v="16.124454148471614"/>
    <s v="Carro"/>
    <m/>
    <m/>
    <m/>
    <m/>
  </r>
  <r>
    <x v="11"/>
    <n v="369"/>
    <x v="19"/>
    <x v="4"/>
    <n v="2"/>
    <s v="CUA0042"/>
    <x v="0"/>
    <x v="0"/>
    <n v="4"/>
    <n v="8580"/>
    <n v="1263.8339999999998"/>
    <n v="1379.7314410480349"/>
    <n v="17.54"/>
    <n v="2.78"/>
    <n v="2.81"/>
    <n v="14.729999999999999"/>
    <n v="57.94"/>
    <n v="41.702330004755105"/>
    <n v="16.080786026200872"/>
    <s v="Camión"/>
    <m/>
    <m/>
    <m/>
    <m/>
  </r>
  <r>
    <x v="11"/>
    <n v="370"/>
    <x v="19"/>
    <x v="4"/>
    <n v="2"/>
    <s v="CUA0042"/>
    <x v="0"/>
    <x v="0"/>
    <n v="2"/>
    <n v="3280"/>
    <n v="494.952"/>
    <n v="540.34061135371167"/>
    <n v="17.899999999999999"/>
    <n v="2.78"/>
    <n v="2.81"/>
    <n v="15.089999999999998"/>
    <n v="55.66"/>
    <n v="40.369869192602607"/>
    <n v="16.473799126637552"/>
    <s v="Carro"/>
    <m/>
    <m/>
    <m/>
    <m/>
  </r>
  <r>
    <x v="11"/>
    <n v="371"/>
    <x v="22"/>
    <x v="1"/>
    <n v="2"/>
    <s v="CUA0041"/>
    <x v="0"/>
    <x v="0"/>
    <n v="7"/>
    <n v="8238"/>
    <n v="1332.0846000000001"/>
    <n v="1454.2408296943231"/>
    <n v="19.37"/>
    <n v="3.26"/>
    <n v="3.2"/>
    <n v="16.170000000000002"/>
    <n v="48.79"/>
    <n v="37.824643624292129"/>
    <n v="17.6528384279476"/>
    <s v="Camión"/>
    <m/>
    <m/>
    <m/>
    <m/>
  </r>
  <r>
    <x v="11"/>
    <n v="372"/>
    <x v="22"/>
    <x v="4"/>
    <n v="2"/>
    <s v="CUA0038"/>
    <x v="0"/>
    <x v="0"/>
    <n v="5"/>
    <n v="4832"/>
    <n v="782.30079999999998"/>
    <n v="854.04017467248912"/>
    <n v="19.39"/>
    <n v="3.26"/>
    <n v="3.2"/>
    <n v="16.190000000000001"/>
    <n v="48.58"/>
    <n v="37.709062621548036"/>
    <n v="17.674672489082969"/>
    <s v="Carro"/>
    <m/>
    <m/>
    <m/>
    <m/>
  </r>
  <r>
    <x v="11"/>
    <n v="373"/>
    <x v="22"/>
    <x v="4"/>
    <n v="2"/>
    <s v="CUA0038"/>
    <x v="0"/>
    <x v="0"/>
    <n v="5"/>
    <n v="3072"/>
    <n v="478.00320000000005"/>
    <n v="521.83755458515293"/>
    <n v="18.760000000000002"/>
    <n v="3.26"/>
    <n v="3.2"/>
    <n v="15.560000000000002"/>
    <n v="50.41"/>
    <n v="37.830207703165961"/>
    <n v="16.986899563318779"/>
    <s v="Carro"/>
    <m/>
    <m/>
    <m/>
    <m/>
  </r>
  <r>
    <x v="11"/>
    <n v="374"/>
    <x v="22"/>
    <x v="4"/>
    <n v="2"/>
    <s v="CUA0038"/>
    <x v="0"/>
    <x v="0"/>
    <n v="8"/>
    <n v="8210"/>
    <n v="1272.5500000000002"/>
    <n v="1389.2467248908299"/>
    <n v="18.690000000000001"/>
    <n v="3.17"/>
    <n v="3.19"/>
    <n v="15.500000000000002"/>
    <n v="51.28"/>
    <n v="38.362068965517246"/>
    <n v="16.921397379912666"/>
    <s v="Camión"/>
    <m/>
    <m/>
    <m/>
    <m/>
  </r>
  <r>
    <x v="11"/>
    <n v="375"/>
    <x v="22"/>
    <x v="4"/>
    <n v="2"/>
    <s v="CUA0038"/>
    <x v="0"/>
    <x v="0"/>
    <n v="6"/>
    <n v="3302"/>
    <n v="535.58439999999996"/>
    <n v="584.69912663755451"/>
    <n v="19.41"/>
    <n v="3.17"/>
    <n v="3.19"/>
    <n v="16.22"/>
    <n v="51.66"/>
    <n v="40.153082333471239"/>
    <n v="17.707423580786024"/>
    <s v="Carro"/>
    <m/>
    <m/>
    <m/>
    <m/>
  </r>
  <r>
    <x v="12"/>
    <n v="124"/>
    <x v="15"/>
    <x v="0"/>
    <n v="3"/>
    <s v="CUA0078"/>
    <x v="1"/>
    <x v="0"/>
    <n v="6"/>
    <n v="7250"/>
    <n v="1125.925"/>
    <n v="1229.1757641921397"/>
    <n v="18.36"/>
    <n v="3.1"/>
    <n v="2.83"/>
    <n v="15.53"/>
    <n v="53.03"/>
    <n v="39.088780072386633"/>
    <n v="16.954148471615721"/>
    <s v="Camión"/>
    <m/>
    <m/>
    <m/>
    <m/>
  </r>
  <r>
    <x v="12"/>
    <n v="167"/>
    <x v="15"/>
    <x v="2"/>
    <n v="3"/>
    <s v="CUA0077"/>
    <x v="1"/>
    <x v="0"/>
    <n v="3"/>
    <n v="3868"/>
    <n v="654.85239999999999"/>
    <n v="714.90436681222707"/>
    <n v="19.760000000000002"/>
    <n v="3.1"/>
    <n v="2.83"/>
    <n v="16.93"/>
    <n v="52.68"/>
    <n v="41.758241758241759"/>
    <n v="18.482532751091703"/>
    <s v="Carro"/>
    <m/>
    <m/>
    <m/>
    <m/>
  </r>
  <r>
    <x v="12"/>
    <n v="168"/>
    <x v="15"/>
    <x v="2"/>
    <n v="3"/>
    <s v="CUA0077"/>
    <x v="1"/>
    <x v="0"/>
    <n v="1"/>
    <n v="6334"/>
    <n v="1015.9736"/>
    <n v="1109.141484716157"/>
    <n v="18.87"/>
    <n v="3.1"/>
    <n v="2.83"/>
    <n v="16.04"/>
    <n v="51.58"/>
    <n v="38.971499380421314"/>
    <n v="17.510917030567683"/>
    <s v="Camión"/>
    <m/>
    <m/>
    <m/>
    <m/>
  </r>
  <r>
    <x v="12"/>
    <n v="295"/>
    <x v="21"/>
    <x v="1"/>
    <n v="1"/>
    <s v="CUA0033"/>
    <x v="0"/>
    <x v="0"/>
    <n v="5"/>
    <n v="8522"/>
    <n v="1292.7874000000002"/>
    <n v="1411.3399563318776"/>
    <n v="18"/>
    <n v="3.1"/>
    <n v="2.83"/>
    <n v="15.17"/>
    <n v="54.3"/>
    <n v="39.387308533916851"/>
    <n v="16.561135371179038"/>
    <s v="Camión"/>
    <m/>
    <m/>
    <m/>
    <m/>
  </r>
  <r>
    <x v="12"/>
    <n v="298"/>
    <x v="21"/>
    <x v="1"/>
    <n v="1"/>
    <s v="CUA0033"/>
    <x v="0"/>
    <x v="0"/>
    <n v="5"/>
    <n v="9332"/>
    <n v="1550.0451999999998"/>
    <n v="1692.1890829694321"/>
    <n v="19.440000000000001"/>
    <n v="3.1"/>
    <n v="2.83"/>
    <n v="16.61"/>
    <n v="50.67"/>
    <n v="39.408068112710318"/>
    <n v="18.133187772925762"/>
    <s v="Camión"/>
    <m/>
    <m/>
    <m/>
    <m/>
  </r>
  <r>
    <x v="12"/>
    <n v="299"/>
    <x v="21"/>
    <x v="1"/>
    <n v="1"/>
    <s v="CUA0033"/>
    <x v="0"/>
    <x v="0"/>
    <n v="2"/>
    <n v="7264"/>
    <n v="1112.8447999999999"/>
    <n v="1214.8960698689955"/>
    <n v="18.149999999999999"/>
    <n v="3.1"/>
    <n v="2.83"/>
    <n v="15.319999999999999"/>
    <n v="48.9"/>
    <n v="35.518590998043045"/>
    <n v="16.724890829694321"/>
    <s v="Camión"/>
    <m/>
    <m/>
    <m/>
    <m/>
  </r>
  <r>
    <x v="12"/>
    <n v="300"/>
    <x v="21"/>
    <x v="1"/>
    <n v="1"/>
    <s v="CUA0033"/>
    <x v="0"/>
    <x v="0"/>
    <n v="3"/>
    <n v="8198"/>
    <n v="1255.1138000000001"/>
    <n v="1370.2115720524018"/>
    <n v="18.14"/>
    <n v="3.1"/>
    <n v="2.83"/>
    <n v="15.31"/>
    <n v="53.25"/>
    <n v="38.802139037433157"/>
    <n v="16.713973799126638"/>
    <s v="Camión"/>
    <m/>
    <m/>
    <m/>
    <m/>
  </r>
  <r>
    <x v="12"/>
    <n v="343"/>
    <x v="23"/>
    <x v="3"/>
    <n v="1"/>
    <s v="CUA0017"/>
    <x v="0"/>
    <x v="0"/>
    <n v="2"/>
    <n v="9114"/>
    <n v="1411.7586000000001"/>
    <n v="1541.2211790393014"/>
    <n v="18.32"/>
    <n v="3.1"/>
    <n v="2.83"/>
    <n v="15.49"/>
    <n v="51.93"/>
    <n v="38.111087996671522"/>
    <n v="16.910480349344979"/>
    <s v="Camión"/>
    <m/>
    <m/>
    <m/>
    <m/>
  </r>
  <r>
    <x v="12"/>
    <n v="344"/>
    <x v="23"/>
    <x v="3"/>
    <n v="1"/>
    <s v="CUA0017"/>
    <x v="0"/>
    <x v="0"/>
    <n v="3"/>
    <n v="9318"/>
    <n v="1445.2218"/>
    <n v="1577.7530567685587"/>
    <n v="18.34"/>
    <n v="3.1"/>
    <n v="2.83"/>
    <n v="15.51"/>
    <n v="51.75"/>
    <n v="38.010362694300518"/>
    <n v="16.932314410480348"/>
    <s v="Camión"/>
    <m/>
    <m/>
    <m/>
    <m/>
  </r>
  <r>
    <x v="12"/>
    <n v="345"/>
    <x v="23"/>
    <x v="3"/>
    <n v="1"/>
    <s v="CUA0017"/>
    <x v="0"/>
    <x v="0"/>
    <n v="2"/>
    <n v="8612"/>
    <n v="1407.2008000000001"/>
    <n v="1536.2454148471618"/>
    <n v="19.170000000000002"/>
    <n v="3.1"/>
    <n v="2.83"/>
    <n v="16.340000000000003"/>
    <n v="53.92"/>
    <n v="41.601562500000007"/>
    <n v="17.838427947598255"/>
    <s v="Camión"/>
    <m/>
    <m/>
    <m/>
    <m/>
  </r>
  <r>
    <x v="12"/>
    <n v="346"/>
    <x v="23"/>
    <x v="3"/>
    <n v="1"/>
    <s v="CUA0017"/>
    <x v="0"/>
    <x v="0"/>
    <n v="2"/>
    <n v="10080"/>
    <n v="1656.144"/>
    <n v="1808.0174672489084"/>
    <n v="19.260000000000002"/>
    <n v="3.1"/>
    <n v="2.83"/>
    <n v="16.43"/>
    <n v="53.04"/>
    <n v="41.013628620102217"/>
    <n v="17.936681222707424"/>
    <s v="Camión"/>
    <m/>
    <m/>
    <m/>
    <m/>
  </r>
  <r>
    <x v="12"/>
    <n v="347"/>
    <x v="23"/>
    <x v="3"/>
    <n v="1"/>
    <s v="CUA0017"/>
    <x v="0"/>
    <x v="0"/>
    <n v="4"/>
    <n v="8184"/>
    <n v="1275.0672"/>
    <n v="1391.9947598253275"/>
    <n v="18.41"/>
    <n v="3.1"/>
    <n v="2.83"/>
    <n v="15.58"/>
    <n v="54.29"/>
    <n v="40.275650842266465"/>
    <n v="17.008733624454148"/>
    <s v="Camión"/>
    <m/>
    <m/>
    <m/>
    <m/>
  </r>
  <r>
    <x v="12"/>
    <n v="348"/>
    <x v="23"/>
    <x v="3"/>
    <n v="1"/>
    <s v="CUA0017"/>
    <x v="0"/>
    <x v="0"/>
    <n v="7"/>
    <n v="9042"/>
    <n v="1483.7921999999996"/>
    <n v="1619.8604803493447"/>
    <n v="19.239999999999998"/>
    <n v="3.1"/>
    <n v="2.83"/>
    <n v="16.409999999999997"/>
    <n v="52.29"/>
    <n v="40.32697547683923"/>
    <n v="17.914847161572048"/>
    <s v="Camión"/>
    <m/>
    <m/>
    <m/>
    <m/>
  </r>
  <r>
    <x v="12"/>
    <n v="349"/>
    <x v="23"/>
    <x v="3"/>
    <n v="1"/>
    <s v="CUA0017"/>
    <x v="0"/>
    <x v="0"/>
    <n v="7"/>
    <n v="7720"/>
    <n v="1325.5240000000003"/>
    <n v="1447.0786026200874"/>
    <n v="20"/>
    <n v="3.1"/>
    <n v="2.83"/>
    <n v="17.170000000000002"/>
    <n v="49.53"/>
    <n v="39.627501486031306"/>
    <n v="18.744541484716159"/>
    <s v="Camión"/>
    <m/>
    <m/>
    <m/>
    <m/>
  </r>
  <r>
    <x v="12"/>
    <n v="350"/>
    <x v="23"/>
    <x v="3"/>
    <n v="1"/>
    <s v="CUA0017"/>
    <x v="0"/>
    <x v="0"/>
    <n v="5"/>
    <n v="9638"/>
    <n v="1654.8446000000001"/>
    <n v="1806.5989082969434"/>
    <n v="20"/>
    <n v="3.1"/>
    <n v="2.83"/>
    <n v="17.170000000000002"/>
    <n v="51.07"/>
    <n v="40.874718986306966"/>
    <n v="18.744541484716159"/>
    <s v="Camión"/>
    <m/>
    <m/>
    <m/>
    <m/>
  </r>
  <r>
    <x v="12"/>
    <n v="376"/>
    <x v="22"/>
    <x v="4"/>
    <n v="2"/>
    <s v="CUA0038"/>
    <x v="0"/>
    <x v="0"/>
    <n v="3"/>
    <n v="7934"/>
    <n v="1163.9177999999999"/>
    <n v="1270.6526200873361"/>
    <n v="17.5"/>
    <n v="3.1"/>
    <n v="2.83"/>
    <n v="14.67"/>
    <n v="55.52"/>
    <n v="39.343525179856123"/>
    <n v="16.015283842794759"/>
    <s v="Camión"/>
    <m/>
    <m/>
    <m/>
    <m/>
  </r>
  <r>
    <x v="12"/>
    <n v="377"/>
    <x v="22"/>
    <x v="4"/>
    <n v="2"/>
    <s v="CUA0038"/>
    <x v="0"/>
    <x v="0"/>
    <n v="3"/>
    <n v="3388"/>
    <n v="513.62079999999992"/>
    <n v="560.72139737991256"/>
    <n v="17.989999999999998"/>
    <n v="3.1"/>
    <n v="2.83"/>
    <n v="15.159999999999998"/>
    <n v="54.87"/>
    <n v="39.862619100376683"/>
    <n v="16.550218340611352"/>
    <s v="Carro"/>
    <m/>
    <m/>
    <m/>
    <m/>
  </r>
  <r>
    <x v="12"/>
    <n v="378"/>
    <x v="22"/>
    <x v="4"/>
    <n v="2"/>
    <s v="CUA0038"/>
    <x v="0"/>
    <x v="0"/>
    <n v="3"/>
    <n v="4038"/>
    <n v="608.93039999999996"/>
    <n v="664.77117903930139"/>
    <n v="17.91"/>
    <n v="3.1"/>
    <n v="2.83"/>
    <n v="15.08"/>
    <n v="56.57"/>
    <n v="41.238775040294726"/>
    <n v="16.462882096069869"/>
    <s v="Carro"/>
    <m/>
    <m/>
    <m/>
    <m/>
  </r>
  <r>
    <x v="12"/>
    <n v="379"/>
    <x v="22"/>
    <x v="4"/>
    <n v="2"/>
    <s v="CUA0038"/>
    <x v="0"/>
    <x v="0"/>
    <n v="4"/>
    <n v="8114"/>
    <n v="1213.8543999999999"/>
    <n v="1325.168558951965"/>
    <n v="17.79"/>
    <n v="3.1"/>
    <n v="2.83"/>
    <n v="14.959999999999999"/>
    <n v="56.89"/>
    <n v="41.266527487821847"/>
    <n v="16.331877729257641"/>
    <s v="Camión"/>
    <m/>
    <m/>
    <m/>
    <m/>
  </r>
  <r>
    <x v="12"/>
    <n v="380"/>
    <x v="22"/>
    <x v="4"/>
    <n v="2"/>
    <s v="CUA0038"/>
    <x v="0"/>
    <x v="0"/>
    <n v="4"/>
    <n v="3472"/>
    <n v="488.16320000000002"/>
    <n v="532.92925764192148"/>
    <n v="16.89"/>
    <n v="3.1"/>
    <n v="2.83"/>
    <n v="14.06"/>
    <n v="58.82"/>
    <n v="41.015055852355516"/>
    <n v="15.34934497816594"/>
    <s v="Carro"/>
    <m/>
    <m/>
    <m/>
    <m/>
  </r>
  <r>
    <x v="12"/>
    <n v="381"/>
    <x v="22"/>
    <x v="4"/>
    <n v="2"/>
    <s v="CUA0038"/>
    <x v="0"/>
    <x v="0"/>
    <n v="4"/>
    <n v="4488"/>
    <n v="606.77760000000012"/>
    <n v="662.42096069869001"/>
    <n v="16.350000000000001"/>
    <n v="3.1"/>
    <n v="2.83"/>
    <n v="13.520000000000001"/>
    <n v="59.07"/>
    <n v="39.946249694600539"/>
    <n v="14.759825327510917"/>
    <s v="Carro"/>
    <m/>
    <m/>
    <m/>
    <m/>
  </r>
  <r>
    <x v="12"/>
    <n v="382"/>
    <x v="22"/>
    <x v="4"/>
    <n v="2"/>
    <s v="CUA0038"/>
    <x v="0"/>
    <x v="0"/>
    <n v="7"/>
    <n v="8516"/>
    <n v="1228.0072"/>
    <n v="1340.6192139737989"/>
    <n v="17.25"/>
    <n v="3.1"/>
    <n v="2.83"/>
    <n v="14.42"/>
    <n v="56.93"/>
    <n v="40.051079637798928"/>
    <n v="15.742358078602619"/>
    <s v="Camión"/>
    <m/>
    <m/>
    <m/>
    <m/>
  </r>
  <r>
    <x v="12"/>
    <n v="383"/>
    <x v="22"/>
    <x v="4"/>
    <n v="2"/>
    <s v="CUA0038"/>
    <x v="0"/>
    <x v="0"/>
    <n v="7"/>
    <n v="3342"/>
    <n v="455.84879999999998"/>
    <n v="497.65152838427946"/>
    <n v="16.47"/>
    <n v="3.1"/>
    <n v="2.83"/>
    <n v="13.639999999999999"/>
    <n v="57.67"/>
    <n v="38.908575478384122"/>
    <n v="14.890829694323143"/>
    <s v="Carro"/>
    <m/>
    <m/>
    <m/>
    <m/>
  </r>
  <r>
    <x v="12"/>
    <n v="384"/>
    <x v="22"/>
    <x v="4"/>
    <n v="2"/>
    <s v="CUA0038"/>
    <x v="0"/>
    <x v="0"/>
    <n v="5"/>
    <n v="4580"/>
    <n v="634.33000000000004"/>
    <n v="692.5"/>
    <n v="16.68"/>
    <n v="3.1"/>
    <n v="2.83"/>
    <n v="13.85"/>
    <n v="59.39"/>
    <n v="41.073627185422311"/>
    <n v="15.120087336244541"/>
    <s v="Carro"/>
    <m/>
    <m/>
    <m/>
    <m/>
  </r>
  <r>
    <x v="12"/>
    <n v="385"/>
    <x v="22"/>
    <x v="4"/>
    <n v="2"/>
    <s v="CUA0038"/>
    <x v="0"/>
    <x v="0"/>
    <n v="5"/>
    <n v="8028"/>
    <n v="1174.4964"/>
    <n v="1282.2013100436679"/>
    <n v="17.46"/>
    <n v="3.1"/>
    <n v="2.83"/>
    <n v="14.63"/>
    <n v="56.06"/>
    <n v="39.736003641329084"/>
    <n v="15.971615720524017"/>
    <s v="Camión"/>
    <m/>
    <m/>
    <m/>
    <m/>
  </r>
  <r>
    <x v="12"/>
    <n v="386"/>
    <x v="22"/>
    <x v="4"/>
    <n v="2"/>
    <s v="CUA0038"/>
    <x v="0"/>
    <x v="0"/>
    <n v="5"/>
    <n v="3374"/>
    <n v="483.49419999999998"/>
    <n v="527.83209606986895"/>
    <n v="17.16"/>
    <n v="3.1"/>
    <n v="2.83"/>
    <n v="14.33"/>
    <n v="54.12"/>
    <n v="37.401918047079334"/>
    <n v="15.64410480349345"/>
    <s v="Carro"/>
    <m/>
    <m/>
    <m/>
    <m/>
  </r>
  <r>
    <x v="12"/>
    <n v="387"/>
    <x v="22"/>
    <x v="4"/>
    <n v="2"/>
    <s v="CUA0038"/>
    <x v="0"/>
    <x v="0"/>
    <n v="8"/>
    <n v="4288"/>
    <n v="620.47360000000003"/>
    <n v="677.37292576419213"/>
    <n v="17.3"/>
    <n v="3.1"/>
    <n v="2.83"/>
    <n v="14.47"/>
    <n v="54.43"/>
    <n v="37.963572525784514"/>
    <n v="15.796943231441048"/>
    <s v="Carro"/>
    <m/>
    <m/>
    <m/>
    <m/>
  </r>
  <r>
    <x v="12"/>
    <n v="388"/>
    <x v="22"/>
    <x v="4"/>
    <n v="2"/>
    <s v="CUA0038"/>
    <x v="0"/>
    <x v="0"/>
    <n v="8"/>
    <n v="8248"/>
    <n v="1157.1943999999999"/>
    <n v="1263.3126637554585"/>
    <n v="16.86"/>
    <n v="3.1"/>
    <n v="2.83"/>
    <n v="14.03"/>
    <n v="55.07"/>
    <n v="37.525038949476965"/>
    <n v="15.316593886462881"/>
    <s v="Camión"/>
    <m/>
    <m/>
    <m/>
    <m/>
  </r>
  <r>
    <x v="12"/>
    <n v="389"/>
    <x v="22"/>
    <x v="4"/>
    <n v="2"/>
    <s v="CUA0038"/>
    <x v="0"/>
    <x v="0"/>
    <n v="6"/>
    <n v="3484"/>
    <n v="513.88999999999987"/>
    <n v="561.0152838427947"/>
    <n v="17.579999999999998"/>
    <n v="3.1"/>
    <n v="2.83"/>
    <n v="14.749999999999998"/>
    <n v="55.42"/>
    <n v="39.434724091520856"/>
    <n v="16.102620087336241"/>
    <s v="Carro"/>
    <m/>
    <m/>
    <m/>
    <m/>
  </r>
  <r>
    <x v="12"/>
    <n v="390"/>
    <x v="22"/>
    <x v="4"/>
    <n v="2"/>
    <s v="CUA0038"/>
    <x v="0"/>
    <x v="0"/>
    <n v="6"/>
    <n v="8082"/>
    <n v="1192.0949999999998"/>
    <n v="1301.413755458515"/>
    <n v="17.579999999999998"/>
    <n v="3.1"/>
    <n v="2.83"/>
    <n v="14.749999999999998"/>
    <n v="53.76"/>
    <n v="38.01903114186851"/>
    <n v="16.102620087336241"/>
    <s v="Camión"/>
    <m/>
    <m/>
    <m/>
    <m/>
  </r>
  <r>
    <x v="12"/>
    <n v="391"/>
    <x v="22"/>
    <x v="4"/>
    <n v="2"/>
    <s v="CUA0038"/>
    <x v="0"/>
    <x v="0"/>
    <n v="6"/>
    <n v="3772"/>
    <n v="559.76480000000004"/>
    <n v="611.09694323144106"/>
    <n v="17.670000000000002"/>
    <n v="3.1"/>
    <n v="2.83"/>
    <n v="14.840000000000002"/>
    <n v="53.51"/>
    <n v="38.008173800817382"/>
    <n v="16.200873362445417"/>
    <s v="Carro"/>
    <m/>
    <m/>
    <m/>
    <m/>
  </r>
  <r>
    <x v="12"/>
    <n v="401"/>
    <x v="21"/>
    <x v="1"/>
    <n v="1"/>
    <s v="CUA0033"/>
    <x v="0"/>
    <x v="0"/>
    <n v="5"/>
    <n v="9194"/>
    <n v="1487.5891999999999"/>
    <n v="1624.0056768558952"/>
    <n v="19.010000000000002"/>
    <n v="3.1"/>
    <n v="2.83"/>
    <n v="16.18"/>
    <n v="50.15"/>
    <n v="38.134403209628886"/>
    <n v="17.663755458515283"/>
    <s v="Camión"/>
    <m/>
    <m/>
    <m/>
    <m/>
  </r>
  <r>
    <x v="12"/>
    <n v="402"/>
    <x v="24"/>
    <x v="1"/>
    <n v="1"/>
    <s v="CUA0029"/>
    <x v="0"/>
    <x v="0"/>
    <n v="1"/>
    <n v="9410"/>
    <n v="1386.0929999999998"/>
    <n v="1513.2019650655022"/>
    <n v="17.559999999999999"/>
    <n v="3.1"/>
    <n v="2.83"/>
    <n v="14.729999999999999"/>
    <n v="49.62"/>
    <n v="34.85510123064708"/>
    <n v="16.080786026200872"/>
    <s v="Camión"/>
    <m/>
    <m/>
    <m/>
    <m/>
  </r>
  <r>
    <x v="12"/>
    <n v="403"/>
    <x v="24"/>
    <x v="1"/>
    <n v="1"/>
    <s v="CUA0029"/>
    <x v="0"/>
    <x v="0"/>
    <n v="3"/>
    <n v="7410"/>
    <n v="1145.586"/>
    <n v="1250.6397379912662"/>
    <n v="18.29"/>
    <n v="3.1"/>
    <n v="2.83"/>
    <n v="15.459999999999999"/>
    <n v="48.29"/>
    <n v="35.370334558112546"/>
    <n v="16.877729257641921"/>
    <s v="Camión"/>
    <m/>
    <m/>
    <m/>
    <m/>
  </r>
  <r>
    <x v="12"/>
    <n v="404"/>
    <x v="24"/>
    <x v="1"/>
    <n v="1"/>
    <s v="CUA0029"/>
    <x v="0"/>
    <x v="0"/>
    <n v="3"/>
    <n v="9470"/>
    <n v="1391.1429999999998"/>
    <n v="1518.7150655021833"/>
    <n v="17.52"/>
    <n v="3.1"/>
    <n v="2.83"/>
    <n v="14.69"/>
    <n v="48"/>
    <n v="33.692307692307693"/>
    <n v="16.037117903930131"/>
    <s v="Camión"/>
    <m/>
    <m/>
    <m/>
    <m/>
  </r>
  <r>
    <x v="12"/>
    <n v="405"/>
    <x v="24"/>
    <x v="1"/>
    <n v="1"/>
    <s v="CUA0029"/>
    <x v="0"/>
    <x v="0"/>
    <n v="3"/>
    <n v="9596"/>
    <n v="1428.8444"/>
    <n v="1559.8737991266376"/>
    <n v="17.72"/>
    <n v="3.1"/>
    <n v="2.83"/>
    <n v="14.889999999999999"/>
    <n v="48.25"/>
    <n v="34.241545893719803"/>
    <n v="16.255458515283841"/>
    <s v="Camión"/>
    <m/>
    <m/>
    <m/>
    <m/>
  </r>
  <r>
    <x v="12"/>
    <n v="406"/>
    <x v="24"/>
    <x v="1"/>
    <n v="1"/>
    <s v="CUA0029"/>
    <x v="0"/>
    <x v="0"/>
    <n v="4"/>
    <n v="9760"/>
    <n v="1449.36"/>
    <n v="1582.2707423580785"/>
    <n v="17.68"/>
    <n v="3.1"/>
    <n v="2.83"/>
    <n v="14.85"/>
    <n v="48.55"/>
    <n v="34.363459669582113"/>
    <n v="16.2117903930131"/>
    <s v="Camión"/>
    <m/>
    <m/>
    <m/>
    <m/>
  </r>
  <r>
    <x v="12"/>
    <n v="407"/>
    <x v="24"/>
    <x v="1"/>
    <n v="1"/>
    <s v="CUA0029"/>
    <x v="0"/>
    <x v="0"/>
    <n v="4"/>
    <n v="9052"/>
    <n v="1315.2556"/>
    <n v="1435.868558951965"/>
    <n v="17.36"/>
    <n v="3.1"/>
    <n v="2.83"/>
    <n v="14.53"/>
    <n v="49.55"/>
    <n v="34.41030723488602"/>
    <n v="15.86244541484716"/>
    <s v="Camión"/>
    <m/>
    <m/>
    <m/>
    <m/>
  </r>
  <r>
    <x v="12"/>
    <n v="408"/>
    <x v="24"/>
    <x v="1"/>
    <n v="1"/>
    <s v="CUA0029"/>
    <x v="0"/>
    <x v="0"/>
    <n v="4"/>
    <n v="5202"/>
    <n v="720.47699999999998"/>
    <n v="786.54694323144111"/>
    <n v="16.68"/>
    <n v="3.1"/>
    <n v="2.83"/>
    <n v="13.85"/>
    <n v="50.06"/>
    <n v="33.400080096115339"/>
    <n v="15.120087336244541"/>
    <s v="Camión"/>
    <m/>
    <m/>
    <m/>
    <m/>
  </r>
  <r>
    <x v="12"/>
    <n v="409"/>
    <x v="19"/>
    <x v="0"/>
    <n v="2"/>
    <s v="CUA0044"/>
    <x v="0"/>
    <x v="0"/>
    <n v="2"/>
    <n v="8576"/>
    <n v="1392.7424000000001"/>
    <n v="1520.4611353711794"/>
    <n v="19.100000000000001"/>
    <n v="2.9"/>
    <n v="2.86"/>
    <n v="16.240000000000002"/>
    <n v="48.31"/>
    <n v="36.951054362545946"/>
    <n v="17.7292576419214"/>
    <s v="Camión"/>
    <m/>
    <m/>
    <m/>
    <m/>
  </r>
  <r>
    <x v="12"/>
    <n v="451"/>
    <x v="23"/>
    <x v="3"/>
    <n v="1"/>
    <s v="CUA0017"/>
    <x v="0"/>
    <x v="0"/>
    <n v="8"/>
    <n v="8080"/>
    <n v="1414"/>
    <n v="1543.6681222707421"/>
    <n v="20.329999999999998"/>
    <n v="3.1"/>
    <n v="2.83"/>
    <n v="17.5"/>
    <n v="48.45"/>
    <n v="39.43743937924345"/>
    <n v="19.104803493449779"/>
    <s v="Camión"/>
    <m/>
    <m/>
    <m/>
    <m/>
  </r>
  <r>
    <x v="12"/>
    <n v="452"/>
    <x v="23"/>
    <x v="3"/>
    <n v="1"/>
    <s v="CUA0017"/>
    <x v="0"/>
    <x v="0"/>
    <n v="8"/>
    <n v="7122"/>
    <n v="1140.2321999999999"/>
    <n v="1244.7949781659388"/>
    <n v="18.84"/>
    <n v="3.1"/>
    <n v="2.83"/>
    <n v="16.009999999999998"/>
    <n v="51.33"/>
    <n v="38.70967741935484"/>
    <n v="17.478165938864628"/>
    <s v="Camión"/>
    <m/>
    <m/>
    <m/>
    <m/>
  </r>
  <r>
    <x v="12"/>
    <n v="453"/>
    <x v="23"/>
    <x v="3"/>
    <n v="1"/>
    <s v="CUA0017"/>
    <x v="0"/>
    <x v="0"/>
    <n v="1"/>
    <n v="9776"/>
    <n v="1564.1599999999996"/>
    <n v="1707.5982532751088"/>
    <n v="18.829999999999998"/>
    <n v="3.1"/>
    <n v="2.83"/>
    <n v="15.999999999999998"/>
    <n v="50.95"/>
    <n v="38.389398572884808"/>
    <n v="17.467248908296941"/>
    <s v="Camión"/>
    <m/>
    <m/>
    <m/>
    <m/>
  </r>
  <r>
    <x v="12"/>
    <s v="349-A"/>
    <x v="23"/>
    <x v="3"/>
    <n v="1"/>
    <s v="CUA0017"/>
    <x v="0"/>
    <x v="0"/>
    <n v="5"/>
    <n v="2112"/>
    <n v="370.23360000000002"/>
    <n v="404.18515283842794"/>
    <n v="20.36"/>
    <n v="3.1"/>
    <n v="2.83"/>
    <n v="17.53"/>
    <n v="51.04"/>
    <n v="41.584967320261434"/>
    <n v="19.137554585152838"/>
    <s v="Camión"/>
    <m/>
    <m/>
    <m/>
    <m/>
  </r>
  <r>
    <x v="12"/>
    <s v="452-A"/>
    <x v="23"/>
    <x v="3"/>
    <n v="1"/>
    <s v="CUA0017"/>
    <x v="0"/>
    <x v="0"/>
    <n v="6"/>
    <n v="1840"/>
    <n v="294.584"/>
    <n v="321.59825327510919"/>
    <n v="18.84"/>
    <n v="3.1"/>
    <n v="2.83"/>
    <n v="16.009999999999998"/>
    <n v="51.33"/>
    <n v="38.70967741935484"/>
    <n v="17.478165938864628"/>
    <s v="Camión"/>
    <m/>
    <m/>
    <m/>
    <m/>
  </r>
  <r>
    <x v="13"/>
    <n v="125"/>
    <x v="15"/>
    <x v="0"/>
    <n v="3"/>
    <s v="CUA0078"/>
    <x v="1"/>
    <x v="0"/>
    <n v="3"/>
    <n v="7058"/>
    <n v="1089.7552000000001"/>
    <n v="1189.6890829694325"/>
    <n v="18.3"/>
    <n v="2.9"/>
    <n v="2.86"/>
    <n v="15.440000000000001"/>
    <n v="52.48"/>
    <n v="38.51010101010101"/>
    <n v="16.855895196506552"/>
    <s v="Camión"/>
    <m/>
    <m/>
    <m/>
    <m/>
  </r>
  <r>
    <x v="13"/>
    <n v="169"/>
    <x v="15"/>
    <x v="2"/>
    <n v="3"/>
    <s v="CUA0077"/>
    <x v="1"/>
    <x v="0"/>
    <n v="5"/>
    <n v="7798"/>
    <n v="1239.1022"/>
    <n v="1352.731659388646"/>
    <n v="18.75"/>
    <n v="2.9"/>
    <n v="2.86"/>
    <n v="15.89"/>
    <n v="52.07"/>
    <n v="39.119549342791572"/>
    <n v="17.3471615720524"/>
    <s v="Camión"/>
    <m/>
    <m/>
    <m/>
    <m/>
  </r>
  <r>
    <x v="13"/>
    <n v="392"/>
    <x v="22"/>
    <x v="4"/>
    <n v="2"/>
    <s v="CUA0038"/>
    <x v="0"/>
    <x v="0"/>
    <n v="7"/>
    <n v="8154"/>
    <n v="1235.3310000000001"/>
    <n v="1348.6146288209607"/>
    <n v="18.010000000000002"/>
    <n v="2.9"/>
    <n v="2.86"/>
    <n v="15.150000000000002"/>
    <n v="51.92"/>
    <n v="37.458402662229624"/>
    <n v="16.539301310043669"/>
    <s v="Camión"/>
    <m/>
    <m/>
    <m/>
    <m/>
  </r>
  <r>
    <x v="13"/>
    <n v="393"/>
    <x v="22"/>
    <x v="4"/>
    <n v="2"/>
    <s v="CUA0038"/>
    <x v="0"/>
    <x v="0"/>
    <n v="7"/>
    <n v="3232"/>
    <n v="471.22560000000004"/>
    <n v="514.43842794759837"/>
    <n v="17.440000000000001"/>
    <n v="2.9"/>
    <n v="2.86"/>
    <n v="14.580000000000002"/>
    <n v="50.62"/>
    <n v="35.317942486836778"/>
    <n v="15.917030567685591"/>
    <s v="Carro"/>
    <m/>
    <m/>
    <m/>
    <m/>
  </r>
  <r>
    <x v="13"/>
    <n v="394"/>
    <x v="22"/>
    <x v="4"/>
    <n v="2"/>
    <s v="CUA0038"/>
    <x v="0"/>
    <x v="0"/>
    <n v="8"/>
    <n v="4772"/>
    <n v="736.79680000000008"/>
    <n v="804.36331877729253"/>
    <n v="18.3"/>
    <n v="2.9"/>
    <n v="2.86"/>
    <n v="15.440000000000001"/>
    <n v="50.53"/>
    <n v="36.992116434202551"/>
    <n v="16.855895196506552"/>
    <s v="Carro"/>
    <m/>
    <m/>
    <m/>
    <m/>
  </r>
  <r>
    <x v="13"/>
    <n v="395"/>
    <x v="22"/>
    <x v="4"/>
    <n v="2"/>
    <s v="CUA0038"/>
    <x v="0"/>
    <x v="0"/>
    <n v="6"/>
    <n v="7748"/>
    <n v="1279.9695999999999"/>
    <n v="1397.3467248908296"/>
    <n v="19.38"/>
    <n v="2.9"/>
    <n v="2.86"/>
    <n v="16.52"/>
    <n v="51.4"/>
    <n v="39.876543209876544"/>
    <n v="18.034934497816593"/>
    <s v="Camión"/>
    <m/>
    <m/>
    <m/>
    <m/>
  </r>
  <r>
    <x v="13"/>
    <n v="396"/>
    <x v="22"/>
    <x v="2"/>
    <n v="2"/>
    <s v="CUA0039"/>
    <x v="0"/>
    <x v="0"/>
    <n v="8"/>
    <n v="3120"/>
    <n v="511.99199999999996"/>
    <n v="558.94323144104806"/>
    <n v="19.27"/>
    <n v="2.9"/>
    <n v="2.86"/>
    <n v="16.41"/>
    <n v="51.78"/>
    <n v="39.96267109083368"/>
    <n v="17.914847161572052"/>
    <s v="Carro"/>
    <m/>
    <m/>
    <m/>
    <m/>
  </r>
  <r>
    <x v="13"/>
    <n v="397"/>
    <x v="25"/>
    <x v="0"/>
    <n v="2"/>
    <s v="CUA0048"/>
    <x v="0"/>
    <x v="2"/>
    <n v="1"/>
    <n v="7862"/>
    <n v="1194.2378000000001"/>
    <n v="1303.753056768559"/>
    <n v="18.05"/>
    <n v="2.9"/>
    <n v="2.86"/>
    <n v="15.190000000000001"/>
    <n v="51.46"/>
    <n v="37.185826122785329"/>
    <n v="16.58296943231441"/>
    <s v="Camión"/>
    <m/>
    <m/>
    <m/>
    <m/>
  </r>
  <r>
    <x v="13"/>
    <n v="398"/>
    <x v="25"/>
    <x v="2"/>
    <n v="2"/>
    <s v="CUA0047"/>
    <x v="0"/>
    <x v="2"/>
    <n v="1"/>
    <n v="3526"/>
    <n v="549.70339999999999"/>
    <n v="600.11288209606982"/>
    <n v="18.45"/>
    <n v="2.9"/>
    <n v="2.86"/>
    <n v="15.59"/>
    <n v="52.15"/>
    <n v="38.557993730407517"/>
    <n v="17.019650655021834"/>
    <s v="Carro"/>
    <m/>
    <m/>
    <m/>
    <m/>
  </r>
  <r>
    <x v="13"/>
    <n v="399"/>
    <x v="25"/>
    <x v="2"/>
    <n v="2"/>
    <s v="CUA0047"/>
    <x v="0"/>
    <x v="2"/>
    <n v="1"/>
    <n v="8042"/>
    <n v="1334.9720000000002"/>
    <n v="1457.3930131004367"/>
    <n v="19.46"/>
    <n v="2.9"/>
    <n v="2.86"/>
    <n v="16.600000000000001"/>
    <n v="52.99"/>
    <n v="41.395447777068711"/>
    <n v="18.122270742358079"/>
    <s v="Camión"/>
    <m/>
    <m/>
    <m/>
    <m/>
  </r>
  <r>
    <x v="13"/>
    <n v="410"/>
    <x v="19"/>
    <x v="0"/>
    <n v="2"/>
    <s v="CUA0044"/>
    <x v="0"/>
    <x v="0"/>
    <n v="2"/>
    <n v="10070"/>
    <n v="1611.2"/>
    <n v="1758.9519650655018"/>
    <n v="18.86"/>
    <n v="2.9"/>
    <n v="2.86"/>
    <n v="16"/>
    <n v="48.63"/>
    <n v="36.714035429238855"/>
    <n v="17.467248908296941"/>
    <s v="Camión"/>
    <m/>
    <m/>
    <m/>
    <m/>
  </r>
  <r>
    <x v="13"/>
    <n v="411"/>
    <x v="19"/>
    <x v="0"/>
    <n v="2"/>
    <s v="CUA0044"/>
    <x v="0"/>
    <x v="0"/>
    <n v="2"/>
    <n v="7928"/>
    <n v="1268.48"/>
    <n v="1384.8034934497814"/>
    <n v="18.86"/>
    <n v="2.9"/>
    <n v="2.86"/>
    <n v="16"/>
    <n v="52.23"/>
    <n v="39.480845719070544"/>
    <n v="17.467248908296941"/>
    <s v="Camión"/>
    <m/>
    <m/>
    <m/>
    <m/>
  </r>
  <r>
    <x v="13"/>
    <n v="412"/>
    <x v="19"/>
    <x v="0"/>
    <n v="2"/>
    <s v="CUA0044"/>
    <x v="0"/>
    <x v="0"/>
    <n v="5"/>
    <n v="8632"/>
    <n v="1314.6536000000001"/>
    <n v="1435.2113537117903"/>
    <n v="18.09"/>
    <n v="2.9"/>
    <n v="2.86"/>
    <n v="15.23"/>
    <n v="52.55"/>
    <n v="38.12434141201264"/>
    <n v="16.626637554585152"/>
    <s v="Camión"/>
    <m/>
    <m/>
    <m/>
    <m/>
  </r>
  <r>
    <x v="13"/>
    <n v="413"/>
    <x v="19"/>
    <x v="0"/>
    <n v="2"/>
    <s v="CUA0044"/>
    <x v="0"/>
    <x v="0"/>
    <n v="5"/>
    <n v="9598"/>
    <n v="1447.3784000000003"/>
    <n v="1580.107423580786"/>
    <n v="17.940000000000001"/>
    <n v="2.9"/>
    <n v="2.86"/>
    <n v="15.080000000000002"/>
    <n v="51.95"/>
    <n v="37.336108220603542"/>
    <n v="16.462882096069869"/>
    <s v="Camión"/>
    <m/>
    <m/>
    <m/>
    <m/>
  </r>
  <r>
    <x v="13"/>
    <n v="414"/>
    <x v="19"/>
    <x v="0"/>
    <n v="2"/>
    <s v="CUA0044"/>
    <x v="0"/>
    <x v="0"/>
    <n v="7"/>
    <n v="3974"/>
    <n v="599.67660000000001"/>
    <n v="654.66877729257646"/>
    <n v="17.95"/>
    <n v="2.9"/>
    <n v="2.86"/>
    <n v="15.09"/>
    <n v="51.63"/>
    <n v="37.109778788505274"/>
    <n v="16.473799126637555"/>
    <s v="Camión"/>
    <m/>
    <m/>
    <m/>
    <m/>
  </r>
  <r>
    <x v="13"/>
    <n v="415"/>
    <x v="11"/>
    <x v="0"/>
    <n v="2"/>
    <s v="CUA0056"/>
    <x v="0"/>
    <x v="0"/>
    <n v="5"/>
    <n v="9478"/>
    <n v="1471.9333999999999"/>
    <n v="1606.9141921397379"/>
    <n v="18.39"/>
    <n v="2.9"/>
    <n v="2.86"/>
    <n v="15.530000000000001"/>
    <n v="50.95"/>
    <n v="37.492354740061167"/>
    <n v="16.954148471615721"/>
    <s v="Camión"/>
    <m/>
    <m/>
    <m/>
    <m/>
  </r>
  <r>
    <x v="13"/>
    <n v="416"/>
    <x v="11"/>
    <x v="0"/>
    <n v="2"/>
    <s v="CUA0056"/>
    <x v="0"/>
    <x v="1"/>
    <n v="3"/>
    <n v="10400"/>
    <n v="1758.64"/>
    <n v="1919.9126637554584"/>
    <n v="19.77"/>
    <n v="2.9"/>
    <n v="2.86"/>
    <n v="16.91"/>
    <n v="49.15"/>
    <n v="38.879056047197643"/>
    <n v="18.460698689956331"/>
    <s v="Camión"/>
    <m/>
    <m/>
    <m/>
    <m/>
  </r>
  <r>
    <x v="13"/>
    <n v="417"/>
    <x v="11"/>
    <x v="0"/>
    <n v="2"/>
    <s v="CUA0056"/>
    <x v="0"/>
    <x v="0"/>
    <n v="8"/>
    <n v="9328"/>
    <n v="1533.5232000000001"/>
    <n v="1674.1519650655021"/>
    <n v="19.3"/>
    <n v="2.9"/>
    <n v="2.86"/>
    <n v="16.440000000000001"/>
    <n v="48.29"/>
    <n v="37.32353509959389"/>
    <n v="17.94759825327511"/>
    <s v="Camión"/>
    <m/>
    <m/>
    <m/>
    <m/>
  </r>
  <r>
    <x v="13"/>
    <n v="418"/>
    <x v="11"/>
    <x v="0"/>
    <n v="2"/>
    <s v="CUA0056"/>
    <x v="0"/>
    <x v="0"/>
    <n v="8"/>
    <n v="9114"/>
    <n v="1583.1018000000001"/>
    <n v="1728.2770742358077"/>
    <n v="20.23"/>
    <n v="2.9"/>
    <n v="2.86"/>
    <n v="17.37"/>
    <n v="48.06"/>
    <n v="38.948787061994608"/>
    <n v="18.962882096069869"/>
    <s v="Camión"/>
    <m/>
    <m/>
    <m/>
    <m/>
  </r>
  <r>
    <x v="13"/>
    <n v="419"/>
    <x v="11"/>
    <x v="0"/>
    <n v="2"/>
    <s v="CUA0056"/>
    <x v="0"/>
    <x v="0"/>
    <n v="8"/>
    <n v="9956"/>
    <n v="1679.5771999999999"/>
    <n v="1833.5995633187774"/>
    <n v="19.73"/>
    <n v="2.9"/>
    <n v="2.86"/>
    <n v="16.87"/>
    <n v="48.66"/>
    <n v="38.430074016361509"/>
    <n v="18.41703056768559"/>
    <s v="Camión"/>
    <m/>
    <m/>
    <m/>
    <m/>
  </r>
  <r>
    <x v="13"/>
    <n v="420"/>
    <x v="11"/>
    <x v="0"/>
    <n v="2"/>
    <s v="CUA0056"/>
    <x v="0"/>
    <x v="0"/>
    <n v="3"/>
    <n v="9744"/>
    <n v="1465.4976000000001"/>
    <n v="1599.8882096069872"/>
    <n v="18.73"/>
    <n v="3.36"/>
    <n v="3.69"/>
    <n v="15.040000000000001"/>
    <n v="48.85"/>
    <n v="36.617790811339205"/>
    <n v="16.419213973799128"/>
    <s v="Camión"/>
    <m/>
    <m/>
    <m/>
    <m/>
  </r>
  <r>
    <x v="13"/>
    <n v="421"/>
    <x v="11"/>
    <x v="1"/>
    <n v="2"/>
    <s v="CUA0057"/>
    <x v="0"/>
    <x v="0"/>
    <n v="3"/>
    <n v="8950"/>
    <n v="1285.2200000000003"/>
    <n v="1403.0786026200874"/>
    <n v="18.05"/>
    <n v="3.36"/>
    <n v="3.69"/>
    <n v="14.360000000000001"/>
    <n v="54.04"/>
    <n v="39.273281114012185"/>
    <n v="15.676855895196507"/>
    <s v="Camión"/>
    <m/>
    <m/>
    <m/>
    <m/>
  </r>
  <r>
    <x v="13"/>
    <n v="422"/>
    <x v="11"/>
    <x v="1"/>
    <n v="2"/>
    <s v="CUA0057"/>
    <x v="0"/>
    <x v="0"/>
    <n v="2"/>
    <n v="8742"/>
    <n v="1182.7926"/>
    <n v="1291.2582969432315"/>
    <n v="17.22"/>
    <n v="3.36"/>
    <n v="3.69"/>
    <n v="13.53"/>
    <n v="51.56"/>
    <n v="35.549132947976879"/>
    <n v="14.770742358078602"/>
    <s v="Camión"/>
    <m/>
    <m/>
    <m/>
    <m/>
  </r>
  <r>
    <x v="13"/>
    <n v="423"/>
    <x v="11"/>
    <x v="1"/>
    <n v="2"/>
    <s v="CUA0057"/>
    <x v="0"/>
    <x v="0"/>
    <n v="2"/>
    <n v="9630"/>
    <n v="1302.9389999999999"/>
    <n v="1422.4224890829692"/>
    <n v="17.22"/>
    <n v="3.36"/>
    <n v="3.69"/>
    <n v="13.53"/>
    <n v="53.17"/>
    <n v="36.771300448430495"/>
    <n v="14.770742358078602"/>
    <s v="Camión"/>
    <m/>
    <m/>
    <m/>
    <m/>
  </r>
  <r>
    <x v="13"/>
    <n v="454"/>
    <x v="23"/>
    <x v="3"/>
    <n v="1"/>
    <s v="CUA0017"/>
    <x v="0"/>
    <x v="0"/>
    <n v="7"/>
    <n v="8814"/>
    <n v="1318.5744"/>
    <n v="1439.4917030567685"/>
    <n v="17.82"/>
    <n v="2.9"/>
    <n v="2.86"/>
    <n v="14.96"/>
    <n v="51.71"/>
    <n v="36.902050113895221"/>
    <n v="16.331877729257641"/>
    <s v="Camión"/>
    <m/>
    <m/>
    <m/>
    <m/>
  </r>
  <r>
    <x v="13"/>
    <n v="455"/>
    <x v="23"/>
    <x v="3"/>
    <n v="1"/>
    <s v="CUA0017"/>
    <x v="0"/>
    <x v="0"/>
    <n v="5"/>
    <n v="9770"/>
    <n v="1544.6370000000002"/>
    <n v="1686.2849344978167"/>
    <n v="18.670000000000002"/>
    <n v="2.9"/>
    <n v="2.86"/>
    <n v="15.810000000000002"/>
    <n v="50.15"/>
    <n v="37.45235707121364"/>
    <n v="17.259825327510917"/>
    <s v="Camión"/>
    <m/>
    <m/>
    <m/>
    <m/>
  </r>
  <r>
    <x v="13"/>
    <n v="456"/>
    <x v="23"/>
    <x v="3"/>
    <n v="1"/>
    <s v="CUA0017"/>
    <x v="0"/>
    <x v="0"/>
    <n v="6"/>
    <n v="8408"/>
    <n v="1336.8720000000001"/>
    <n v="1459.4672489082971"/>
    <n v="18.760000000000002"/>
    <n v="2.9"/>
    <n v="2.86"/>
    <n v="15.900000000000002"/>
    <n v="51.11"/>
    <n v="38.371855185109432"/>
    <n v="17.35807860262009"/>
    <s v="Camión"/>
    <m/>
    <m/>
    <m/>
    <m/>
  </r>
  <r>
    <x v="13"/>
    <n v="457"/>
    <x v="23"/>
    <x v="3"/>
    <n v="1"/>
    <s v="CUA0017"/>
    <x v="0"/>
    <x v="0"/>
    <n v="6"/>
    <n v="9232"/>
    <n v="1391.2623999999998"/>
    <n v="1518.8454148471615"/>
    <n v="17.93"/>
    <n v="2.9"/>
    <n v="2.86"/>
    <n v="15.07"/>
    <n v="50.96"/>
    <n v="36.561990212071777"/>
    <n v="16.451965065502183"/>
    <s v="Camión"/>
    <m/>
    <m/>
    <m/>
    <m/>
  </r>
  <r>
    <x v="13"/>
    <n v="458"/>
    <x v="20"/>
    <x v="2"/>
    <n v="2"/>
    <s v="CUA0051"/>
    <x v="0"/>
    <x v="0"/>
    <n v="8"/>
    <n v="9618"/>
    <n v="1494.6372000000001"/>
    <n v="1631.6999999999998"/>
    <n v="18.399999999999999"/>
    <n v="2.9"/>
    <n v="2.86"/>
    <n v="15.54"/>
    <n v="52.73"/>
    <n v="38.92532261476623"/>
    <n v="16.965065502183403"/>
    <s v="Camión"/>
    <m/>
    <m/>
    <m/>
    <m/>
  </r>
  <r>
    <x v="13"/>
    <n v="459"/>
    <x v="20"/>
    <x v="2"/>
    <n v="2"/>
    <s v="CUA0051"/>
    <x v="0"/>
    <x v="0"/>
    <n v="8"/>
    <n v="8552"/>
    <n v="1516.2695999999999"/>
    <n v="1655.31615720524"/>
    <n v="20.59"/>
    <n v="2.9"/>
    <n v="2.86"/>
    <n v="17.73"/>
    <n v="47.76"/>
    <n v="39.414241960183766"/>
    <n v="19.355895196506548"/>
    <s v="Camión"/>
    <m/>
    <m/>
    <m/>
    <m/>
  </r>
  <r>
    <x v="13"/>
    <n v="460"/>
    <x v="20"/>
    <x v="2"/>
    <n v="2"/>
    <s v="CUA0051"/>
    <x v="0"/>
    <x v="0"/>
    <n v="3"/>
    <n v="9836"/>
    <n v="1656.3824"/>
    <n v="1808.2777292576418"/>
    <n v="19.7"/>
    <n v="2.9"/>
    <n v="2.86"/>
    <n v="16.84"/>
    <n v="51.7"/>
    <n v="40.78674948240166"/>
    <n v="18.384279475982531"/>
    <s v="Camión"/>
    <m/>
    <m/>
    <m/>
    <m/>
  </r>
  <r>
    <x v="13"/>
    <n v="461"/>
    <x v="20"/>
    <x v="2"/>
    <n v="2"/>
    <s v="CUA0051"/>
    <x v="0"/>
    <x v="0"/>
    <n v="3"/>
    <n v="9390"/>
    <n v="1478.925"/>
    <n v="1614.546943231441"/>
    <n v="18.61"/>
    <n v="2.9"/>
    <n v="2.86"/>
    <n v="15.75"/>
    <n v="51.22"/>
    <n v="38.15088150881509"/>
    <n v="17.194323144104803"/>
    <s v="Camión"/>
    <m/>
    <m/>
    <m/>
    <m/>
  </r>
  <r>
    <x v="13"/>
    <n v="462"/>
    <x v="20"/>
    <x v="2"/>
    <n v="2"/>
    <s v="CUA0051"/>
    <x v="0"/>
    <x v="0"/>
    <n v="4"/>
    <n v="9152"/>
    <n v="1370.9695999999999"/>
    <n v="1496.6917030567688"/>
    <n v="17.84"/>
    <n v="2.9"/>
    <n v="2.86"/>
    <n v="14.98"/>
    <n v="52.86"/>
    <n v="37.844717861688586"/>
    <n v="16.353711790393014"/>
    <s v="Camión"/>
    <m/>
    <m/>
    <m/>
    <m/>
  </r>
  <r>
    <x v="13"/>
    <n v="463"/>
    <x v="26"/>
    <x v="4"/>
    <n v="2"/>
    <s v="CUA0059"/>
    <x v="0"/>
    <x v="0"/>
    <n v="4"/>
    <n v="8800"/>
    <n v="1114.96"/>
    <n v="1217.2052401746726"/>
    <n v="15.53"/>
    <n v="2.9"/>
    <n v="2.86"/>
    <n v="12.67"/>
    <n v="55.34"/>
    <n v="34.773846842812361"/>
    <n v="13.831877729257641"/>
    <s v="Camión"/>
    <m/>
    <m/>
    <m/>
    <m/>
  </r>
  <r>
    <x v="13"/>
    <n v="464"/>
    <x v="26"/>
    <x v="4"/>
    <n v="2"/>
    <s v="CUA0059"/>
    <x v="0"/>
    <x v="0"/>
    <n v="4"/>
    <n v="8294"/>
    <n v="1056.6556"/>
    <n v="1153.5541484716157"/>
    <n v="15.6"/>
    <n v="2.9"/>
    <n v="2.86"/>
    <n v="12.74"/>
    <n v="55.08"/>
    <n v="34.728406055209263"/>
    <n v="13.908296943231441"/>
    <s v="Camión"/>
    <m/>
    <m/>
    <m/>
    <m/>
  </r>
  <r>
    <x v="13"/>
    <n v="465"/>
    <x v="26"/>
    <x v="4"/>
    <n v="2"/>
    <s v="CUA0059"/>
    <x v="0"/>
    <x v="0"/>
    <n v="5"/>
    <n v="8948"/>
    <n v="1245.5616"/>
    <n v="1359.783406113537"/>
    <n v="17.61"/>
    <n v="3.36"/>
    <n v="3.69"/>
    <n v="13.92"/>
    <n v="53.43"/>
    <n v="37.814043375563664"/>
    <n v="15.19650655021834"/>
    <s v="Camión"/>
    <m/>
    <m/>
    <m/>
    <m/>
  </r>
  <r>
    <x v="13"/>
    <n v="501"/>
    <x v="0"/>
    <x v="1"/>
    <n v="5"/>
    <s v="CUA0149"/>
    <x v="1"/>
    <x v="0"/>
    <n v="7"/>
    <n v="3308"/>
    <n v="414.49240000000003"/>
    <n v="452.50262008733625"/>
    <n v="15.39"/>
    <n v="2.9"/>
    <n v="2.86"/>
    <n v="12.530000000000001"/>
    <n v="54.68"/>
    <n v="33.958517210944393"/>
    <n v="13.679039301310045"/>
    <s v="Carro"/>
    <m/>
    <m/>
    <m/>
    <m/>
  </r>
  <r>
    <x v="14"/>
    <n v="126"/>
    <x v="15"/>
    <x v="0"/>
    <n v="3"/>
    <s v="CUA0078"/>
    <x v="1"/>
    <x v="0"/>
    <n v="4"/>
    <n v="8354"/>
    <n v="1384.2578000000001"/>
    <n v="1511.1984716157206"/>
    <n v="20.260000000000002"/>
    <n v="3.36"/>
    <n v="3.69"/>
    <n v="16.57"/>
    <n v="51.76"/>
    <n v="41.998341625207296"/>
    <n v="18.089519650655021"/>
    <s v="Camión"/>
    <m/>
    <m/>
    <m/>
    <m/>
  </r>
  <r>
    <x v="14"/>
    <n v="170"/>
    <x v="15"/>
    <x v="2"/>
    <n v="3"/>
    <s v="CUA0077"/>
    <x v="1"/>
    <x v="0"/>
    <n v="4"/>
    <n v="2928"/>
    <n v="482.53440000000001"/>
    <n v="526.78427947598254"/>
    <n v="20.170000000000002"/>
    <n v="3.36"/>
    <n v="3.69"/>
    <n v="16.48"/>
    <n v="51.76"/>
    <n v="41.811774461028193"/>
    <n v="17.991266375545852"/>
    <s v="Carro"/>
    <m/>
    <m/>
    <m/>
    <m/>
  </r>
  <r>
    <x v="14"/>
    <n v="171"/>
    <x v="15"/>
    <x v="0"/>
    <n v="3"/>
    <s v="CUA0078"/>
    <x v="1"/>
    <x v="0"/>
    <n v="5"/>
    <n v="3116"/>
    <n v="496.69040000000001"/>
    <n v="542.23842794759821"/>
    <n v="19.63"/>
    <n v="3.36"/>
    <n v="3.69"/>
    <n v="15.94"/>
    <n v="53.85"/>
    <n v="42.535211267605632"/>
    <n v="17.401746724890828"/>
    <s v="Carro"/>
    <m/>
    <m/>
    <m/>
    <m/>
  </r>
  <r>
    <x v="14"/>
    <n v="424"/>
    <x v="11"/>
    <x v="2"/>
    <n v="2"/>
    <s v="CUA0055"/>
    <x v="0"/>
    <x v="0"/>
    <n v="2"/>
    <n v="8260"/>
    <n v="1124.1860000000001"/>
    <n v="1227.2772925764193"/>
    <n v="17.3"/>
    <n v="3.36"/>
    <n v="3.69"/>
    <n v="13.610000000000001"/>
    <n v="52.99"/>
    <n v="36.800680706232718"/>
    <n v="14.858078602620088"/>
    <s v="Camión"/>
    <m/>
    <m/>
    <m/>
    <m/>
  </r>
  <r>
    <x v="14"/>
    <n v="425"/>
    <x v="11"/>
    <x v="2"/>
    <n v="2"/>
    <s v="CUA0055"/>
    <x v="0"/>
    <x v="0"/>
    <n v="6"/>
    <n v="7872"/>
    <n v="984.78719999999998"/>
    <n v="1075.0951965065503"/>
    <n v="16.2"/>
    <n v="3.36"/>
    <n v="3.69"/>
    <n v="12.51"/>
    <n v="52.69"/>
    <n v="34.242232086239696"/>
    <n v="13.657205240174672"/>
    <s v="Camión"/>
    <m/>
    <m/>
    <m/>
    <m/>
  </r>
  <r>
    <x v="14"/>
    <n v="426"/>
    <x v="11"/>
    <x v="2"/>
    <n v="2"/>
    <s v="CUA0055"/>
    <x v="0"/>
    <x v="0"/>
    <n v="6"/>
    <n v="8118"/>
    <n v="1055.3400000000001"/>
    <n v="1152.1179039301312"/>
    <n v="16.690000000000001"/>
    <n v="3.36"/>
    <n v="3.69"/>
    <n v="13.000000000000002"/>
    <n v="52.45"/>
    <n v="35.099894847528923"/>
    <n v="14.192139737991267"/>
    <s v="Camión"/>
    <m/>
    <m/>
    <m/>
    <m/>
  </r>
  <r>
    <x v="14"/>
    <n v="427"/>
    <x v="19"/>
    <x v="0"/>
    <n v="2"/>
    <s v="CUA0044"/>
    <x v="0"/>
    <x v="0"/>
    <n v="2"/>
    <n v="9372"/>
    <n v="1341.1332"/>
    <n v="1464.1192139737996"/>
    <n v="18.010000000000002"/>
    <n v="3.36"/>
    <n v="3.7"/>
    <n v="14.310000000000002"/>
    <n v="57.65"/>
    <n v="42.526564344746163"/>
    <n v="15.622270742358081"/>
    <s v="Camión"/>
    <m/>
    <m/>
    <m/>
    <m/>
  </r>
  <r>
    <x v="14"/>
    <n v="428"/>
    <x v="19"/>
    <x v="0"/>
    <n v="2"/>
    <s v="CUA0044"/>
    <x v="0"/>
    <x v="0"/>
    <n v="2"/>
    <n v="8480"/>
    <n v="1187.2"/>
    <n v="1296.0698689956332"/>
    <n v="17.7"/>
    <n v="3.36"/>
    <n v="3.7"/>
    <n v="14"/>
    <n v="58.28"/>
    <n v="42.425695110258872"/>
    <n v="15.283842794759824"/>
    <s v="Camión"/>
    <m/>
    <m/>
    <m/>
    <m/>
  </r>
  <r>
    <x v="14"/>
    <n v="429"/>
    <x v="19"/>
    <x v="0"/>
    <n v="2"/>
    <s v="CUA0044"/>
    <x v="0"/>
    <x v="0"/>
    <n v="2"/>
    <n v="8372"/>
    <n v="1133.5688"/>
    <n v="1237.5205240174671"/>
    <n v="17.239999999999998"/>
    <n v="3.36"/>
    <n v="3.7"/>
    <n v="13.54"/>
    <n v="57.77"/>
    <n v="40.824058726024155"/>
    <n v="14.781659388646286"/>
    <s v="Camión"/>
    <m/>
    <m/>
    <m/>
    <m/>
  </r>
  <r>
    <x v="14"/>
    <n v="430"/>
    <x v="19"/>
    <x v="0"/>
    <n v="2"/>
    <s v="CUA0044"/>
    <x v="0"/>
    <x v="0"/>
    <n v="6"/>
    <n v="9554"/>
    <n v="1525.7738000000004"/>
    <n v="1665.6919213973804"/>
    <n v="19.670000000000002"/>
    <n v="3.36"/>
    <n v="3.7"/>
    <n v="15.970000000000002"/>
    <n v="51.45"/>
    <n v="40.514933058702375"/>
    <n v="17.43449781659389"/>
    <s v="Camión"/>
    <m/>
    <m/>
    <m/>
    <m/>
  </r>
  <r>
    <x v="14"/>
    <n v="431"/>
    <x v="19"/>
    <x v="0"/>
    <n v="2"/>
    <s v="CUA0044"/>
    <x v="0"/>
    <x v="0"/>
    <n v="6"/>
    <n v="10140"/>
    <n v="1613.2739999999999"/>
    <n v="1761.2161572052401"/>
    <n v="19.61"/>
    <n v="3.36"/>
    <n v="3.7"/>
    <n v="15.91"/>
    <n v="52.31"/>
    <n v="41.119731599916129"/>
    <n v="17.368995633187772"/>
    <s v="Camión"/>
    <m/>
    <m/>
    <m/>
    <m/>
  </r>
  <r>
    <x v="14"/>
    <n v="432"/>
    <x v="27"/>
    <x v="1"/>
    <n v="1"/>
    <s v="CUA0004"/>
    <x v="0"/>
    <x v="0"/>
    <n v="1"/>
    <n v="9120"/>
    <n v="1347.0239999999999"/>
    <n v="1470.5502183406113"/>
    <n v="18.47"/>
    <n v="3.36"/>
    <n v="3.7"/>
    <n v="14.77"/>
    <n v="51.05"/>
    <n v="37.732379979570986"/>
    <n v="16.124454148471614"/>
    <s v="Camión"/>
    <m/>
    <m/>
    <m/>
    <m/>
  </r>
  <r>
    <x v="14"/>
    <n v="433"/>
    <x v="27"/>
    <x v="1"/>
    <n v="1"/>
    <s v="CUA0004"/>
    <x v="0"/>
    <x v="0"/>
    <n v="1"/>
    <n v="9904"/>
    <n v="1533.1392000000001"/>
    <n v="1673.7327510917032"/>
    <n v="19.18"/>
    <n v="3.36"/>
    <n v="3.7"/>
    <n v="15.48"/>
    <n v="50.84"/>
    <n v="39.015459723352322"/>
    <n v="16.899563318777293"/>
    <s v="Camión"/>
    <m/>
    <m/>
    <m/>
    <m/>
  </r>
  <r>
    <x v="14"/>
    <n v="434"/>
    <x v="27"/>
    <x v="1"/>
    <n v="1"/>
    <s v="CUA0004"/>
    <x v="0"/>
    <x v="0"/>
    <n v="1"/>
    <n v="8354"/>
    <n v="1079.3368"/>
    <n v="1178.315283842795"/>
    <n v="16.62"/>
    <n v="3.36"/>
    <n v="3.7"/>
    <n v="12.920000000000002"/>
    <n v="54.84"/>
    <n v="36.802480070859175"/>
    <n v="14.104803493449783"/>
    <s v="Camión"/>
    <m/>
    <m/>
    <m/>
    <m/>
  </r>
  <r>
    <x v="14"/>
    <n v="435"/>
    <x v="27"/>
    <x v="1"/>
    <n v="1"/>
    <s v="CUA0004"/>
    <x v="0"/>
    <x v="0"/>
    <n v="4"/>
    <n v="8452"/>
    <n v="1124.116"/>
    <n v="1227.2008733624455"/>
    <n v="17"/>
    <n v="3.36"/>
    <n v="3.7"/>
    <n v="13.3"/>
    <n v="52.45"/>
    <n v="35.751840168243952"/>
    <n v="14.519650655021834"/>
    <s v="Camión"/>
    <m/>
    <m/>
    <m/>
    <m/>
  </r>
  <r>
    <x v="14"/>
    <n v="436"/>
    <x v="27"/>
    <x v="1"/>
    <n v="1"/>
    <s v="CUA0004"/>
    <x v="0"/>
    <x v="0"/>
    <n v="4"/>
    <n v="9242"/>
    <n v="1248.5942000000002"/>
    <n v="1363.0941048034936"/>
    <n v="17.21"/>
    <n v="3.36"/>
    <n v="3.7"/>
    <n v="13.510000000000002"/>
    <n v="52.26"/>
    <n v="36.049434436531214"/>
    <n v="14.748908296943233"/>
    <s v="Camión"/>
    <m/>
    <m/>
    <m/>
    <m/>
  </r>
  <r>
    <x v="14"/>
    <n v="466"/>
    <x v="23"/>
    <x v="4"/>
    <n v="1"/>
    <s v="CUA0013"/>
    <x v="0"/>
    <x v="0"/>
    <n v="3"/>
    <n v="10066"/>
    <n v="1431.3852000000002"/>
    <n v="1562.6475982532752"/>
    <n v="17.91"/>
    <n v="3.36"/>
    <n v="3.69"/>
    <n v="14.22"/>
    <n v="50.28"/>
    <n v="36.021721641190666"/>
    <n v="15.524017467248909"/>
    <s v="Camión"/>
    <m/>
    <m/>
    <m/>
    <m/>
  </r>
  <r>
    <x v="14"/>
    <n v="467"/>
    <x v="23"/>
    <x v="4"/>
    <n v="1"/>
    <s v="CUA0013"/>
    <x v="0"/>
    <x v="0"/>
    <n v="3"/>
    <n v="9334"/>
    <n v="1369.2978000000001"/>
    <n v="1494.8665938864629"/>
    <n v="18.36"/>
    <n v="3.36"/>
    <n v="3.69"/>
    <n v="14.67"/>
    <n v="50.75"/>
    <n v="37.27918781725888"/>
    <n v="16.015283842794759"/>
    <s v="Camión"/>
    <m/>
    <m/>
    <m/>
    <m/>
  </r>
  <r>
    <x v="14"/>
    <n v="468"/>
    <x v="13"/>
    <x v="0"/>
    <n v="2"/>
    <s v="CUA0036"/>
    <x v="0"/>
    <x v="2"/>
    <n v="3"/>
    <n v="8768"/>
    <n v="1474.7776000000001"/>
    <n v="1610.0192139737992"/>
    <n v="20.51"/>
    <n v="3.36"/>
    <n v="3.69"/>
    <n v="16.82"/>
    <n v="49.71"/>
    <n v="40.783455955458351"/>
    <n v="18.362445414847162"/>
    <s v="Camión"/>
    <m/>
    <m/>
    <m/>
    <m/>
  </r>
  <r>
    <x v="14"/>
    <n v="469"/>
    <x v="23"/>
    <x v="4"/>
    <n v="1"/>
    <s v="CUA0013"/>
    <x v="0"/>
    <x v="0"/>
    <n v="4"/>
    <n v="10288"/>
    <n v="1914.5968"/>
    <n v="2090.171179039301"/>
    <n v="22.3"/>
    <n v="3.36"/>
    <n v="3.69"/>
    <n v="18.61"/>
    <n v="46.08"/>
    <n v="41.357566765578632"/>
    <n v="20.316593886462879"/>
    <s v="Camión"/>
    <m/>
    <m/>
    <m/>
    <m/>
  </r>
  <r>
    <x v="14"/>
    <n v="470"/>
    <x v="23"/>
    <x v="4"/>
    <n v="1"/>
    <s v="CUA0013"/>
    <x v="0"/>
    <x v="0"/>
    <n v="4"/>
    <n v="10264"/>
    <n v="1854.7048000000002"/>
    <n v="2024.7868995633187"/>
    <n v="21.76"/>
    <n v="3.36"/>
    <n v="3.69"/>
    <n v="18.07"/>
    <n v="47.39"/>
    <n v="41.360957992777045"/>
    <n v="19.727074235807859"/>
    <s v="Camión"/>
    <m/>
    <m/>
    <m/>
    <m/>
  </r>
  <r>
    <x v="14"/>
    <n v="471"/>
    <x v="23"/>
    <x v="4"/>
    <n v="1"/>
    <s v="CUA0013"/>
    <x v="0"/>
    <x v="0"/>
    <n v="5"/>
    <n v="9306"/>
    <n v="1636.9254000000001"/>
    <n v="1787.036462882096"/>
    <n v="21.28"/>
    <n v="3.36"/>
    <n v="3.69"/>
    <n v="17.59"/>
    <n v="48.77"/>
    <n v="41.538161233652161"/>
    <n v="19.203056768558952"/>
    <s v="Camión"/>
    <m/>
    <m/>
    <m/>
    <m/>
  </r>
  <r>
    <x v="14"/>
    <n v="472"/>
    <x v="23"/>
    <x v="4"/>
    <n v="1"/>
    <s v="CUA0013"/>
    <x v="0"/>
    <x v="0"/>
    <n v="5"/>
    <n v="8984"/>
    <n v="1608.1359999999997"/>
    <n v="1755.606986899563"/>
    <n v="21.59"/>
    <n v="3.36"/>
    <n v="3.69"/>
    <n v="17.899999999999999"/>
    <n v="49.01"/>
    <n v="42.341635614826437"/>
    <n v="19.541484716157203"/>
    <s v="Camión"/>
    <m/>
    <m/>
    <m/>
    <m/>
  </r>
  <r>
    <x v="14"/>
    <n v="473"/>
    <x v="23"/>
    <x v="4"/>
    <n v="1"/>
    <s v="CUA0013"/>
    <x v="0"/>
    <x v="0"/>
    <n v="6"/>
    <n v="8246"/>
    <n v="1394.3986000000002"/>
    <n v="1522.2692139737992"/>
    <n v="20.6"/>
    <n v="3.36"/>
    <n v="3.69"/>
    <n v="16.91"/>
    <n v="49.58"/>
    <n v="40.856802856009523"/>
    <n v="18.460698689956331"/>
    <s v="Camión"/>
    <m/>
    <m/>
    <m/>
    <m/>
  </r>
  <r>
    <x v="14"/>
    <n v="551"/>
    <x v="13"/>
    <x v="0"/>
    <n v="2"/>
    <s v="CUA0036"/>
    <x v="0"/>
    <x v="2"/>
    <n v="1"/>
    <n v="3528"/>
    <n v="504.15120000000002"/>
    <n v="550.38340611353715"/>
    <n v="17.98"/>
    <n v="3.36"/>
    <n v="3.69"/>
    <n v="14.290000000000001"/>
    <n v="52.93"/>
    <n v="38.198427873380076"/>
    <n v="15.600436681222709"/>
    <s v="Carro"/>
    <m/>
    <m/>
    <m/>
    <m/>
  </r>
  <r>
    <x v="14"/>
    <n v="552"/>
    <x v="13"/>
    <x v="0"/>
    <n v="2"/>
    <s v="CUA0036"/>
    <x v="0"/>
    <x v="2"/>
    <n v="1"/>
    <n v="8164"/>
    <n v="1262.1543999999999"/>
    <n v="1377.8978165938865"/>
    <n v="19.149999999999999"/>
    <n v="3.36"/>
    <n v="3.69"/>
    <n v="15.459999999999999"/>
    <n v="53.73"/>
    <n v="41.387508104603413"/>
    <n v="16.877729257641921"/>
    <s v="Camión"/>
    <m/>
    <m/>
    <m/>
    <m/>
  </r>
  <r>
    <x v="14"/>
    <n v="553"/>
    <x v="13"/>
    <x v="1"/>
    <n v="2"/>
    <s v="CUA0037"/>
    <x v="0"/>
    <x v="2"/>
    <n v="1"/>
    <n v="9262"/>
    <n v="1358.7354"/>
    <n v="1483.3355895196507"/>
    <n v="18.36"/>
    <n v="3.36"/>
    <n v="3.69"/>
    <n v="14.67"/>
    <n v="54.76"/>
    <n v="40.583554376657823"/>
    <n v="16.015283842794759"/>
    <s v="Camión"/>
    <m/>
    <m/>
    <m/>
    <m/>
  </r>
  <r>
    <x v="14"/>
    <n v="554"/>
    <x v="13"/>
    <x v="1"/>
    <n v="2"/>
    <s v="CUA0037"/>
    <x v="0"/>
    <x v="2"/>
    <n v="1"/>
    <n v="8414"/>
    <n v="1327.7292000000002"/>
    <n v="1449.4860262008735"/>
    <n v="19.48"/>
    <n v="3.36"/>
    <n v="3.7"/>
    <n v="15.780000000000001"/>
    <n v="53.35"/>
    <n v="41.757770632368704"/>
    <n v="17.227074235807862"/>
    <s v="Camión"/>
    <m/>
    <m/>
    <m/>
    <m/>
  </r>
  <r>
    <x v="14"/>
    <n v="555"/>
    <x v="14"/>
    <x v="4"/>
    <n v="3"/>
    <s v="CUA0085"/>
    <x v="0"/>
    <x v="2"/>
    <n v="1"/>
    <n v="8832"/>
    <n v="1444.0320000000002"/>
    <n v="1576.454148471616"/>
    <n v="20.05"/>
    <n v="3.36"/>
    <n v="3.7"/>
    <n v="16.350000000000001"/>
    <n v="52.1"/>
    <n v="41.858037578288105"/>
    <n v="17.849344978165941"/>
    <s v="Camión"/>
    <m/>
    <m/>
    <m/>
    <m/>
  </r>
  <r>
    <x v="15"/>
    <n v="127"/>
    <x v="15"/>
    <x v="0"/>
    <n v="3"/>
    <s v="CUA0078"/>
    <x v="1"/>
    <x v="0"/>
    <n v="1"/>
    <n v="4824"/>
    <n v="850.47119999999995"/>
    <n v="928.46200873362443"/>
    <n v="20.82"/>
    <n v="2.84"/>
    <n v="3.19"/>
    <n v="17.63"/>
    <n v="49.52"/>
    <n v="41.244057052297947"/>
    <n v="19.246724890829693"/>
    <s v="Camión"/>
    <m/>
    <m/>
    <m/>
    <m/>
  </r>
  <r>
    <x v="15"/>
    <n v="128"/>
    <x v="15"/>
    <x v="0"/>
    <n v="3"/>
    <s v="CUA0078"/>
    <x v="1"/>
    <x v="0"/>
    <n v="8"/>
    <n v="8536"/>
    <n v="1429.78"/>
    <n v="1560.8951965065501"/>
    <n v="19.95"/>
    <n v="2.84"/>
    <n v="3.2"/>
    <n v="16.75"/>
    <n v="50.37"/>
    <n v="40.197461212976023"/>
    <n v="18.286026200873362"/>
    <s v="Camión"/>
    <m/>
    <m/>
    <m/>
    <m/>
  </r>
  <r>
    <x v="15"/>
    <n v="172"/>
    <x v="15"/>
    <x v="2"/>
    <n v="3"/>
    <s v="CUA0077"/>
    <x v="1"/>
    <x v="0"/>
    <n v="1"/>
    <n v="3000"/>
    <n v="505.49999999999994"/>
    <n v="551.85589519650637"/>
    <n v="20.04"/>
    <n v="2.84"/>
    <n v="3.19"/>
    <n v="16.849999999999998"/>
    <n v="52.69"/>
    <n v="42.358909321496505"/>
    <n v="18.395196506550214"/>
    <s v="Carro"/>
    <m/>
    <m/>
    <m/>
    <m/>
  </r>
  <r>
    <x v="15"/>
    <n v="173"/>
    <x v="15"/>
    <x v="0"/>
    <n v="3"/>
    <s v="CUA0078"/>
    <x v="1"/>
    <x v="0"/>
    <n v="4"/>
    <n v="2744"/>
    <n v="459.89439999999996"/>
    <n v="502.06812227074226"/>
    <n v="19.95"/>
    <n v="2.84"/>
    <n v="3.19"/>
    <n v="16.759999999999998"/>
    <n v="50.79"/>
    <n v="40.54054054054054"/>
    <n v="18.296943231441045"/>
    <s v="Carro"/>
    <m/>
    <m/>
    <m/>
    <m/>
  </r>
  <r>
    <x v="15"/>
    <n v="174"/>
    <x v="17"/>
    <x v="1"/>
    <n v="3"/>
    <s v="CUA0075"/>
    <x v="1"/>
    <x v="0"/>
    <n v="5"/>
    <n v="8110"/>
    <n v="1228.6650000000002"/>
    <n v="1341.3373362445416"/>
    <n v="18.350000000000001"/>
    <n v="2.84"/>
    <n v="3.2"/>
    <n v="15.150000000000002"/>
    <n v="51.58"/>
    <n v="37.897562990499793"/>
    <n v="16.539301310043669"/>
    <s v="Camión"/>
    <m/>
    <m/>
    <m/>
    <m/>
  </r>
  <r>
    <x v="15"/>
    <n v="437"/>
    <x v="27"/>
    <x v="1"/>
    <n v="1"/>
    <s v="CUA0004"/>
    <x v="0"/>
    <x v="0"/>
    <n v="4"/>
    <n v="9896"/>
    <n v="1369.6064000000001"/>
    <n v="1495.2034934497817"/>
    <n v="17.03"/>
    <n v="2.84"/>
    <n v="3.19"/>
    <n v="13.840000000000002"/>
    <n v="51.27"/>
    <n v="34.947670839318704"/>
    <n v="15.109170305676857"/>
    <s v="Camión"/>
    <m/>
    <m/>
    <m/>
    <m/>
  </r>
  <r>
    <x v="15"/>
    <n v="438"/>
    <x v="27"/>
    <x v="1"/>
    <n v="1"/>
    <s v="CUA0004"/>
    <x v="0"/>
    <x v="0"/>
    <n v="8"/>
    <n v="8824"/>
    <n v="1515.9632000000001"/>
    <n v="1654.981659388646"/>
    <n v="20.37"/>
    <n v="2.84"/>
    <n v="3.19"/>
    <n v="17.18"/>
    <n v="49.49"/>
    <n v="40.328647792516335"/>
    <n v="18.755458515283841"/>
    <s v="Camión"/>
    <m/>
    <m/>
    <m/>
    <m/>
  </r>
  <r>
    <x v="15"/>
    <n v="439"/>
    <x v="27"/>
    <x v="1"/>
    <n v="1"/>
    <s v="CUA0004"/>
    <x v="0"/>
    <x v="0"/>
    <n v="8"/>
    <n v="8662"/>
    <n v="1126.0600000000002"/>
    <n v="1229.3231441048035"/>
    <n v="16.190000000000001"/>
    <n v="2.84"/>
    <n v="3.19"/>
    <n v="13.000000000000002"/>
    <n v="54.77"/>
    <n v="35.794826442626579"/>
    <n v="14.192139737991267"/>
    <s v="Camión"/>
    <m/>
    <m/>
    <m/>
    <m/>
  </r>
  <r>
    <x v="15"/>
    <n v="440"/>
    <x v="27"/>
    <x v="1"/>
    <n v="1"/>
    <s v="CUA0004"/>
    <x v="0"/>
    <x v="0"/>
    <n v="8"/>
    <n v="8942"/>
    <n v="905.82460000000003"/>
    <n v="988.89148471615715"/>
    <n v="13.32"/>
    <n v="2.84"/>
    <n v="3.19"/>
    <n v="10.130000000000001"/>
    <n v="57.82"/>
    <n v="31.578947368421051"/>
    <n v="11.058951965065502"/>
    <s v="Camión"/>
    <m/>
    <m/>
    <m/>
    <m/>
  </r>
  <r>
    <x v="15"/>
    <n v="441"/>
    <x v="5"/>
    <x v="1"/>
    <n v="3"/>
    <s v="CUA0104"/>
    <x v="0"/>
    <x v="0"/>
    <n v="8"/>
    <n v="10376"/>
    <n v="1930.9735999999998"/>
    <n v="2108.0497816593884"/>
    <n v="21.81"/>
    <n v="2.84"/>
    <n v="3.2"/>
    <n v="18.61"/>
    <n v="47.17"/>
    <n v="41.283361726291879"/>
    <n v="20.316593886462879"/>
    <s v="Camión"/>
    <m/>
    <m/>
    <m/>
    <m/>
  </r>
  <r>
    <x v="15"/>
    <n v="442"/>
    <x v="5"/>
    <x v="1"/>
    <n v="3"/>
    <s v="CUA0104"/>
    <x v="0"/>
    <x v="0"/>
    <n v="8"/>
    <n v="8784"/>
    <n v="1728.6912"/>
    <n v="1887.2174672489082"/>
    <n v="22.88"/>
    <n v="2.84"/>
    <n v="3.2"/>
    <n v="19.68"/>
    <n v="46.34"/>
    <n v="42.638837122623926"/>
    <n v="21.484716157205238"/>
    <s v="Camión"/>
    <m/>
    <m/>
    <m/>
    <m/>
  </r>
  <r>
    <x v="15"/>
    <n v="443"/>
    <x v="5"/>
    <x v="1"/>
    <n v="3"/>
    <s v="CUA0104"/>
    <x v="0"/>
    <x v="0"/>
    <n v="3"/>
    <n v="10710"/>
    <n v="2045.6100000000004"/>
    <n v="2233.1986899563317"/>
    <n v="22.3"/>
    <n v="2.84"/>
    <n v="3.2"/>
    <n v="19.100000000000001"/>
    <n v="44.51"/>
    <n v="40.187421156965222"/>
    <n v="20.851528384279476"/>
    <s v="Camión"/>
    <m/>
    <m/>
    <m/>
    <m/>
  </r>
  <r>
    <x v="15"/>
    <n v="444"/>
    <x v="5"/>
    <x v="1"/>
    <n v="3"/>
    <s v="CUA0104"/>
    <x v="0"/>
    <x v="0"/>
    <n v="3"/>
    <n v="10008"/>
    <n v="1808.4456"/>
    <n v="1974.2855895196503"/>
    <n v="21.27"/>
    <n v="2.84"/>
    <n v="3.2"/>
    <n v="18.07"/>
    <n v="43.76"/>
    <n v="37.820056899004264"/>
    <n v="19.727074235807859"/>
    <s v="Camión"/>
    <m/>
    <m/>
    <m/>
    <m/>
  </r>
  <r>
    <x v="15"/>
    <n v="445"/>
    <x v="5"/>
    <x v="1"/>
    <n v="3"/>
    <s v="CUA0104"/>
    <x v="0"/>
    <x v="0"/>
    <n v="3"/>
    <n v="9362"/>
    <n v="1710.4374000000003"/>
    <n v="1867.289737991267"/>
    <n v="21.6"/>
    <n v="3.22"/>
    <n v="3.33"/>
    <n v="18.270000000000003"/>
    <n v="45.01"/>
    <n v="39.279869067103114"/>
    <n v="19.945414847161576"/>
    <s v="Camión"/>
    <m/>
    <m/>
    <m/>
    <m/>
  </r>
  <r>
    <x v="15"/>
    <n v="474"/>
    <x v="28"/>
    <x v="1"/>
    <n v="3"/>
    <s v="CUA0100"/>
    <x v="0"/>
    <x v="0"/>
    <n v="1"/>
    <n v="9344"/>
    <n v="1470.7456"/>
    <n v="1605.6174672489083"/>
    <n v="18.93"/>
    <n v="2.84"/>
    <n v="3.19"/>
    <n v="15.74"/>
    <n v="48.8"/>
    <n v="36.97265625"/>
    <n v="17.183406113537117"/>
    <s v="Camión"/>
    <m/>
    <m/>
    <m/>
    <m/>
  </r>
  <r>
    <x v="15"/>
    <n v="475"/>
    <x v="28"/>
    <x v="1"/>
    <n v="3"/>
    <s v="CUA0100"/>
    <x v="0"/>
    <x v="0"/>
    <n v="1"/>
    <n v="9498"/>
    <n v="1496.8848"/>
    <n v="1634.1537117903929"/>
    <n v="18.95"/>
    <n v="2.84"/>
    <n v="3.19"/>
    <n v="15.76"/>
    <n v="49.76"/>
    <n v="37.718949044585983"/>
    <n v="17.20524017467249"/>
    <s v="Camión"/>
    <m/>
    <m/>
    <m/>
    <m/>
  </r>
  <r>
    <x v="15"/>
    <n v="476"/>
    <x v="28"/>
    <x v="1"/>
    <n v="3"/>
    <s v="CUA0100"/>
    <x v="0"/>
    <x v="0"/>
    <n v="3"/>
    <n v="9888"/>
    <n v="1630.5311999999999"/>
    <n v="1780.0558951965061"/>
    <n v="19.68"/>
    <n v="2.84"/>
    <n v="3.19"/>
    <n v="16.489999999999998"/>
    <n v="49.77"/>
    <n v="39.179773043997614"/>
    <n v="18.002183406113534"/>
    <s v="Camión"/>
    <m/>
    <m/>
    <m/>
    <m/>
  </r>
  <r>
    <x v="15"/>
    <n v="477"/>
    <x v="28"/>
    <x v="1"/>
    <n v="3"/>
    <s v="CUA0100"/>
    <x v="0"/>
    <x v="0"/>
    <n v="3"/>
    <n v="9426"/>
    <n v="1477.0542"/>
    <n v="1612.5045851528382"/>
    <n v="18.86"/>
    <n v="2.84"/>
    <n v="3.19"/>
    <n v="15.67"/>
    <n v="50.18"/>
    <n v="37.856282617422721"/>
    <n v="17.106986899563317"/>
    <s v="Camión"/>
    <m/>
    <m/>
    <m/>
    <m/>
  </r>
  <r>
    <x v="15"/>
    <n v="478"/>
    <x v="28"/>
    <x v="1"/>
    <n v="3"/>
    <s v="CUA0100"/>
    <x v="0"/>
    <x v="0"/>
    <n v="3"/>
    <n v="9992"/>
    <n v="1616.7056"/>
    <n v="1764.9624454148473"/>
    <n v="19.37"/>
    <n v="2.84"/>
    <n v="3.19"/>
    <n v="16.18"/>
    <n v="51.39"/>
    <n v="39.847767948981691"/>
    <n v="17.663755458515283"/>
    <s v="Camión"/>
    <m/>
    <m/>
    <m/>
    <m/>
  </r>
  <r>
    <x v="15"/>
    <n v="479"/>
    <x v="28"/>
    <x v="1"/>
    <n v="3"/>
    <s v="CUA0100"/>
    <x v="0"/>
    <x v="0"/>
    <n v="7"/>
    <n v="10022"/>
    <n v="1532.3638000000001"/>
    <n v="1672.8862445414845"/>
    <n v="18.48"/>
    <n v="2.84"/>
    <n v="3.19"/>
    <n v="15.290000000000001"/>
    <n v="50.35"/>
    <n v="37.220543806646525"/>
    <n v="16.692139737991265"/>
    <s v="Camión"/>
    <m/>
    <m/>
    <m/>
    <m/>
  </r>
  <r>
    <x v="15"/>
    <n v="480"/>
    <x v="28"/>
    <x v="1"/>
    <n v="3"/>
    <s v="CUA0100"/>
    <x v="0"/>
    <x v="0"/>
    <n v="7"/>
    <n v="10402"/>
    <n v="1665.3601999999998"/>
    <n v="1818.0788209606987"/>
    <n v="19.2"/>
    <n v="2.84"/>
    <n v="3.19"/>
    <n v="16.009999999999998"/>
    <n v="49.9"/>
    <n v="38.32335329341317"/>
    <n v="17.478165938864628"/>
    <s v="Camión"/>
    <m/>
    <m/>
    <m/>
    <m/>
  </r>
  <r>
    <x v="15"/>
    <n v="481"/>
    <x v="28"/>
    <x v="1"/>
    <n v="3"/>
    <s v="CUA0100"/>
    <x v="0"/>
    <x v="0"/>
    <n v="7"/>
    <n v="9166"/>
    <n v="1516.973"/>
    <n v="1656.0840611353708"/>
    <n v="19.739999999999998"/>
    <n v="2.84"/>
    <n v="3.19"/>
    <n v="16.549999999999997"/>
    <n v="48.19"/>
    <n v="38.100752750434275"/>
    <n v="18.067685589519648"/>
    <s v="Camión"/>
    <m/>
    <m/>
    <m/>
    <m/>
  </r>
  <r>
    <x v="15"/>
    <n v="482"/>
    <x v="28"/>
    <x v="1"/>
    <n v="3"/>
    <s v="CUA0100"/>
    <x v="0"/>
    <x v="0"/>
    <n v="4"/>
    <n v="9840"/>
    <n v="1773.1679999999999"/>
    <n v="1935.772925764192"/>
    <n v="21.21"/>
    <n v="2.84"/>
    <n v="3.19"/>
    <n v="18.02"/>
    <n v="46.54"/>
    <n v="39.674523007856344"/>
    <n v="19.672489082969431"/>
    <s v="Camión"/>
    <m/>
    <m/>
    <m/>
    <m/>
  </r>
  <r>
    <x v="15"/>
    <n v="483"/>
    <x v="28"/>
    <x v="1"/>
    <n v="3"/>
    <s v="CUA0100"/>
    <x v="0"/>
    <x v="0"/>
    <n v="4"/>
    <n v="9778"/>
    <n v="1664.2156"/>
    <n v="1816.8292576419212"/>
    <n v="20.21"/>
    <n v="2.84"/>
    <n v="3.19"/>
    <n v="17.02"/>
    <n v="45.34"/>
    <n v="36.974021222100262"/>
    <n v="18.580786026200872"/>
    <s v="Camión"/>
    <m/>
    <m/>
    <m/>
    <m/>
  </r>
  <r>
    <x v="15"/>
    <n v="484"/>
    <x v="28"/>
    <x v="1"/>
    <n v="3"/>
    <s v="CUA0100"/>
    <x v="0"/>
    <x v="0"/>
    <n v="5"/>
    <n v="8954"/>
    <n v="1582.1718000000003"/>
    <n v="1727.2617903930131"/>
    <n v="20.87"/>
    <n v="2.84"/>
    <n v="3.2"/>
    <n v="17.670000000000002"/>
    <n v="45.58"/>
    <n v="38.349871370819557"/>
    <n v="19.290393013100438"/>
    <s v="Camión"/>
    <m/>
    <m/>
    <m/>
    <m/>
  </r>
  <r>
    <x v="15"/>
    <n v="485"/>
    <x v="28"/>
    <x v="1"/>
    <n v="3"/>
    <s v="CUA0100"/>
    <x v="0"/>
    <x v="0"/>
    <n v="5"/>
    <n v="9478"/>
    <n v="1702.2488000000001"/>
    <n v="1858.3502183406113"/>
    <n v="21.16"/>
    <n v="2.84"/>
    <n v="3.2"/>
    <n v="17.96"/>
    <n v="47.2"/>
    <n v="40.075757575757578"/>
    <n v="19.606986899563317"/>
    <s v="Camión"/>
    <m/>
    <m/>
    <m/>
    <m/>
  </r>
  <r>
    <x v="15"/>
    <n v="502"/>
    <x v="17"/>
    <x v="1"/>
    <n v="3"/>
    <s v="CUA0075"/>
    <x v="1"/>
    <x v="0"/>
    <n v="1"/>
    <n v="2138"/>
    <n v="400.01979999999998"/>
    <n v="436.70283842794748"/>
    <n v="21.9"/>
    <n v="2.84"/>
    <n v="3.19"/>
    <n v="18.709999999999997"/>
    <n v="49.02"/>
    <n v="42.958022754021187"/>
    <n v="20.425764192139734"/>
    <s v="Carro"/>
    <m/>
    <m/>
    <m/>
    <m/>
  </r>
  <r>
    <x v="15"/>
    <n v="503"/>
    <x v="17"/>
    <x v="1"/>
    <n v="3"/>
    <s v="CUA0075"/>
    <x v="1"/>
    <x v="0"/>
    <n v="4"/>
    <n v="2348"/>
    <n v="403.62120000000004"/>
    <n v="440.63449781659386"/>
    <n v="20.39"/>
    <n v="2.84"/>
    <n v="3.2"/>
    <n v="17.190000000000001"/>
    <n v="49.79"/>
    <n v="40.609440350527784"/>
    <n v="18.766375545851528"/>
    <s v="Carro"/>
    <m/>
    <m/>
    <m/>
    <m/>
  </r>
  <r>
    <x v="15"/>
    <n v="556"/>
    <x v="14"/>
    <x v="2"/>
    <n v="3"/>
    <e v="#N/A"/>
    <x v="0"/>
    <x v="2"/>
    <n v="2"/>
    <n v="7606"/>
    <n v="1309.7531999999999"/>
    <n v="1429.8615720524017"/>
    <n v="20.41"/>
    <n v="2.84"/>
    <n v="3.19"/>
    <n v="17.22"/>
    <n v="52.19"/>
    <n v="42.68981384647563"/>
    <n v="18.799126637554583"/>
    <s v="Camión"/>
    <m/>
    <m/>
    <m/>
    <m/>
  </r>
  <r>
    <x v="15"/>
    <n v="557"/>
    <x v="14"/>
    <x v="2"/>
    <n v="3"/>
    <e v="#N/A"/>
    <x v="0"/>
    <x v="2"/>
    <n v="2"/>
    <n v="3320"/>
    <n v="532.8599999999999"/>
    <n v="581.72489082969423"/>
    <n v="19.239999999999998"/>
    <n v="2.84"/>
    <n v="3.19"/>
    <n v="16.049999999999997"/>
    <n v="54.08"/>
    <n v="41.89895470383275"/>
    <n v="17.521834061135369"/>
    <s v="Carro"/>
    <m/>
    <m/>
    <m/>
    <m/>
  </r>
  <r>
    <x v="15"/>
    <n v="558"/>
    <x v="14"/>
    <x v="2"/>
    <n v="3"/>
    <e v="#N/A"/>
    <x v="0"/>
    <x v="2"/>
    <n v="2"/>
    <n v="8044"/>
    <n v="1348.1743999999997"/>
    <n v="1471.8061135371179"/>
    <n v="19.95"/>
    <n v="2.84"/>
    <n v="3.19"/>
    <n v="16.759999999999998"/>
    <n v="52.57"/>
    <n v="42.061986084756484"/>
    <n v="18.296943231441045"/>
    <s v="Camión"/>
    <m/>
    <m/>
    <m/>
    <m/>
  </r>
  <r>
    <x v="15"/>
    <n v="559"/>
    <x v="14"/>
    <x v="2"/>
    <n v="3"/>
    <e v="#N/A"/>
    <x v="0"/>
    <x v="2"/>
    <n v="2"/>
    <n v="8830"/>
    <n v="1460.4819999999997"/>
    <n v="1594.4126637554582"/>
    <n v="19.739999999999998"/>
    <n v="2.84"/>
    <n v="3.2"/>
    <n v="16.54"/>
    <n v="52.86"/>
    <n v="41.875265167585916"/>
    <n v="18.056768558951962"/>
    <s v="Camión"/>
    <m/>
    <m/>
    <m/>
    <m/>
  </r>
  <r>
    <x v="15"/>
    <n v="560"/>
    <x v="14"/>
    <x v="0"/>
    <n v="3"/>
    <s v="CUA0087"/>
    <x v="0"/>
    <x v="2"/>
    <n v="1"/>
    <n v="6886"/>
    <n v="1178.1945999999998"/>
    <n v="1286.2386462882093"/>
    <n v="20.309999999999999"/>
    <n v="2.84"/>
    <n v="3.2"/>
    <n v="17.11"/>
    <n v="53.31"/>
    <n v="43.499678732062542"/>
    <n v="18.679039301310041"/>
    <s v="Camión"/>
    <m/>
    <m/>
    <m/>
    <m/>
  </r>
  <r>
    <x v="16"/>
    <n v="129"/>
    <x v="19"/>
    <x v="1"/>
    <n v="2"/>
    <s v="CUA0045"/>
    <x v="1"/>
    <x v="0"/>
    <n v="5"/>
    <n v="6362"/>
    <n v="1050.3661999999997"/>
    <n v="1146.6879912663755"/>
    <n v="19.84"/>
    <n v="3.22"/>
    <n v="3.33"/>
    <n v="16.509999999999998"/>
    <n v="51.35"/>
    <n v="40.781089414182944"/>
    <n v="18.024017467248907"/>
    <s v="Camión"/>
    <m/>
    <m/>
    <m/>
    <m/>
  </r>
  <r>
    <x v="16"/>
    <n v="446"/>
    <x v="5"/>
    <x v="1"/>
    <n v="3"/>
    <s v="CUA0104"/>
    <x v="0"/>
    <x v="0"/>
    <n v="6"/>
    <n v="8832"/>
    <n v="1613.6064000000001"/>
    <n v="1761.5790393013103"/>
    <n v="21.6"/>
    <n v="3.22"/>
    <n v="3.33"/>
    <n v="18.270000000000003"/>
    <n v="45.2"/>
    <n v="39.416058394160594"/>
    <n v="19.945414847161576"/>
    <s v="Camión"/>
    <m/>
    <m/>
    <m/>
    <m/>
  </r>
  <r>
    <x v="16"/>
    <n v="447"/>
    <x v="5"/>
    <x v="1"/>
    <n v="3"/>
    <s v="CUA0104"/>
    <x v="0"/>
    <x v="0"/>
    <n v="6"/>
    <n v="9784"/>
    <n v="1753.2928000000002"/>
    <n v="1914.0751091703057"/>
    <n v="21.25"/>
    <n v="3.22"/>
    <n v="3.33"/>
    <n v="17.920000000000002"/>
    <n v="44.9"/>
    <n v="38.566243194192381"/>
    <n v="19.563318777292576"/>
    <s v="Camión"/>
    <m/>
    <m/>
    <m/>
    <m/>
  </r>
  <r>
    <x v="16"/>
    <n v="448"/>
    <x v="5"/>
    <x v="1"/>
    <n v="3"/>
    <s v="CUA0104"/>
    <x v="0"/>
    <x v="0"/>
    <n v="1"/>
    <n v="9644"/>
    <n v="1780.2824000000003"/>
    <n v="1943.5397379912665"/>
    <n v="21.79"/>
    <n v="3.22"/>
    <n v="3.33"/>
    <n v="18.46"/>
    <n v="44.84"/>
    <n v="39.503263234227703"/>
    <n v="20.1528384279476"/>
    <s v="Camión"/>
    <m/>
    <m/>
    <m/>
    <m/>
  </r>
  <r>
    <x v="16"/>
    <n v="486"/>
    <x v="19"/>
    <x v="0"/>
    <n v="2"/>
    <s v="CUA0044"/>
    <x v="0"/>
    <x v="0"/>
    <n v="1"/>
    <n v="9576"/>
    <n v="1381.8168000000003"/>
    <n v="1508.5336244541486"/>
    <n v="17.760000000000002"/>
    <n v="3.22"/>
    <n v="3.33"/>
    <n v="14.430000000000001"/>
    <n v="56.86"/>
    <n v="41.1682892906815"/>
    <n v="15.753275109170307"/>
    <s v="Camión"/>
    <m/>
    <m/>
    <m/>
    <m/>
  </r>
  <r>
    <x v="16"/>
    <n v="487"/>
    <x v="19"/>
    <x v="0"/>
    <n v="2"/>
    <s v="CUA0044"/>
    <x v="0"/>
    <x v="0"/>
    <n v="3"/>
    <n v="9436"/>
    <n v="1633.3716000000004"/>
    <n v="1783.1567685589523"/>
    <n v="20.64"/>
    <n v="3.22"/>
    <n v="3.33"/>
    <n v="17.310000000000002"/>
    <n v="49.26"/>
    <n v="40.677966101694913"/>
    <n v="18.897379912663759"/>
    <s v="Camión"/>
    <m/>
    <m/>
    <m/>
    <m/>
  </r>
  <r>
    <x v="16"/>
    <n v="488"/>
    <x v="19"/>
    <x v="0"/>
    <n v="2"/>
    <s v="CUA0044"/>
    <x v="0"/>
    <x v="0"/>
    <n v="2"/>
    <n v="9420"/>
    <n v="1258.5120000000002"/>
    <n v="1373.9213973799126"/>
    <n v="16.690000000000001"/>
    <n v="3.22"/>
    <n v="3.33"/>
    <n v="13.360000000000001"/>
    <n v="59.35"/>
    <n v="41.057810578105787"/>
    <n v="14.585152838427948"/>
    <s v="Camión"/>
    <m/>
    <m/>
    <m/>
    <m/>
  </r>
  <r>
    <x v="16"/>
    <n v="489"/>
    <x v="19"/>
    <x v="0"/>
    <n v="2"/>
    <s v="CUA0044"/>
    <x v="0"/>
    <x v="0"/>
    <n v="3"/>
    <n v="9584"/>
    <n v="1277.5472"/>
    <n v="1394.7021834061134"/>
    <n v="16.66"/>
    <n v="3.22"/>
    <n v="3.33"/>
    <n v="13.33"/>
    <n v="59.01"/>
    <n v="40.644059526713832"/>
    <n v="14.55240174672489"/>
    <s v="Camión"/>
    <m/>
    <m/>
    <m/>
    <m/>
  </r>
  <r>
    <x v="16"/>
    <n v="490"/>
    <x v="19"/>
    <x v="0"/>
    <n v="2"/>
    <s v="CUA0044"/>
    <x v="0"/>
    <x v="0"/>
    <n v="4"/>
    <n v="9694"/>
    <n v="1339.7107999999998"/>
    <n v="1462.5663755458511"/>
    <n v="17.149999999999999"/>
    <n v="3.22"/>
    <n v="3.33"/>
    <n v="13.819999999999999"/>
    <n v="58.91"/>
    <n v="41.737649063032364"/>
    <n v="15.087336244541483"/>
    <s v="Camión"/>
    <m/>
    <m/>
    <m/>
    <m/>
  </r>
  <r>
    <x v="16"/>
    <n v="491"/>
    <x v="19"/>
    <x v="0"/>
    <n v="2"/>
    <s v="CUA0044"/>
    <x v="0"/>
    <x v="0"/>
    <n v="2"/>
    <n v="8752"/>
    <n v="1157.8896"/>
    <n v="1264.0716157205238"/>
    <n v="16.559999999999999"/>
    <n v="3.22"/>
    <n v="3.33"/>
    <n v="13.229999999999999"/>
    <n v="60.28"/>
    <n v="41.691842900302113"/>
    <n v="14.443231441048033"/>
    <s v="Camión"/>
    <m/>
    <m/>
    <m/>
    <m/>
  </r>
  <r>
    <x v="16"/>
    <n v="492"/>
    <x v="19"/>
    <x v="0"/>
    <n v="2"/>
    <s v="CUA0044"/>
    <x v="0"/>
    <x v="0"/>
    <n v="4"/>
    <n v="8738"/>
    <n v="1138.5614"/>
    <n v="1242.9709606986899"/>
    <n v="16.36"/>
    <n v="3.22"/>
    <n v="3.33"/>
    <n v="13.03"/>
    <n v="59.68"/>
    <n v="40.575396825396822"/>
    <n v="14.224890829694322"/>
    <s v="Camión"/>
    <m/>
    <m/>
    <m/>
    <m/>
  </r>
  <r>
    <x v="16"/>
    <n v="493"/>
    <x v="19"/>
    <x v="0"/>
    <n v="2"/>
    <s v="CUA0044"/>
    <x v="0"/>
    <x v="0"/>
    <n v="7"/>
    <n v="8934"/>
    <n v="1251.6533999999999"/>
    <n v="1366.4338427947598"/>
    <n v="17.34"/>
    <n v="3.22"/>
    <n v="3.33"/>
    <n v="14.01"/>
    <n v="58.71"/>
    <n v="41.995640590942116"/>
    <n v="15.29475982532751"/>
    <s v="Camión"/>
    <m/>
    <m/>
    <m/>
    <m/>
  </r>
  <r>
    <x v="16"/>
    <n v="494"/>
    <x v="19"/>
    <x v="0"/>
    <n v="2"/>
    <s v="CUA0044"/>
    <x v="0"/>
    <x v="0"/>
    <n v="7"/>
    <n v="9174"/>
    <n v="1284.3599999999999"/>
    <n v="1402.139737991266"/>
    <n v="17.329999999999998"/>
    <n v="3.22"/>
    <n v="3.33"/>
    <n v="13.999999999999998"/>
    <n v="56.76"/>
    <n v="40.078630897317289"/>
    <n v="15.283842794759822"/>
    <s v="Camión"/>
    <m/>
    <m/>
    <m/>
    <m/>
  </r>
  <r>
    <x v="16"/>
    <n v="495"/>
    <x v="19"/>
    <x v="2"/>
    <n v="2"/>
    <s v="CUA0043"/>
    <x v="0"/>
    <x v="0"/>
    <n v="8"/>
    <n v="10190"/>
    <n v="1481.626"/>
    <n v="1617.4956331877731"/>
    <n v="17.87"/>
    <n v="3.22"/>
    <n v="3.33"/>
    <n v="14.540000000000001"/>
    <n v="56.47"/>
    <n v="41.052147943946707"/>
    <n v="15.873362445414848"/>
    <s v="Camión"/>
    <m/>
    <m/>
    <m/>
    <m/>
  </r>
  <r>
    <x v="16"/>
    <n v="496"/>
    <x v="19"/>
    <x v="2"/>
    <n v="2"/>
    <s v="CUA0043"/>
    <x v="0"/>
    <x v="0"/>
    <n v="7"/>
    <n v="2960"/>
    <n v="436.89599999999996"/>
    <n v="476.96069868995625"/>
    <n v="18.09"/>
    <n v="3.22"/>
    <n v="3.33"/>
    <n v="14.76"/>
    <n v="54.72"/>
    <n v="39.951413427561839"/>
    <n v="16.113537117903928"/>
    <s v="Camión"/>
    <m/>
    <m/>
    <m/>
    <m/>
  </r>
  <r>
    <x v="16"/>
    <n v="561"/>
    <x v="2"/>
    <x v="4"/>
    <n v="6"/>
    <s v="CUA0171"/>
    <x v="0"/>
    <x v="0"/>
    <n v="3"/>
    <n v="4708"/>
    <n v="685.48479999999995"/>
    <n v="748.3458515283844"/>
    <n v="17.89"/>
    <n v="3.22"/>
    <n v="3.33"/>
    <n v="14.56"/>
    <n v="56.71"/>
    <n v="41.325941325941329"/>
    <n v="15.895196506550219"/>
    <s v="Carro"/>
    <m/>
    <m/>
    <m/>
    <m/>
  </r>
  <r>
    <x v="16"/>
    <n v="562"/>
    <x v="29"/>
    <x v="1"/>
    <n v="6"/>
    <s v="CUA0185"/>
    <x v="0"/>
    <x v="0"/>
    <n v="1"/>
    <n v="8918"/>
    <n v="1147.7465999999999"/>
    <n v="1252.9984716157203"/>
    <n v="16.2"/>
    <n v="3.22"/>
    <n v="3.33"/>
    <n v="12.87"/>
    <n v="58.38"/>
    <n v="38.923594425756846"/>
    <n v="14.050218340611352"/>
    <s v="Camión"/>
    <m/>
    <m/>
    <m/>
    <m/>
  </r>
  <r>
    <x v="16"/>
    <n v="563"/>
    <x v="2"/>
    <x v="4"/>
    <n v="6"/>
    <s v="CUA0171"/>
    <x v="0"/>
    <x v="0"/>
    <n v="3"/>
    <n v="3528"/>
    <n v="492.86160000000001"/>
    <n v="538.05851528384278"/>
    <n v="17.3"/>
    <n v="3.22"/>
    <n v="3.33"/>
    <n v="13.97"/>
    <n v="57.61"/>
    <n v="40.811512149091769"/>
    <n v="15.251091703056769"/>
    <s v="Carro"/>
    <m/>
    <m/>
    <m/>
    <m/>
  </r>
  <r>
    <x v="16"/>
    <n v="564"/>
    <x v="29"/>
    <x v="1"/>
    <n v="6"/>
    <s v="CUA0185"/>
    <x v="0"/>
    <x v="0"/>
    <n v="2"/>
    <n v="8532"/>
    <n v="1082.7108000000001"/>
    <n v="1181.9986899563319"/>
    <n v="16.02"/>
    <n v="3.22"/>
    <n v="3.33"/>
    <n v="12.69"/>
    <n v="60.03"/>
    <n v="40.080060045033775"/>
    <n v="13.853711790393012"/>
    <s v="Camión"/>
    <m/>
    <m/>
    <m/>
    <m/>
  </r>
  <r>
    <x v="16"/>
    <n v="565"/>
    <x v="29"/>
    <x v="1"/>
    <n v="6"/>
    <s v="CUA0185"/>
    <x v="0"/>
    <x v="0"/>
    <n v="2"/>
    <n v="3516"/>
    <n v="453.91559999999998"/>
    <n v="495.54104803493436"/>
    <n v="16.239999999999998"/>
    <n v="3.22"/>
    <n v="3.33"/>
    <n v="12.909999999999998"/>
    <n v="59.63"/>
    <n v="40.227891999009167"/>
    <n v="14.093886462882093"/>
    <s v="Carro"/>
    <m/>
    <m/>
    <m/>
    <m/>
  </r>
  <r>
    <x v="16"/>
    <n v="566"/>
    <x v="29"/>
    <x v="1"/>
    <n v="6"/>
    <s v="CUA0185"/>
    <x v="0"/>
    <x v="0"/>
    <n v="4"/>
    <n v="8476"/>
    <n v="996.77759999999989"/>
    <n v="1088.1851528384277"/>
    <n v="15.09"/>
    <n v="3.22"/>
    <n v="3.33"/>
    <n v="11.76"/>
    <n v="59.91"/>
    <n v="37.640309304065852"/>
    <n v="12.838427947598252"/>
    <s v="Camión"/>
    <m/>
    <m/>
    <m/>
    <m/>
  </r>
  <r>
    <x v="16"/>
    <n v="567"/>
    <x v="29"/>
    <x v="1"/>
    <n v="6"/>
    <s v="CUA0185"/>
    <x v="0"/>
    <x v="0"/>
    <n v="5"/>
    <n v="4936"/>
    <n v="672.28319999999997"/>
    <n v="733.93362445414834"/>
    <n v="16.95"/>
    <n v="3.22"/>
    <n v="3.33"/>
    <n v="13.62"/>
    <n v="58.04"/>
    <n v="40.395614871306002"/>
    <n v="14.868995633187771"/>
    <s v="Carro"/>
    <m/>
    <m/>
    <m/>
    <m/>
  </r>
  <r>
    <x v="16"/>
    <n v="568"/>
    <x v="29"/>
    <x v="1"/>
    <n v="6"/>
    <s v="CUA0185"/>
    <x v="0"/>
    <x v="0"/>
    <n v="7"/>
    <n v="3664"/>
    <n v="465.32800000000003"/>
    <n v="508.00000000000006"/>
    <n v="16.03"/>
    <n v="3.22"/>
    <n v="3.33"/>
    <n v="12.700000000000001"/>
    <n v="59.6"/>
    <n v="39.678217821782184"/>
    <n v="13.8646288209607"/>
    <s v="Carro"/>
    <m/>
    <m/>
    <m/>
    <m/>
  </r>
  <r>
    <x v="16"/>
    <n v="569"/>
    <x v="29"/>
    <x v="1"/>
    <n v="6"/>
    <s v="CUA0185"/>
    <x v="0"/>
    <x v="0"/>
    <n v="5"/>
    <n v="8264"/>
    <n v="1019.7775999999999"/>
    <n v="1113.294323144105"/>
    <n v="15.67"/>
    <n v="3.22"/>
    <n v="3.33"/>
    <n v="12.34"/>
    <n v="60.14"/>
    <n v="39.312594079277474"/>
    <n v="13.471615720524017"/>
    <s v="Camión"/>
    <m/>
    <m/>
    <m/>
    <m/>
  </r>
  <r>
    <x v="16"/>
    <n v="570"/>
    <x v="29"/>
    <x v="1"/>
    <n v="6"/>
    <s v="CUA0185"/>
    <x v="0"/>
    <x v="0"/>
    <n v="5"/>
    <n v="4626"/>
    <n v="575.47439999999995"/>
    <n v="628.24716157205239"/>
    <n v="15.77"/>
    <n v="3.22"/>
    <n v="3.33"/>
    <n v="12.44"/>
    <n v="61.04"/>
    <n v="40.477412731006154"/>
    <n v="13.580786026200872"/>
    <s v="Camión"/>
    <m/>
    <m/>
    <m/>
    <m/>
  </r>
  <r>
    <x v="16"/>
    <n v="571"/>
    <x v="29"/>
    <x v="1"/>
    <n v="6"/>
    <s v="CUA0185"/>
    <x v="0"/>
    <x v="0"/>
    <n v="8"/>
    <n v="8640"/>
    <n v="1120.6079999999999"/>
    <n v="1223.3711790393013"/>
    <n v="16.3"/>
    <n v="3.22"/>
    <n v="3.33"/>
    <n v="12.97"/>
    <n v="59.38"/>
    <n v="40.128015755785327"/>
    <n v="14.15938864628821"/>
    <s v="Camión"/>
    <m/>
    <m/>
    <m/>
    <m/>
  </r>
  <r>
    <x v="16"/>
    <n v="572"/>
    <x v="29"/>
    <x v="1"/>
    <n v="6"/>
    <s v="CUA0185"/>
    <x v="0"/>
    <x v="0"/>
    <n v="6"/>
    <n v="9928"/>
    <n v="1321.4168"/>
    <n v="1442.5947598253274"/>
    <n v="16.64"/>
    <n v="3.22"/>
    <n v="3.33"/>
    <n v="13.31"/>
    <n v="59.68"/>
    <n v="41.269841269841272"/>
    <n v="14.530567685589519"/>
    <s v="Camión"/>
    <m/>
    <m/>
    <m/>
    <m/>
  </r>
  <r>
    <x v="16"/>
    <s v="496-A"/>
    <x v="19"/>
    <x v="2"/>
    <n v="2"/>
    <s v="CUA0043"/>
    <x v="0"/>
    <x v="0"/>
    <n v="6"/>
    <n v="2268"/>
    <n v="334.7568"/>
    <n v="365.45502183406103"/>
    <n v="18.09"/>
    <n v="3.22"/>
    <n v="3.33"/>
    <n v="14.76"/>
    <n v="54.72"/>
    <n v="39.951413427561839"/>
    <n v="16.113537117903928"/>
    <s v="Camión"/>
    <m/>
    <m/>
    <m/>
    <m/>
  </r>
  <r>
    <x v="17"/>
    <n v="130"/>
    <x v="19"/>
    <x v="1"/>
    <n v="2"/>
    <s v="CUA0045"/>
    <x v="1"/>
    <x v="0"/>
    <n v="2"/>
    <n v="5254"/>
    <n v="778.11740000000009"/>
    <n v="849.47314410480351"/>
    <n v="19.690000000000001"/>
    <n v="3.75"/>
    <n v="4.88"/>
    <n v="14.810000000000002"/>
    <n v="52.34"/>
    <n v="41.31347041544273"/>
    <n v="16.168122270742359"/>
    <s v="Camión"/>
    <m/>
    <m/>
    <m/>
    <m/>
  </r>
  <r>
    <x v="17"/>
    <n v="175"/>
    <x v="17"/>
    <x v="1"/>
    <n v="3"/>
    <s v="CUA0075"/>
    <x v="1"/>
    <x v="0"/>
    <n v="4"/>
    <n v="7820"/>
    <n v="1113.5680000000002"/>
    <n v="1215.6855895196509"/>
    <n v="19.12"/>
    <n v="3.75"/>
    <n v="4.88"/>
    <n v="14.240000000000002"/>
    <n v="50.18"/>
    <n v="38.378161380971498"/>
    <n v="15.545851528384281"/>
    <s v="Camión"/>
    <m/>
    <m/>
    <m/>
    <m/>
  </r>
  <r>
    <x v="17"/>
    <n v="449"/>
    <x v="28"/>
    <x v="0"/>
    <n v="3"/>
    <s v="CUA0099"/>
    <x v="0"/>
    <x v="0"/>
    <n v="2"/>
    <n v="9624"/>
    <n v="1407.9912000000002"/>
    <n v="1537.1082969432316"/>
    <n v="19.510000000000002"/>
    <n v="3.75"/>
    <n v="4.88"/>
    <n v="14.630000000000003"/>
    <n v="49.06"/>
    <n v="38.299960738123289"/>
    <n v="15.971615720524019"/>
    <s v="Camión"/>
    <m/>
    <m/>
    <m/>
    <m/>
  </r>
  <r>
    <x v="17"/>
    <n v="450"/>
    <x v="28"/>
    <x v="0"/>
    <n v="3"/>
    <s v="CUA0099"/>
    <x v="0"/>
    <x v="0"/>
    <n v="1"/>
    <n v="9870"/>
    <n v="1443.9810000000004"/>
    <n v="1576.3984716157208"/>
    <n v="19.510000000000002"/>
    <n v="3.75"/>
    <n v="4.88"/>
    <n v="14.630000000000003"/>
    <n v="47.45"/>
    <n v="37.126546146527126"/>
    <n v="15.971615720524019"/>
    <s v="Camión"/>
    <m/>
    <m/>
    <m/>
    <m/>
  </r>
  <r>
    <x v="17"/>
    <n v="497"/>
    <x v="19"/>
    <x v="0"/>
    <n v="2"/>
    <s v="CUA0044"/>
    <x v="0"/>
    <x v="0"/>
    <n v="1"/>
    <n v="7466"/>
    <n v="918.31799999999998"/>
    <n v="1002.5305676855896"/>
    <n v="17.18"/>
    <n v="3.75"/>
    <n v="4.88"/>
    <n v="12.3"/>
    <n v="57.98"/>
    <n v="40.885292717753444"/>
    <n v="13.427947598253276"/>
    <s v="Camión"/>
    <m/>
    <m/>
    <m/>
    <m/>
  </r>
  <r>
    <x v="17"/>
    <n v="498"/>
    <x v="19"/>
    <x v="0"/>
    <n v="2"/>
    <s v="CUA0044"/>
    <x v="0"/>
    <x v="0"/>
    <n v="3"/>
    <n v="9610"/>
    <n v="1237.7680000000003"/>
    <n v="1351.275109170306"/>
    <n v="17.760000000000002"/>
    <n v="3.75"/>
    <n v="4.88"/>
    <n v="12.880000000000003"/>
    <n v="56.81"/>
    <n v="41.120629775410983"/>
    <n v="14.061135371179041"/>
    <s v="Camión"/>
    <m/>
    <m/>
    <m/>
    <m/>
  </r>
  <r>
    <x v="17"/>
    <n v="499"/>
    <x v="19"/>
    <x v="0"/>
    <n v="2"/>
    <s v="CUA0044"/>
    <x v="0"/>
    <x v="0"/>
    <n v="3"/>
    <n v="9914"/>
    <n v="1386.9686000000002"/>
    <n v="1514.1578602620089"/>
    <n v="18.87"/>
    <n v="3.75"/>
    <n v="4.88"/>
    <n v="13.990000000000002"/>
    <n v="54.61"/>
    <n v="41.573033707865171"/>
    <n v="15.272925764192141"/>
    <s v="Camión"/>
    <m/>
    <m/>
    <m/>
    <m/>
  </r>
  <r>
    <x v="17"/>
    <n v="500"/>
    <x v="19"/>
    <x v="0"/>
    <n v="2"/>
    <s v="CUA0044"/>
    <x v="0"/>
    <x v="0"/>
    <n v="1"/>
    <n v="8258"/>
    <n v="1108.2236000000003"/>
    <n v="1209.8510917030569"/>
    <n v="18.3"/>
    <n v="3.75"/>
    <n v="4.88"/>
    <n v="13.420000000000002"/>
    <n v="55.18"/>
    <n v="40.829986613119146"/>
    <n v="14.650655021834062"/>
    <s v="Camión"/>
    <m/>
    <m/>
    <m/>
    <m/>
  </r>
  <r>
    <x v="17"/>
    <n v="573"/>
    <x v="29"/>
    <x v="1"/>
    <n v="6"/>
    <s v="CUA0185"/>
    <x v="0"/>
    <x v="0"/>
    <n v="3"/>
    <n v="8862"/>
    <n v="1020.0162000000001"/>
    <n v="1113.55480349345"/>
    <n v="16.39"/>
    <n v="3.75"/>
    <n v="4.88"/>
    <n v="11.510000000000002"/>
    <n v="57.55"/>
    <n v="38.610129564193166"/>
    <n v="12.565502183406116"/>
    <s v="Camión"/>
    <m/>
    <m/>
    <m/>
    <m/>
  </r>
  <r>
    <x v="17"/>
    <n v="574"/>
    <x v="29"/>
    <x v="1"/>
    <n v="6"/>
    <s v="CUA0185"/>
    <x v="0"/>
    <x v="0"/>
    <n v="1"/>
    <n v="9126"/>
    <n v="1169.9532000000002"/>
    <n v="1277.2414847161572"/>
    <n v="17.7"/>
    <n v="3.75"/>
    <n v="4.88"/>
    <n v="12.82"/>
    <n v="57.43"/>
    <n v="41.578576462297391"/>
    <n v="13.995633187772926"/>
    <s v="Camión"/>
    <m/>
    <m/>
    <m/>
    <m/>
  </r>
  <r>
    <x v="17"/>
    <n v="575"/>
    <x v="29"/>
    <x v="1"/>
    <n v="6"/>
    <s v="CUA0185"/>
    <x v="0"/>
    <x v="0"/>
    <n v="1"/>
    <n v="5490"/>
    <n v="749.93399999999997"/>
    <n v="818.70524017467255"/>
    <n v="18.54"/>
    <n v="3.75"/>
    <n v="4.88"/>
    <n v="13.66"/>
    <n v="55.45"/>
    <n v="41.616161616161619"/>
    <n v="14.912663755458516"/>
    <s v="Carro"/>
    <m/>
    <m/>
    <m/>
    <m/>
  </r>
  <r>
    <x v="17"/>
    <n v="576"/>
    <x v="1"/>
    <x v="3"/>
    <n v="6"/>
    <s v="CUA0181"/>
    <x v="0"/>
    <x v="0"/>
    <n v="4"/>
    <n v="4810"/>
    <n v="534.87200000000007"/>
    <n v="583.92139737991272"/>
    <n v="16"/>
    <n v="3.75"/>
    <n v="4.88"/>
    <n v="11.120000000000001"/>
    <n v="58.76"/>
    <n v="38.797284190106687"/>
    <n v="12.139737991266376"/>
    <s v="Carro"/>
    <m/>
    <m/>
    <m/>
    <m/>
  </r>
  <r>
    <x v="17"/>
    <n v="577"/>
    <x v="1"/>
    <x v="3"/>
    <n v="6"/>
    <s v="CUA0181"/>
    <x v="0"/>
    <x v="0"/>
    <n v="2"/>
    <n v="8066"/>
    <n v="884.84019999999987"/>
    <n v="965.98275109170299"/>
    <n v="15.85"/>
    <n v="3.75"/>
    <n v="4.88"/>
    <n v="10.969999999999999"/>
    <n v="58.14"/>
    <n v="37.864309603440041"/>
    <n v="11.97598253275109"/>
    <s v="Camión"/>
    <m/>
    <m/>
    <m/>
    <m/>
  </r>
  <r>
    <x v="17"/>
    <n v="578"/>
    <x v="1"/>
    <x v="3"/>
    <n v="6"/>
    <s v="CUA0181"/>
    <x v="0"/>
    <x v="0"/>
    <n v="4"/>
    <n v="10414"/>
    <n v="1183.0303999999999"/>
    <n v="1291.5179039301311"/>
    <n v="16.239999999999998"/>
    <n v="3.75"/>
    <n v="4.88"/>
    <n v="11.36"/>
    <n v="57.41"/>
    <n v="38.131016670579939"/>
    <n v="12.401746724890829"/>
    <s v="Camión"/>
    <m/>
    <m/>
    <m/>
    <m/>
  </r>
  <r>
    <x v="17"/>
    <n v="579"/>
    <x v="1"/>
    <x v="3"/>
    <n v="6"/>
    <s v="CUA0181"/>
    <x v="0"/>
    <x v="0"/>
    <n v="4"/>
    <n v="5448"/>
    <n v="669.55920000000015"/>
    <n v="730.95982532751111"/>
    <n v="17.170000000000002"/>
    <n v="3.75"/>
    <n v="4.88"/>
    <n v="12.290000000000003"/>
    <n v="53.53"/>
    <n v="36.948568969227466"/>
    <n v="13.417030567685591"/>
    <s v="Carro"/>
    <m/>
    <m/>
    <m/>
    <m/>
  </r>
  <r>
    <x v="17"/>
    <n v="580"/>
    <x v="1"/>
    <x v="3"/>
    <n v="6"/>
    <s v="CUA0181"/>
    <x v="0"/>
    <x v="0"/>
    <n v="2"/>
    <n v="7586"/>
    <n v="988.45580000000007"/>
    <n v="1079.1002183406115"/>
    <n v="17.91"/>
    <n v="3.75"/>
    <n v="4.88"/>
    <n v="13.030000000000001"/>
    <n v="53.4"/>
    <n v="38.433476394849784"/>
    <n v="14.224890829694324"/>
    <s v="Camión"/>
    <m/>
    <m/>
    <m/>
    <m/>
  </r>
  <r>
    <x v="17"/>
    <n v="601"/>
    <x v="28"/>
    <x v="0"/>
    <n v="3"/>
    <s v="CUA0099"/>
    <x v="0"/>
    <x v="0"/>
    <n v="1"/>
    <n v="9042"/>
    <n v="1368.0546000000002"/>
    <n v="1493.5093886462885"/>
    <n v="20.010000000000002"/>
    <n v="3.75"/>
    <n v="4.88"/>
    <n v="15.130000000000003"/>
    <n v="44.69"/>
    <n v="36.177906346049539"/>
    <n v="16.5174672489083"/>
    <s v="Camión"/>
    <m/>
    <m/>
    <m/>
    <m/>
  </r>
  <r>
    <x v="17"/>
    <n v="602"/>
    <x v="28"/>
    <x v="0"/>
    <n v="3"/>
    <s v="CUA0099"/>
    <x v="0"/>
    <x v="0"/>
    <n v="1"/>
    <n v="8126"/>
    <n v="1472.4312"/>
    <n v="1607.4576419213977"/>
    <n v="23"/>
    <n v="3.75"/>
    <n v="4.88"/>
    <n v="18.12"/>
    <n v="43.65"/>
    <n v="40.816326530612244"/>
    <n v="19.78165938864629"/>
    <s v="Camión"/>
    <m/>
    <m/>
    <m/>
    <m/>
  </r>
  <r>
    <x v="17"/>
    <n v="603"/>
    <x v="28"/>
    <x v="0"/>
    <n v="3"/>
    <s v="CUA0099"/>
    <x v="0"/>
    <x v="0"/>
    <n v="7"/>
    <n v="9854"/>
    <n v="1401.2388000000003"/>
    <n v="1529.7366812227076"/>
    <n v="19.100000000000001"/>
    <n v="3.75"/>
    <n v="4.88"/>
    <n v="14.220000000000002"/>
    <n v="45.99"/>
    <n v="35.363821514534351"/>
    <n v="15.52401746724891"/>
    <s v="Camión"/>
    <m/>
    <m/>
    <m/>
    <m/>
  </r>
  <r>
    <x v="18"/>
    <n v="131"/>
    <x v="19"/>
    <x v="1"/>
    <n v="2"/>
    <s v="CUA0045"/>
    <x v="1"/>
    <x v="0"/>
    <n v="4"/>
    <n v="6682"/>
    <n v="978.91300000000001"/>
    <n v="1068.6823144104803"/>
    <n v="19.55"/>
    <n v="3.75"/>
    <n v="4.9000000000000004"/>
    <n v="14.65"/>
    <n v="52.08"/>
    <n v="40.797161936560933"/>
    <n v="15.993449781659388"/>
    <s v="Camión"/>
    <m/>
    <m/>
    <m/>
    <m/>
  </r>
  <r>
    <x v="18"/>
    <n v="132"/>
    <x v="19"/>
    <x v="1"/>
    <n v="2"/>
    <s v="CUA0045"/>
    <x v="1"/>
    <x v="0"/>
    <n v="6"/>
    <n v="4432"/>
    <n v="584.13759999999991"/>
    <n v="637.70480349344962"/>
    <n v="18.079999999999998"/>
    <n v="3.75"/>
    <n v="4.9000000000000004"/>
    <n v="13.179999999999998"/>
    <n v="56.68"/>
    <n v="41.735918744228989"/>
    <n v="14.388646288209603"/>
    <s v="Carro"/>
    <m/>
    <m/>
    <m/>
    <m/>
  </r>
  <r>
    <x v="18"/>
    <n v="176"/>
    <x v="17"/>
    <x v="1"/>
    <n v="3"/>
    <s v="CUA0075"/>
    <x v="1"/>
    <x v="0"/>
    <n v="3"/>
    <n v="5178"/>
    <n v="550.42139999999995"/>
    <n v="600.89672489082955"/>
    <n v="15.53"/>
    <n v="3.75"/>
    <n v="4.9000000000000004"/>
    <n v="10.629999999999999"/>
    <n v="54.4"/>
    <n v="34.057017543859644"/>
    <n v="11.604803493449779"/>
    <s v="Camión"/>
    <m/>
    <m/>
    <m/>
    <m/>
  </r>
  <r>
    <x v="18"/>
    <n v="177"/>
    <x v="17"/>
    <x v="0"/>
    <n v="3"/>
    <s v="CUA0074"/>
    <x v="1"/>
    <x v="0"/>
    <n v="1"/>
    <n v="6592"/>
    <n v="945.29279999999983"/>
    <n v="1031.9790393013097"/>
    <n v="19.239999999999998"/>
    <n v="3.75"/>
    <n v="4.9000000000000004"/>
    <n v="14.339999999999998"/>
    <n v="50.33"/>
    <n v="38.735655325145956"/>
    <n v="15.655021834061133"/>
    <s v="Camión"/>
    <m/>
    <m/>
    <m/>
    <m/>
  </r>
  <r>
    <x v="18"/>
    <n v="582"/>
    <x v="29"/>
    <x v="3"/>
    <n v="6"/>
    <s v="CUA0186"/>
    <x v="0"/>
    <x v="0"/>
    <n v="2"/>
    <n v="8510"/>
    <n v="1022.0509999999999"/>
    <n v="1115.7762008733623"/>
    <n v="16.91"/>
    <n v="3.75"/>
    <n v="4.9000000000000004"/>
    <n v="12.01"/>
    <n v="56.14"/>
    <n v="38.55449156406749"/>
    <n v="13.111353711790393"/>
    <s v="Camión"/>
    <m/>
    <m/>
    <m/>
    <m/>
  </r>
  <r>
    <x v="18"/>
    <n v="583"/>
    <x v="29"/>
    <x v="3"/>
    <n v="6"/>
    <s v="CUA0186"/>
    <x v="0"/>
    <x v="0"/>
    <n v="1"/>
    <n v="5180"/>
    <n v="663.55799999999999"/>
    <n v="724.40829694323145"/>
    <n v="17.71"/>
    <n v="3.75"/>
    <n v="4.9000000000000004"/>
    <n v="12.81"/>
    <n v="55.88"/>
    <n v="40.14052583862194"/>
    <n v="13.98471615720524"/>
    <s v="Carro"/>
    <m/>
    <m/>
    <m/>
    <m/>
  </r>
  <r>
    <x v="18"/>
    <n v="584"/>
    <x v="29"/>
    <x v="3"/>
    <n v="6"/>
    <s v="CUA0186"/>
    <x v="0"/>
    <x v="0"/>
    <n v="2"/>
    <n v="9952"/>
    <n v="1168.3648000000001"/>
    <n v="1275.5074235807861"/>
    <n v="16.64"/>
    <n v="3.75"/>
    <n v="4.9000000000000004"/>
    <n v="11.74"/>
    <n v="56.02"/>
    <n v="37.835379718053666"/>
    <n v="12.816593886462881"/>
    <s v="Camión"/>
    <m/>
    <m/>
    <m/>
    <m/>
  </r>
  <r>
    <x v="18"/>
    <n v="585"/>
    <x v="29"/>
    <x v="3"/>
    <n v="6"/>
    <s v="CUA0186"/>
    <x v="0"/>
    <x v="0"/>
    <n v="3"/>
    <n v="3278"/>
    <n v="367.13600000000008"/>
    <n v="400.80349344978168"/>
    <n v="16.100000000000001"/>
    <n v="3.75"/>
    <n v="4.9000000000000004"/>
    <n v="11.200000000000001"/>
    <n v="57.27"/>
    <n v="37.678446056634691"/>
    <n v="12.22707423580786"/>
    <s v="Carro"/>
    <m/>
    <m/>
    <m/>
    <m/>
  </r>
  <r>
    <x v="18"/>
    <n v="586"/>
    <x v="29"/>
    <x v="3"/>
    <n v="6"/>
    <s v="CUA0186"/>
    <x v="0"/>
    <x v="0"/>
    <n v="4"/>
    <n v="5010"/>
    <n v="538.07400000000007"/>
    <n v="587.41703056768563"/>
    <n v="15.64"/>
    <n v="3.75"/>
    <n v="4.9000000000000004"/>
    <n v="10.74"/>
    <n v="58.51"/>
    <n v="37.695830320559168"/>
    <n v="11.724890829694322"/>
    <s v="Carro"/>
    <m/>
    <m/>
    <m/>
    <m/>
  </r>
  <r>
    <x v="18"/>
    <n v="587"/>
    <x v="29"/>
    <x v="3"/>
    <n v="6"/>
    <s v="CUA0186"/>
    <x v="0"/>
    <x v="0"/>
    <n v="5"/>
    <n v="8866"/>
    <n v="1071.0128"/>
    <n v="1169.2279475982532"/>
    <n v="16.98"/>
    <n v="3.75"/>
    <n v="4.9000000000000004"/>
    <n v="12.08"/>
    <n v="55.79"/>
    <n v="38.407600090477267"/>
    <n v="13.187772925764191"/>
    <s v="Camión"/>
    <m/>
    <m/>
    <m/>
    <m/>
  </r>
  <r>
    <x v="18"/>
    <n v="588"/>
    <x v="29"/>
    <x v="3"/>
    <n v="6"/>
    <s v="CUA0186"/>
    <x v="0"/>
    <x v="0"/>
    <n v="4"/>
    <n v="3226"/>
    <n v="378.0872"/>
    <n v="412.75895196506548"/>
    <n v="16.62"/>
    <n v="3.75"/>
    <n v="4.9000000000000004"/>
    <n v="11.72"/>
    <n v="56.03"/>
    <n v="37.79849897657494"/>
    <n v="12.79475982532751"/>
    <s v="Carro"/>
    <m/>
    <m/>
    <m/>
    <m/>
  </r>
  <r>
    <x v="18"/>
    <n v="589"/>
    <x v="29"/>
    <x v="3"/>
    <n v="6"/>
    <s v="CUA0186"/>
    <x v="0"/>
    <x v="0"/>
    <n v="7"/>
    <n v="9978"/>
    <n v="1341.0432000000001"/>
    <n v="1464.0209606986898"/>
    <n v="18.34"/>
    <n v="3.75"/>
    <n v="4.9000000000000004"/>
    <n v="13.44"/>
    <n v="55.19"/>
    <n v="40.928364204418656"/>
    <n v="14.672489082969431"/>
    <s v="Camión"/>
    <m/>
    <m/>
    <m/>
    <m/>
  </r>
  <r>
    <x v="18"/>
    <n v="590"/>
    <x v="29"/>
    <x v="3"/>
    <n v="6"/>
    <s v="CUA0186"/>
    <x v="0"/>
    <x v="0"/>
    <n v="6"/>
    <n v="9338"/>
    <n v="1192.4626000000001"/>
    <n v="1301.8150655021834"/>
    <n v="17.670000000000002"/>
    <n v="3.75"/>
    <n v="4.9000000000000004"/>
    <n v="12.770000000000001"/>
    <n v="54.57"/>
    <n v="38.895003301782964"/>
    <n v="13.941048034934498"/>
    <s v="Camión"/>
    <m/>
    <m/>
    <m/>
    <m/>
  </r>
  <r>
    <x v="18"/>
    <n v="604"/>
    <x v="28"/>
    <x v="0"/>
    <n v="3"/>
    <s v="CUA0099"/>
    <x v="0"/>
    <x v="0"/>
    <n v="7"/>
    <n v="10410"/>
    <n v="1490.7120000000002"/>
    <n v="1627.414847161572"/>
    <n v="19.2"/>
    <n v="3.75"/>
    <n v="4.88"/>
    <n v="14.32"/>
    <n v="50.08"/>
    <n v="38.46153846153846"/>
    <n v="15.633187772925764"/>
    <s v="Camión"/>
    <m/>
    <m/>
    <m/>
    <m/>
  </r>
  <r>
    <x v="18"/>
    <n v="605"/>
    <x v="28"/>
    <x v="0"/>
    <n v="3"/>
    <s v="CUA0099"/>
    <x v="0"/>
    <x v="0"/>
    <n v="7"/>
    <n v="8226"/>
    <n v="1274.2074000000002"/>
    <n v="1391.0561135371181"/>
    <n v="20.37"/>
    <n v="3.75"/>
    <n v="4.88"/>
    <n v="15.490000000000002"/>
    <n v="43.7"/>
    <n v="36.181172291296626"/>
    <n v="16.910480349344979"/>
    <s v="Camión"/>
    <m/>
    <m/>
    <m/>
    <m/>
  </r>
  <r>
    <x v="18"/>
    <n v="606"/>
    <x v="28"/>
    <x v="0"/>
    <n v="3"/>
    <s v="CUA0099"/>
    <x v="0"/>
    <x v="0"/>
    <n v="8"/>
    <n v="8100"/>
    <n v="1262.79"/>
    <n v="1378.5917030567684"/>
    <n v="20.47"/>
    <n v="3.75"/>
    <n v="4.88"/>
    <n v="15.59"/>
    <n v="43.1"/>
    <n v="35.975395430579965"/>
    <n v="17.019650655021834"/>
    <s v="Camión"/>
    <m/>
    <m/>
    <m/>
    <m/>
  </r>
  <r>
    <x v="18"/>
    <n v="607"/>
    <x v="28"/>
    <x v="0"/>
    <n v="3"/>
    <s v="CUA0099"/>
    <x v="0"/>
    <x v="0"/>
    <n v="1"/>
    <n v="7582"/>
    <n v="1095.5990000000002"/>
    <n v="1196.0687772925764"/>
    <n v="19.350000000000001"/>
    <n v="3.75"/>
    <n v="4.9000000000000004"/>
    <n v="14.450000000000001"/>
    <n v="45.6"/>
    <n v="35.569852941176471"/>
    <n v="15.775109170305678"/>
    <s v="Camión"/>
    <m/>
    <m/>
    <m/>
    <m/>
  </r>
  <r>
    <x v="18"/>
    <n v="608"/>
    <x v="30"/>
    <x v="8"/>
    <n v="4"/>
    <s v="CUA0122"/>
    <x v="0"/>
    <x v="0"/>
    <n v="1"/>
    <n v="10490"/>
    <n v="1394.1210000000001"/>
    <n v="1521.9661572052401"/>
    <n v="18.190000000000001"/>
    <n v="3.75"/>
    <n v="4.9000000000000004"/>
    <n v="13.290000000000001"/>
    <n v="51.43"/>
    <n v="37.451101502985381"/>
    <n v="14.508733624454148"/>
    <s v="Camión"/>
    <m/>
    <m/>
    <m/>
    <m/>
  </r>
  <r>
    <x v="18"/>
    <n v="609"/>
    <x v="30"/>
    <x v="8"/>
    <n v="4"/>
    <s v="CUA0122"/>
    <x v="0"/>
    <x v="0"/>
    <n v="8"/>
    <n v="9842"/>
    <n v="1237.1393999999998"/>
    <n v="1350.5888646288208"/>
    <n v="17.47"/>
    <n v="3.75"/>
    <n v="4.9000000000000004"/>
    <n v="12.569999999999999"/>
    <n v="53.95"/>
    <n v="37.937024972855596"/>
    <n v="13.722707423580784"/>
    <s v="Camión"/>
    <m/>
    <m/>
    <m/>
    <m/>
  </r>
  <r>
    <x v="18"/>
    <n v="610"/>
    <x v="30"/>
    <x v="8"/>
    <n v="4"/>
    <s v="CUA0122"/>
    <x v="0"/>
    <x v="0"/>
    <n v="1"/>
    <n v="9814"/>
    <n v="1268.9501999999998"/>
    <n v="1385.3168122270738"/>
    <n v="17.829999999999998"/>
    <n v="3.75"/>
    <n v="4.9000000000000004"/>
    <n v="12.929999999999998"/>
    <n v="51.48"/>
    <n v="36.747732893652099"/>
    <n v="14.115720524017464"/>
    <s v="Camión"/>
    <m/>
    <m/>
    <m/>
    <m/>
  </r>
  <r>
    <x v="18"/>
    <n v="611"/>
    <x v="30"/>
    <x v="8"/>
    <n v="4"/>
    <s v="CUA0122"/>
    <x v="0"/>
    <x v="0"/>
    <n v="8"/>
    <n v="10180"/>
    <n v="1239.9239999999998"/>
    <n v="1353.6288209606982"/>
    <n v="17.079999999999998"/>
    <n v="3.75"/>
    <n v="4.9000000000000004"/>
    <n v="12.179999999999998"/>
    <n v="52"/>
    <n v="35.583333333333329"/>
    <n v="13.296943231441045"/>
    <s v="Camión"/>
    <m/>
    <m/>
    <m/>
    <m/>
  </r>
  <r>
    <x v="18"/>
    <n v="612"/>
    <x v="30"/>
    <x v="8"/>
    <n v="4"/>
    <s v="CUA0122"/>
    <x v="0"/>
    <x v="0"/>
    <n v="8"/>
    <n v="8290"/>
    <n v="1093.451"/>
    <n v="1193.7237991266375"/>
    <n v="18.09"/>
    <n v="3.75"/>
    <n v="4.9000000000000004"/>
    <n v="13.19"/>
    <n v="57.29"/>
    <n v="42.355420276281905"/>
    <n v="14.399563318777291"/>
    <s v="Camión"/>
    <m/>
    <m/>
    <m/>
    <m/>
  </r>
  <r>
    <x v="18"/>
    <n v="613"/>
    <x v="30"/>
    <x v="3"/>
    <n v="4"/>
    <s v="CUA0121"/>
    <x v="0"/>
    <x v="0"/>
    <n v="2"/>
    <n v="9940"/>
    <n v="1328.9779999999998"/>
    <n v="1450.8493449781658"/>
    <n v="18.27"/>
    <n v="3.75"/>
    <n v="4.9000000000000004"/>
    <n v="13.37"/>
    <n v="50.67"/>
    <n v="37.03628623555646"/>
    <n v="14.596069868995631"/>
    <s v="Camión"/>
    <m/>
    <m/>
    <m/>
    <m/>
  </r>
  <r>
    <x v="18"/>
    <n v="614"/>
    <x v="30"/>
    <x v="3"/>
    <n v="4"/>
    <s v="CUA0121"/>
    <x v="0"/>
    <x v="0"/>
    <n v="2"/>
    <n v="10210"/>
    <n v="1449.82"/>
    <n v="1582.7729257641922"/>
    <n v="19.100000000000001"/>
    <n v="3.75"/>
    <n v="4.9000000000000004"/>
    <n v="14.200000000000001"/>
    <n v="49.53"/>
    <n v="37.8442639191599"/>
    <n v="15.502183406113538"/>
    <s v="Camión"/>
    <m/>
    <m/>
    <m/>
    <m/>
  </r>
  <r>
    <x v="18"/>
    <n v="615"/>
    <x v="30"/>
    <x v="3"/>
    <n v="4"/>
    <s v="CUA0121"/>
    <x v="0"/>
    <x v="0"/>
    <n v="2"/>
    <n v="8092"/>
    <n v="1062.4796000000001"/>
    <n v="1159.9122270742359"/>
    <n v="18.03"/>
    <n v="3.75"/>
    <n v="4.9000000000000004"/>
    <n v="13.13"/>
    <n v="51.67"/>
    <n v="37.306021104903792"/>
    <n v="14.334061135371179"/>
    <s v="Camión"/>
    <m/>
    <m/>
    <m/>
    <m/>
  </r>
  <r>
    <x v="18"/>
    <n v="616"/>
    <x v="30"/>
    <x v="3"/>
    <n v="4"/>
    <s v="CUA0121"/>
    <x v="0"/>
    <x v="0"/>
    <n v="3"/>
    <n v="10132"/>
    <n v="1246.2359999999999"/>
    <n v="1360.5196506550219"/>
    <n v="17.2"/>
    <n v="3.75"/>
    <n v="4.9000000000000004"/>
    <n v="12.299999999999999"/>
    <n v="51.87"/>
    <n v="35.736546852275083"/>
    <n v="13.427947598253274"/>
    <s v="Camión"/>
    <m/>
    <m/>
    <m/>
    <m/>
  </r>
  <r>
    <x v="18"/>
    <n v="1201"/>
    <x v="30"/>
    <x v="9"/>
    <n v="4"/>
    <s v="CUA0123"/>
    <x v="0"/>
    <x v="0"/>
    <n v="1"/>
    <n v="10124"/>
    <n v="1452.7939999999999"/>
    <n v="1586.0196506550219"/>
    <n v="19.25"/>
    <n v="3.75"/>
    <n v="4.9000000000000004"/>
    <n v="14.35"/>
    <n v="50.18"/>
    <n v="38.63910076274589"/>
    <n v="15.665938864628821"/>
    <s v="Camión"/>
    <m/>
    <m/>
    <m/>
    <m/>
  </r>
  <r>
    <x v="18"/>
    <n v="1202"/>
    <x v="30"/>
    <x v="9"/>
    <n v="4"/>
    <s v="CUA0123"/>
    <x v="0"/>
    <x v="0"/>
    <n v="1"/>
    <n v="8766"/>
    <n v="1226.3634"/>
    <n v="1338.824672489083"/>
    <n v="18.89"/>
    <n v="3.75"/>
    <n v="4.9000000000000004"/>
    <n v="13.99"/>
    <n v="53.38"/>
    <n v="40.519090519090526"/>
    <n v="15.27292576419214"/>
    <s v="Camión"/>
    <m/>
    <m/>
    <m/>
    <m/>
  </r>
  <r>
    <x v="18"/>
    <n v="1203"/>
    <x v="30"/>
    <x v="9"/>
    <n v="4"/>
    <s v="CUA0123"/>
    <x v="0"/>
    <x v="0"/>
    <n v="1"/>
    <n v="9238"/>
    <n v="1186.1591999999998"/>
    <n v="1294.9336244541482"/>
    <n v="17.739999999999998"/>
    <n v="3.75"/>
    <n v="4.9000000000000004"/>
    <n v="12.839999999999998"/>
    <n v="54.05"/>
    <n v="38.607181719260062"/>
    <n v="14.017467248908295"/>
    <s v="Camión"/>
    <m/>
    <m/>
    <m/>
    <m/>
  </r>
  <r>
    <x v="18"/>
    <n v="1204"/>
    <x v="30"/>
    <x v="9"/>
    <n v="4"/>
    <s v="CUA0123"/>
    <x v="0"/>
    <x v="0"/>
    <n v="3"/>
    <n v="10812"/>
    <n v="1352.5811999999999"/>
    <n v="1476.6170305676858"/>
    <n v="17.41"/>
    <n v="3.75"/>
    <n v="4.9000000000000004"/>
    <n v="12.51"/>
    <n v="54.49"/>
    <n v="38.255328499230941"/>
    <n v="13.657205240174672"/>
    <s v="Camión"/>
    <m/>
    <m/>
    <m/>
    <m/>
  </r>
  <r>
    <x v="18"/>
    <n v="1205"/>
    <x v="30"/>
    <x v="9"/>
    <n v="4"/>
    <s v="CUA0123"/>
    <x v="0"/>
    <x v="0"/>
    <n v="5"/>
    <n v="10048"/>
    <n v="1349.4463999999998"/>
    <n v="1473.1947598253273"/>
    <n v="18.329999999999998"/>
    <n v="3.75"/>
    <n v="4.9000000000000004"/>
    <n v="13.429999999999998"/>
    <n v="50.13"/>
    <n v="36.755564467615798"/>
    <n v="14.661572052401745"/>
    <s v="Camión"/>
    <m/>
    <m/>
    <m/>
    <m/>
  </r>
  <r>
    <x v="18"/>
    <n v="1206"/>
    <x v="30"/>
    <x v="9"/>
    <n v="4"/>
    <s v="CUA0123"/>
    <x v="0"/>
    <x v="0"/>
    <n v="3"/>
    <n v="9568"/>
    <n v="1299.3344"/>
    <n v="1418.4873362445412"/>
    <n v="18.48"/>
    <n v="3.75"/>
    <n v="4.9000000000000004"/>
    <n v="13.58"/>
    <n v="53.21"/>
    <n v="39.495618721949135"/>
    <n v="14.825327510917029"/>
    <s v="Camión"/>
    <m/>
    <m/>
    <m/>
    <m/>
  </r>
  <r>
    <x v="18"/>
    <n v="1207"/>
    <x v="30"/>
    <x v="8"/>
    <n v="4"/>
    <s v="CUA0122"/>
    <x v="0"/>
    <x v="0"/>
    <n v="4"/>
    <n v="9662"/>
    <n v="1329.4911999999999"/>
    <n v="1451.4096069868995"/>
    <n v="18.66"/>
    <n v="3.75"/>
    <n v="4.9000000000000004"/>
    <n v="13.76"/>
    <n v="52.48"/>
    <n v="39.267676767676768"/>
    <n v="15.021834061135371"/>
    <s v="Camión"/>
    <m/>
    <m/>
    <m/>
    <m/>
  </r>
  <r>
    <x v="18"/>
    <n v="1208"/>
    <x v="30"/>
    <x v="8"/>
    <n v="4"/>
    <s v="CUA0122"/>
    <x v="0"/>
    <x v="0"/>
    <n v="7"/>
    <n v="9600"/>
    <n v="1247.9999999999998"/>
    <n v="1362.4454148471614"/>
    <n v="17.899999999999999"/>
    <n v="3.75"/>
    <n v="4.9000000000000004"/>
    <n v="12.999999999999998"/>
    <n v="52.25"/>
    <n v="37.486910994764393"/>
    <n v="14.192139737991264"/>
    <s v="Camión"/>
    <m/>
    <m/>
    <m/>
    <m/>
  </r>
  <r>
    <x v="18"/>
    <n v="1209"/>
    <x v="30"/>
    <x v="8"/>
    <n v="4"/>
    <s v="CUA0122"/>
    <x v="0"/>
    <x v="0"/>
    <n v="5"/>
    <n v="8782"/>
    <n v="1131.9998000000001"/>
    <n v="1235.8076419213971"/>
    <n v="17.79"/>
    <n v="3.75"/>
    <n v="4.9000000000000004"/>
    <n v="12.889999999999999"/>
    <n v="52"/>
    <n v="37.0625"/>
    <n v="14.072052401746722"/>
    <s v="Camión"/>
    <m/>
    <m/>
    <m/>
    <m/>
  </r>
  <r>
    <x v="18"/>
    <n v="1210"/>
    <x v="30"/>
    <x v="8"/>
    <n v="4"/>
    <s v="CUA0122"/>
    <x v="0"/>
    <x v="0"/>
    <n v="7"/>
    <n v="9562"/>
    <n v="1292.7824000000003"/>
    <n v="1411.3344978165937"/>
    <n v="18.420000000000002"/>
    <n v="3.75"/>
    <n v="4.9000000000000004"/>
    <n v="13.520000000000001"/>
    <n v="50.84"/>
    <n v="37.469487388120434"/>
    <n v="14.759825327510917"/>
    <s v="Camión"/>
    <m/>
    <m/>
    <m/>
    <m/>
  </r>
  <r>
    <x v="18"/>
    <n v="1211"/>
    <x v="30"/>
    <x v="8"/>
    <n v="4"/>
    <s v="CUA0122"/>
    <x v="0"/>
    <x v="0"/>
    <n v="6"/>
    <n v="10778"/>
    <n v="1514.309"/>
    <n v="1653.1757641921397"/>
    <n v="18.95"/>
    <n v="3.75"/>
    <n v="4.9000000000000004"/>
    <n v="14.049999999999999"/>
    <n v="51.84"/>
    <n v="39.348006644518271"/>
    <n v="15.338427947598252"/>
    <s v="Camión"/>
    <m/>
    <m/>
    <m/>
    <m/>
  </r>
  <r>
    <x v="19"/>
    <n v="133"/>
    <x v="19"/>
    <x v="0"/>
    <n v="2"/>
    <s v="CUA0044"/>
    <x v="1"/>
    <x v="0"/>
    <n v="6"/>
    <n v="4652"/>
    <n v="692.21759999999995"/>
    <n v="755.69606986899555"/>
    <n v="18.11"/>
    <n v="2.74"/>
    <n v="3.23"/>
    <n v="14.879999999999999"/>
    <n v="54.07"/>
    <n v="39.429566731983449"/>
    <n v="16.244541484716155"/>
    <s v="Carro"/>
    <m/>
    <m/>
    <m/>
    <m/>
  </r>
  <r>
    <x v="19"/>
    <n v="134"/>
    <x v="19"/>
    <x v="0"/>
    <n v="2"/>
    <s v="CUA0044"/>
    <x v="1"/>
    <x v="0"/>
    <n v="2"/>
    <n v="8500"/>
    <n v="1311.55"/>
    <n v="1431.8231441048033"/>
    <n v="18.66"/>
    <n v="2.74"/>
    <n v="3.23"/>
    <n v="15.43"/>
    <n v="52.74"/>
    <n v="39.483707151925515"/>
    <n v="16.844978165938862"/>
    <s v="Camión"/>
    <m/>
    <m/>
    <m/>
    <m/>
  </r>
  <r>
    <x v="19"/>
    <n v="178"/>
    <x v="17"/>
    <x v="1"/>
    <n v="3"/>
    <s v="CUA0075"/>
    <x v="1"/>
    <x v="0"/>
    <n v="7"/>
    <n v="5866"/>
    <n v="924.48159999999984"/>
    <n v="1009.259388646288"/>
    <n v="18.989999999999998"/>
    <n v="2.74"/>
    <n v="3.23"/>
    <n v="15.759999999999998"/>
    <n v="52.07"/>
    <n v="39.620279574379303"/>
    <n v="17.205240174672486"/>
    <s v="Camión"/>
    <m/>
    <m/>
    <m/>
    <m/>
  </r>
  <r>
    <x v="19"/>
    <n v="179"/>
    <x v="19"/>
    <x v="4"/>
    <n v="2"/>
    <s v="CUA0042"/>
    <x v="1"/>
    <x v="0"/>
    <n v="6"/>
    <n v="3796"/>
    <n v="644.18119999999999"/>
    <n v="703.25458515283844"/>
    <n v="20.2"/>
    <n v="2.74"/>
    <n v="3.23"/>
    <n v="16.97"/>
    <n v="51.35"/>
    <n v="41.521068859198358"/>
    <n v="18.526200873362445"/>
    <s v="Carro"/>
    <m/>
    <m/>
    <m/>
    <m/>
  </r>
  <r>
    <x v="19"/>
    <n v="180"/>
    <x v="19"/>
    <x v="4"/>
    <n v="2"/>
    <s v="CUA0042"/>
    <x v="1"/>
    <x v="0"/>
    <n v="1"/>
    <n v="4130"/>
    <n v="674.84199999999998"/>
    <n v="736.72707423580778"/>
    <n v="19.57"/>
    <n v="2.74"/>
    <n v="3.23"/>
    <n v="16.34"/>
    <n v="51.78"/>
    <n v="40.584819576939033"/>
    <n v="17.838427947598252"/>
    <s v="Carro"/>
    <m/>
    <m/>
    <m/>
    <m/>
  </r>
  <r>
    <x v="19"/>
    <n v="181"/>
    <x v="19"/>
    <x v="4"/>
    <n v="2"/>
    <s v="CUA0042"/>
    <x v="1"/>
    <x v="0"/>
    <n v="3"/>
    <n v="3994"/>
    <n v="654.61660000000006"/>
    <n v="714.64694323144113"/>
    <n v="19.62"/>
    <n v="2.74"/>
    <n v="3.23"/>
    <n v="16.39"/>
    <n v="52.14"/>
    <n v="40.994567488508146"/>
    <n v="17.893013100436683"/>
    <s v="Carro"/>
    <m/>
    <m/>
    <m/>
    <m/>
  </r>
  <r>
    <x v="19"/>
    <n v="182"/>
    <x v="19"/>
    <x v="4"/>
    <n v="2"/>
    <s v="CUA0042"/>
    <x v="1"/>
    <x v="0"/>
    <n v="3"/>
    <n v="2980"/>
    <n v="506.89799999999997"/>
    <n v="553.38209606986891"/>
    <n v="20.239999999999998"/>
    <n v="2.74"/>
    <n v="3.23"/>
    <n v="17.009999999999998"/>
    <n v="50"/>
    <n v="40.479999999999997"/>
    <n v="18.569868995633186"/>
    <s v="Carro"/>
    <m/>
    <m/>
    <m/>
    <m/>
  </r>
  <r>
    <x v="19"/>
    <n v="504"/>
    <x v="17"/>
    <x v="1"/>
    <n v="3"/>
    <s v="CUA0075"/>
    <x v="1"/>
    <x v="0"/>
    <n v="5"/>
    <n v="2784"/>
    <n v="483.30239999999998"/>
    <n v="527.62270742358078"/>
    <n v="20.59"/>
    <n v="2.74"/>
    <n v="3.23"/>
    <n v="17.36"/>
    <n v="47.23"/>
    <n v="39.018381656244081"/>
    <n v="18.951965065502183"/>
    <s v="Carro"/>
    <m/>
    <m/>
    <m/>
    <m/>
  </r>
  <r>
    <x v="19"/>
    <n v="591"/>
    <x v="29"/>
    <x v="3"/>
    <n v="6"/>
    <s v="CUA0186"/>
    <x v="0"/>
    <x v="0"/>
    <n v="7"/>
    <n v="2812"/>
    <n v="449.63879999999995"/>
    <n v="490.8720524017466"/>
    <n v="19.22"/>
    <n v="2.74"/>
    <n v="3.23"/>
    <n v="15.989999999999998"/>
    <n v="53.91"/>
    <n v="41.701019743979167"/>
    <n v="17.456331877729255"/>
    <s v="Carro"/>
    <m/>
    <m/>
    <m/>
    <m/>
  </r>
  <r>
    <x v="19"/>
    <n v="592"/>
    <x v="29"/>
    <x v="3"/>
    <n v="6"/>
    <s v="CUA0186"/>
    <x v="0"/>
    <x v="0"/>
    <n v="5"/>
    <n v="8564"/>
    <n v="1363.3887999999997"/>
    <n v="1488.4157205240172"/>
    <n v="19.149999999999999"/>
    <n v="2.74"/>
    <n v="3.23"/>
    <n v="15.919999999999998"/>
    <n v="53.39"/>
    <n v="41.085603947650718"/>
    <n v="17.379912663755455"/>
    <s v="Camión"/>
    <m/>
    <m/>
    <m/>
    <m/>
  </r>
  <r>
    <x v="19"/>
    <n v="593"/>
    <x v="1"/>
    <x v="4"/>
    <n v="6"/>
    <s v="CUA0177"/>
    <x v="0"/>
    <x v="0"/>
    <n v="8"/>
    <n v="10238"/>
    <n v="1588.9376000000002"/>
    <n v="1734.6480349344979"/>
    <n v="18.75"/>
    <n v="2.74"/>
    <n v="3.23"/>
    <n v="15.52"/>
    <n v="54.24"/>
    <n v="40.974650349650346"/>
    <n v="16.943231441048034"/>
    <s v="Camión"/>
    <m/>
    <m/>
    <m/>
    <m/>
  </r>
  <r>
    <x v="19"/>
    <n v="594"/>
    <x v="1"/>
    <x v="4"/>
    <n v="6"/>
    <s v="CUA0177"/>
    <x v="0"/>
    <x v="0"/>
    <n v="5"/>
    <n v="3538"/>
    <n v="502.74980000000005"/>
    <n v="548.85349344978169"/>
    <n v="17.440000000000001"/>
    <n v="2.74"/>
    <n v="3.23"/>
    <n v="14.21"/>
    <n v="54.68"/>
    <n v="38.481906443071495"/>
    <n v="15.513100436681222"/>
    <s v="Carro"/>
    <m/>
    <m/>
    <m/>
    <m/>
  </r>
  <r>
    <x v="19"/>
    <n v="595"/>
    <x v="1"/>
    <x v="4"/>
    <n v="6"/>
    <s v="CUA0177"/>
    <x v="0"/>
    <x v="0"/>
    <n v="6"/>
    <n v="8844"/>
    <n v="1187.7492"/>
    <n v="1296.6694323144104"/>
    <n v="16.66"/>
    <n v="2.74"/>
    <n v="3.23"/>
    <n v="13.43"/>
    <n v="55.36"/>
    <n v="37.320788530465947"/>
    <n v="14.661572052401747"/>
    <s v="Camión"/>
    <m/>
    <m/>
    <m/>
    <m/>
  </r>
  <r>
    <x v="19"/>
    <n v="596"/>
    <x v="1"/>
    <x v="0"/>
    <n v="6"/>
    <s v="CUA0179"/>
    <x v="0"/>
    <x v="0"/>
    <n v="1"/>
    <n v="3722"/>
    <n v="356.56760000000003"/>
    <n v="389.26593886462882"/>
    <n v="12.81"/>
    <n v="2.74"/>
    <n v="3.23"/>
    <n v="9.58"/>
    <n v="59.22"/>
    <n v="31.412457086807262"/>
    <n v="10.458515283842795"/>
    <s v="Carro"/>
    <m/>
    <m/>
    <m/>
    <m/>
  </r>
  <r>
    <x v="19"/>
    <n v="597"/>
    <x v="1"/>
    <x v="0"/>
    <n v="6"/>
    <s v="CUA0179"/>
    <x v="0"/>
    <x v="0"/>
    <n v="1"/>
    <n v="10116"/>
    <n v="1189.6415999999999"/>
    <n v="1298.7353711790392"/>
    <n v="14.99"/>
    <n v="2.74"/>
    <n v="3.23"/>
    <n v="11.76"/>
    <n v="58.35"/>
    <n v="35.99039615846339"/>
    <n v="12.838427947598252"/>
    <s v="Camión"/>
    <m/>
    <m/>
    <m/>
    <m/>
  </r>
  <r>
    <x v="19"/>
    <n v="598"/>
    <x v="1"/>
    <x v="0"/>
    <n v="6"/>
    <s v="CUA0179"/>
    <x v="0"/>
    <x v="0"/>
    <n v="3"/>
    <n v="8894"/>
    <n v="1041.4874"/>
    <n v="1136.9949781659388"/>
    <n v="14.94"/>
    <n v="2.74"/>
    <n v="3.23"/>
    <n v="11.709999999999999"/>
    <n v="57.5"/>
    <n v="35.152941176470584"/>
    <n v="12.783842794759824"/>
    <s v="Camión"/>
    <m/>
    <m/>
    <m/>
    <m/>
  </r>
  <r>
    <x v="19"/>
    <n v="599"/>
    <x v="1"/>
    <x v="1"/>
    <n v="2"/>
    <s v="CUA0180"/>
    <x v="0"/>
    <x v="0"/>
    <n v="2"/>
    <n v="9498"/>
    <n v="889.01279999999997"/>
    <n v="970.53799126637546"/>
    <n v="12.59"/>
    <n v="2.74"/>
    <n v="3.23"/>
    <n v="9.36"/>
    <n v="57.91"/>
    <n v="29.912093133760987"/>
    <n v="10.21834061135371"/>
    <s v="Camión"/>
    <m/>
    <m/>
    <m/>
    <m/>
  </r>
  <r>
    <x v="19"/>
    <n v="600"/>
    <x v="1"/>
    <x v="1"/>
    <n v="2"/>
    <s v="CUA0180"/>
    <x v="0"/>
    <x v="0"/>
    <n v="2"/>
    <n v="8638"/>
    <n v="970.04740000000004"/>
    <n v="1059.003711790393"/>
    <n v="14.46"/>
    <n v="2.74"/>
    <n v="3.23"/>
    <n v="11.23"/>
    <n v="58.43"/>
    <n v="34.784700505171998"/>
    <n v="12.259825327510917"/>
    <s v="Camión"/>
    <m/>
    <m/>
    <m/>
    <m/>
  </r>
  <r>
    <x v="19"/>
    <n v="617"/>
    <x v="30"/>
    <x v="3"/>
    <n v="4"/>
    <s v="CUA0121"/>
    <x v="0"/>
    <x v="0"/>
    <n v="4"/>
    <n v="8416"/>
    <n v="1069.6735999999999"/>
    <n v="1167.7659388646287"/>
    <n v="17.61"/>
    <n v="3.75"/>
    <n v="4.9000000000000004"/>
    <n v="12.709999999999999"/>
    <n v="51.76"/>
    <n v="36.504975124378106"/>
    <n v="13.875545851528383"/>
    <s v="Camión"/>
    <m/>
    <m/>
    <m/>
    <m/>
  </r>
  <r>
    <x v="19"/>
    <n v="618"/>
    <x v="30"/>
    <x v="3"/>
    <n v="4"/>
    <s v="CUA0121"/>
    <x v="0"/>
    <x v="0"/>
    <n v="3"/>
    <n v="9754"/>
    <n v="1249.4874"/>
    <n v="1364.0692139737992"/>
    <n v="17.71"/>
    <n v="3.75"/>
    <n v="4.9000000000000004"/>
    <n v="12.81"/>
    <n v="52.18"/>
    <n v="37.034713508992056"/>
    <n v="13.98471615720524"/>
    <s v="Camión"/>
    <m/>
    <m/>
    <m/>
    <m/>
  </r>
  <r>
    <x v="19"/>
    <n v="619"/>
    <x v="30"/>
    <x v="3"/>
    <n v="4"/>
    <s v="CUA0121"/>
    <x v="0"/>
    <x v="0"/>
    <n v="3"/>
    <n v="9750"/>
    <n v="1036.425"/>
    <n v="1131.4683406113536"/>
    <n v="15.53"/>
    <n v="3.75"/>
    <n v="4.9000000000000004"/>
    <n v="10.629999999999999"/>
    <n v="49.9"/>
    <n v="30.998003992015967"/>
    <n v="11.604803493449779"/>
    <s v="Camión"/>
    <m/>
    <m/>
    <m/>
    <m/>
  </r>
  <r>
    <x v="19"/>
    <n v="620"/>
    <x v="30"/>
    <x v="3"/>
    <n v="4"/>
    <s v="CUA0121"/>
    <x v="0"/>
    <x v="0"/>
    <n v="4"/>
    <n v="9800"/>
    <n v="1428.8399999999997"/>
    <n v="1559.8689956331875"/>
    <n v="17.809999999999999"/>
    <n v="2.74"/>
    <n v="3.23"/>
    <n v="14.579999999999998"/>
    <n v="51.01"/>
    <n v="36.354358032251476"/>
    <n v="15.917030567685588"/>
    <s v="Camión"/>
    <m/>
    <m/>
    <m/>
    <m/>
  </r>
  <r>
    <x v="19"/>
    <n v="621"/>
    <x v="30"/>
    <x v="3"/>
    <n v="4"/>
    <s v="CUA0121"/>
    <x v="0"/>
    <x v="0"/>
    <n v="4"/>
    <n v="8830"/>
    <n v="1317.4359999999997"/>
    <n v="1438.2489082969428"/>
    <n v="18.149999999999999"/>
    <n v="2.74"/>
    <n v="3.23"/>
    <n v="14.919999999999998"/>
    <n v="48.72"/>
    <n v="35.393915756630264"/>
    <n v="16.288209606986896"/>
    <s v="Camión"/>
    <m/>
    <m/>
    <m/>
    <m/>
  </r>
  <r>
    <x v="19"/>
    <n v="622"/>
    <x v="30"/>
    <x v="3"/>
    <n v="4"/>
    <s v="CUA0121"/>
    <x v="0"/>
    <x v="0"/>
    <n v="7"/>
    <n v="10264"/>
    <n v="1500.5968000000003"/>
    <n v="1638.206113537118"/>
    <n v="17.850000000000001"/>
    <n v="2.74"/>
    <n v="3.23"/>
    <n v="14.620000000000001"/>
    <n v="48.96"/>
    <n v="34.972570532915363"/>
    <n v="15.960698689956333"/>
    <s v="Camión"/>
    <m/>
    <m/>
    <m/>
    <m/>
  </r>
  <r>
    <x v="19"/>
    <n v="623"/>
    <x v="31"/>
    <x v="3"/>
    <n v="4"/>
    <s v="CUA0135"/>
    <x v="0"/>
    <x v="0"/>
    <n v="4"/>
    <n v="9748"/>
    <n v="1299.4083999999998"/>
    <n v="1418.5681222707419"/>
    <n v="16.559999999999999"/>
    <n v="2.74"/>
    <n v="3.23"/>
    <n v="13.329999999999998"/>
    <n v="50.95"/>
    <n v="33.761467889908261"/>
    <n v="14.552401746724888"/>
    <s v="Camión"/>
    <m/>
    <m/>
    <m/>
    <m/>
  </r>
  <r>
    <x v="19"/>
    <n v="624"/>
    <x v="31"/>
    <x v="3"/>
    <n v="4"/>
    <s v="CUA0135"/>
    <x v="0"/>
    <x v="0"/>
    <n v="4"/>
    <n v="10338"/>
    <n v="1409.0694000000001"/>
    <n v="1538.285371179039"/>
    <n v="16.86"/>
    <n v="2.74"/>
    <n v="3.23"/>
    <n v="13.629999999999999"/>
    <n v="51.99"/>
    <n v="35.117683815871693"/>
    <n v="14.879912663755457"/>
    <s v="Camión"/>
    <m/>
    <m/>
    <m/>
    <m/>
  </r>
  <r>
    <x v="19"/>
    <n v="625"/>
    <x v="31"/>
    <x v="3"/>
    <n v="4"/>
    <s v="CUA0135"/>
    <x v="0"/>
    <x v="0"/>
    <n v="7"/>
    <n v="9384"/>
    <n v="1200.2135999999998"/>
    <n v="1310.2768558951964"/>
    <n v="16.02"/>
    <n v="2.74"/>
    <n v="3.23"/>
    <n v="12.79"/>
    <n v="54.68"/>
    <n v="35.348631950573697"/>
    <n v="13.962882096069867"/>
    <s v="Camión"/>
    <m/>
    <m/>
    <m/>
    <m/>
  </r>
  <r>
    <x v="19"/>
    <n v="626"/>
    <x v="31"/>
    <x v="3"/>
    <n v="4"/>
    <s v="CUA0135"/>
    <x v="0"/>
    <x v="0"/>
    <n v="7"/>
    <n v="10280"/>
    <n v="1448.4520000000002"/>
    <n v="1581.2794759825326"/>
    <n v="17.32"/>
    <n v="2.74"/>
    <n v="3.23"/>
    <n v="14.09"/>
    <n v="50.62"/>
    <n v="35.074929121101661"/>
    <n v="15.382096069868995"/>
    <s v="Camión"/>
    <m/>
    <m/>
    <m/>
    <m/>
  </r>
  <r>
    <x v="19"/>
    <n v="627"/>
    <x v="31"/>
    <x v="1"/>
    <n v="4"/>
    <s v="CUA0134"/>
    <x v="0"/>
    <x v="0"/>
    <n v="7"/>
    <n v="8102"/>
    <n v="1096.2006000000001"/>
    <n v="1196.7255458515285"/>
    <n v="16.760000000000002"/>
    <n v="2.74"/>
    <n v="3.23"/>
    <n v="13.530000000000001"/>
    <n v="52.37"/>
    <n v="35.187906781440269"/>
    <n v="14.770742358078603"/>
    <s v="Camión"/>
    <m/>
    <m/>
    <m/>
    <m/>
  </r>
  <r>
    <x v="19"/>
    <n v="1212"/>
    <x v="30"/>
    <x v="3"/>
    <n v="4"/>
    <s v="CUA0121"/>
    <x v="0"/>
    <x v="0"/>
    <n v="7"/>
    <n v="10374"/>
    <n v="1495.9307999999999"/>
    <n v="1633.1122270742355"/>
    <n v="17.649999999999999"/>
    <n v="2.74"/>
    <n v="3.23"/>
    <n v="14.419999999999998"/>
    <n v="51.53"/>
    <n v="36.414276872292142"/>
    <n v="15.742358078602617"/>
    <s v="Camión"/>
    <m/>
    <m/>
    <m/>
    <m/>
  </r>
  <r>
    <x v="19"/>
    <n v="1213"/>
    <x v="30"/>
    <x v="3"/>
    <n v="4"/>
    <s v="CUA0121"/>
    <x v="0"/>
    <x v="0"/>
    <n v="5"/>
    <n v="9936"/>
    <n v="1294.6608000000001"/>
    <n v="1413.385152838428"/>
    <n v="16.260000000000002"/>
    <n v="2.74"/>
    <n v="3.23"/>
    <n v="13.030000000000001"/>
    <n v="52.81"/>
    <n v="34.456452638270825"/>
    <n v="14.224890829694324"/>
    <s v="Camión"/>
    <m/>
    <m/>
    <m/>
    <m/>
  </r>
  <r>
    <x v="19"/>
    <n v="1214"/>
    <x v="30"/>
    <x v="1"/>
    <n v="4"/>
    <s v="CUA0120"/>
    <x v="0"/>
    <x v="0"/>
    <n v="8"/>
    <n v="8964"/>
    <n v="1172.4911999999997"/>
    <n v="1280.0122270742356"/>
    <n v="16.309999999999999"/>
    <n v="2.74"/>
    <n v="3.23"/>
    <n v="13.079999999999998"/>
    <n v="57.2"/>
    <n v="38.107476635514018"/>
    <n v="14.279475982532748"/>
    <s v="Camión"/>
    <m/>
    <m/>
    <m/>
    <m/>
  </r>
  <r>
    <x v="19"/>
    <n v="1215"/>
    <x v="30"/>
    <x v="1"/>
    <n v="4"/>
    <s v="CUA0120"/>
    <x v="0"/>
    <x v="0"/>
    <n v="8"/>
    <n v="7408"/>
    <n v="980.8191999999998"/>
    <n v="1070.7633187772924"/>
    <n v="16.47"/>
    <n v="2.74"/>
    <n v="3.23"/>
    <n v="13.239999999999998"/>
    <n v="55.28"/>
    <n v="36.829159212880143"/>
    <n v="14.454148471615719"/>
    <s v="Camión"/>
    <m/>
    <m/>
    <m/>
    <m/>
  </r>
  <r>
    <x v="19"/>
    <n v="1216"/>
    <x v="0"/>
    <x v="0"/>
    <n v="5"/>
    <s v="CUA0148"/>
    <x v="0"/>
    <x v="0"/>
    <n v="6"/>
    <n v="9724"/>
    <n v="1550.9779999999998"/>
    <n v="1693.2074235807859"/>
    <n v="19.18"/>
    <n v="2.74"/>
    <n v="3.23"/>
    <n v="15.95"/>
    <n v="51.41"/>
    <n v="39.473142621938671"/>
    <n v="17.412663755458514"/>
    <s v="Camión"/>
    <m/>
    <m/>
    <m/>
    <m/>
  </r>
  <r>
    <x v="19"/>
    <n v="1217"/>
    <x v="0"/>
    <x v="0"/>
    <n v="5"/>
    <s v="CUA0148"/>
    <x v="0"/>
    <x v="0"/>
    <n v="1"/>
    <n v="8566"/>
    <n v="1363.7071999999998"/>
    <n v="1488.7633187772922"/>
    <n v="19.149999999999999"/>
    <n v="2.74"/>
    <n v="3.23"/>
    <n v="15.919999999999998"/>
    <n v="49.95"/>
    <n v="38.261738261738259"/>
    <n v="17.379912663755455"/>
    <s v="Camión"/>
    <m/>
    <m/>
    <m/>
    <m/>
  </r>
  <r>
    <x v="19"/>
    <n v="1218"/>
    <x v="0"/>
    <x v="0"/>
    <n v="5"/>
    <s v="CUA0148"/>
    <x v="0"/>
    <x v="0"/>
    <n v="3"/>
    <n v="9222"/>
    <n v="1501.3416"/>
    <n v="1639.0192139737992"/>
    <n v="19.510000000000002"/>
    <n v="2.74"/>
    <n v="3.23"/>
    <n v="16.28"/>
    <n v="40.049999999999997"/>
    <n v="32.543786488740615"/>
    <n v="17.772925764192141"/>
    <s v="Camión"/>
    <m/>
    <m/>
    <m/>
    <m/>
  </r>
  <r>
    <x v="19"/>
    <n v="1219"/>
    <x v="8"/>
    <x v="0"/>
    <n v="5"/>
    <s v="CUA0144"/>
    <x v="0"/>
    <x v="0"/>
    <n v="4"/>
    <n v="9592"/>
    <n v="1617.2112"/>
    <n v="1765.5144104803494"/>
    <n v="20.09"/>
    <n v="2.74"/>
    <n v="3.23"/>
    <n v="16.86"/>
    <n v="50.63"/>
    <n v="40.692728377557223"/>
    <n v="18.406113537117903"/>
    <s v="Camión"/>
    <m/>
    <m/>
    <m/>
    <m/>
  </r>
  <r>
    <x v="20"/>
    <n v="135"/>
    <x v="19"/>
    <x v="0"/>
    <n v="2"/>
    <s v="CUA0044"/>
    <x v="1"/>
    <x v="0"/>
    <n v="2"/>
    <n v="8250"/>
    <n v="1385.9999999999998"/>
    <n v="1513.1004366812224"/>
    <n v="19.579999999999998"/>
    <n v="3.01"/>
    <n v="2.78"/>
    <n v="16.799999999999997"/>
    <n v="53.86"/>
    <n v="42.4360641525791"/>
    <n v="18.340611353711786"/>
    <s v="Camión"/>
    <m/>
    <m/>
    <m/>
    <m/>
  </r>
  <r>
    <x v="20"/>
    <n v="136"/>
    <x v="19"/>
    <x v="1"/>
    <n v="2"/>
    <s v="CUA0045"/>
    <x v="1"/>
    <x v="0"/>
    <n v="7"/>
    <n v="6832"/>
    <n v="1122.4975999999999"/>
    <n v="1225.4340611353712"/>
    <n v="19.21"/>
    <n v="3.01"/>
    <n v="2.78"/>
    <n v="16.43"/>
    <n v="47.75"/>
    <n v="36.76555023923445"/>
    <n v="17.936681222707424"/>
    <s v="Camión"/>
    <m/>
    <m/>
    <m/>
    <m/>
  </r>
  <r>
    <x v="20"/>
    <n v="183"/>
    <x v="19"/>
    <x v="4"/>
    <n v="2"/>
    <s v="CUA0042"/>
    <x v="1"/>
    <x v="0"/>
    <n v="3"/>
    <n v="6992"/>
    <n v="1284.4303999999997"/>
    <n v="1402.2165938864625"/>
    <n v="21.15"/>
    <n v="3.01"/>
    <n v="2.78"/>
    <n v="18.369999999999997"/>
    <n v="45.86"/>
    <n v="39.06538603620244"/>
    <n v="20.054585152838424"/>
    <s v="Camión"/>
    <m/>
    <m/>
    <m/>
    <m/>
  </r>
  <r>
    <x v="20"/>
    <n v="184"/>
    <x v="19"/>
    <x v="4"/>
    <n v="2"/>
    <s v="CUA0042"/>
    <x v="1"/>
    <x v="0"/>
    <n v="4"/>
    <n v="7432"/>
    <n v="1330.328"/>
    <n v="1452.3231441048033"/>
    <n v="20.68"/>
    <n v="3.01"/>
    <n v="2.78"/>
    <n v="17.899999999999999"/>
    <n v="45.71"/>
    <n v="38.091729600294713"/>
    <n v="19.541484716157203"/>
    <s v="Camión"/>
    <m/>
    <m/>
    <m/>
    <m/>
  </r>
  <r>
    <x v="20"/>
    <n v="185"/>
    <x v="19"/>
    <x v="4"/>
    <n v="2"/>
    <s v="CUA0042"/>
    <x v="1"/>
    <x v="0"/>
    <n v="7"/>
    <n v="3000"/>
    <n v="535.20000000000005"/>
    <n v="584.27947598253263"/>
    <n v="20.62"/>
    <n v="3.01"/>
    <n v="2.78"/>
    <n v="17.84"/>
    <n v="47.78"/>
    <n v="39.486786671773274"/>
    <n v="19.47598253275109"/>
    <s v="Carro"/>
    <m/>
    <m/>
    <m/>
    <m/>
  </r>
  <r>
    <x v="20"/>
    <n v="505"/>
    <x v="21"/>
    <x v="0"/>
    <n v="1"/>
    <s v="CUA0032"/>
    <x v="1"/>
    <x v="0"/>
    <n v="2"/>
    <n v="2448"/>
    <n v="450.92159999999996"/>
    <n v="492.27248908296934"/>
    <n v="21.2"/>
    <n v="3.01"/>
    <n v="2.78"/>
    <n v="18.419999999999998"/>
    <n v="52.38"/>
    <n v="44.519109617807644"/>
    <n v="20.109170305676852"/>
    <s v="Carro"/>
    <m/>
    <m/>
    <m/>
    <m/>
  </r>
  <r>
    <x v="20"/>
    <n v="628"/>
    <x v="31"/>
    <x v="1"/>
    <n v="4"/>
    <s v="CUA0134"/>
    <x v="0"/>
    <x v="0"/>
    <n v="5"/>
    <n v="9988"/>
    <n v="1418.296"/>
    <n v="1548.35807860262"/>
    <n v="17.43"/>
    <n v="2.74"/>
    <n v="3.23"/>
    <n v="14.2"/>
    <n v="54.96"/>
    <n v="38.698934280639428"/>
    <n v="15.502183406113536"/>
    <s v="Camión"/>
    <m/>
    <m/>
    <m/>
    <m/>
  </r>
  <r>
    <x v="20"/>
    <n v="629"/>
    <x v="31"/>
    <x v="1"/>
    <n v="4"/>
    <s v="CUA0134"/>
    <x v="0"/>
    <x v="0"/>
    <n v="5"/>
    <n v="10336"/>
    <n v="1411.8976"/>
    <n v="1541.3729257641921"/>
    <n v="16.89"/>
    <n v="2.74"/>
    <n v="3.23"/>
    <n v="13.66"/>
    <n v="55.14"/>
    <n v="37.650468123049492"/>
    <n v="14.912663755458516"/>
    <s v="Camión"/>
    <m/>
    <m/>
    <m/>
    <m/>
  </r>
  <r>
    <x v="20"/>
    <n v="630"/>
    <x v="31"/>
    <x v="1"/>
    <n v="4"/>
    <s v="CUA0134"/>
    <x v="0"/>
    <x v="0"/>
    <n v="5"/>
    <n v="10328"/>
    <n v="1414.9360000000001"/>
    <n v="1544.689956331878"/>
    <n v="16.48"/>
    <n v="3.01"/>
    <n v="2.78"/>
    <n v="13.700000000000001"/>
    <n v="54.17"/>
    <n v="35.95897883482435"/>
    <n v="14.956331877729259"/>
    <s v="Camión"/>
    <m/>
    <m/>
    <m/>
    <m/>
  </r>
  <r>
    <x v="20"/>
    <n v="631"/>
    <x v="31"/>
    <x v="0"/>
    <n v="4"/>
    <s v="CUA0133"/>
    <x v="0"/>
    <x v="0"/>
    <n v="5"/>
    <n v="8500"/>
    <n v="1297.0999999999999"/>
    <n v="1416.0480349344978"/>
    <n v="18.04"/>
    <n v="3.01"/>
    <n v="2.78"/>
    <n v="15.26"/>
    <n v="53.43"/>
    <n v="38.737384582349151"/>
    <n v="16.65938864628821"/>
    <s v="Camión"/>
    <m/>
    <m/>
    <m/>
    <m/>
  </r>
  <r>
    <x v="20"/>
    <n v="632"/>
    <x v="31"/>
    <x v="0"/>
    <n v="4"/>
    <s v="CUA0133"/>
    <x v="0"/>
    <x v="0"/>
    <n v="1"/>
    <n v="9940"/>
    <n v="1361.78"/>
    <n v="1486.6593886462883"/>
    <n v="16.48"/>
    <n v="3.01"/>
    <n v="2.78"/>
    <n v="13.700000000000001"/>
    <n v="54.34"/>
    <n v="36.092860271572498"/>
    <n v="14.956331877729259"/>
    <s v="Camión"/>
    <m/>
    <m/>
    <m/>
    <m/>
  </r>
  <r>
    <x v="20"/>
    <n v="633"/>
    <x v="31"/>
    <x v="0"/>
    <n v="4"/>
    <s v="CUA0133"/>
    <x v="0"/>
    <x v="0"/>
    <n v="1"/>
    <n v="10248"/>
    <n v="1553.5968000000003"/>
    <n v="1696.0663755458518"/>
    <n v="17.940000000000001"/>
    <n v="3.01"/>
    <n v="2.78"/>
    <n v="15.160000000000002"/>
    <n v="53.57"/>
    <n v="38.638811113504204"/>
    <n v="16.550218340611355"/>
    <s v="Camión"/>
    <m/>
    <m/>
    <m/>
    <m/>
  </r>
  <r>
    <x v="20"/>
    <n v="1220"/>
    <x v="32"/>
    <x v="2"/>
    <n v="1"/>
    <s v="CUA0019"/>
    <x v="0"/>
    <x v="0"/>
    <n v="8"/>
    <n v="10334"/>
    <n v="1591.4360000000001"/>
    <n v="1737.3755458515284"/>
    <n v="18.18"/>
    <n v="3.01"/>
    <n v="2.78"/>
    <n v="15.4"/>
    <n v="50.88"/>
    <n v="37.011400651465799"/>
    <n v="16.812227074235807"/>
    <s v="Camión"/>
    <m/>
    <m/>
    <m/>
    <m/>
  </r>
  <r>
    <x v="20"/>
    <n v="1221"/>
    <x v="32"/>
    <x v="2"/>
    <n v="1"/>
    <s v="CUA0019"/>
    <x v="0"/>
    <x v="0"/>
    <n v="8"/>
    <n v="10012"/>
    <n v="1625.9487999999997"/>
    <n v="1775.0532751091703"/>
    <n v="19.02"/>
    <n v="3.01"/>
    <n v="2.78"/>
    <n v="16.239999999999998"/>
    <n v="46.86"/>
    <n v="35.792246894994349"/>
    <n v="17.729257641921397"/>
    <s v="Camión"/>
    <m/>
    <m/>
    <m/>
    <m/>
  </r>
  <r>
    <x v="20"/>
    <n v="1222"/>
    <x v="32"/>
    <x v="2"/>
    <n v="1"/>
    <s v="CUA0019"/>
    <x v="0"/>
    <x v="0"/>
    <n v="8"/>
    <n v="4266"/>
    <n v="648.85859999999991"/>
    <n v="708.36091703056763"/>
    <n v="17.989999999999998"/>
    <n v="3.01"/>
    <n v="2.78"/>
    <n v="15.209999999999999"/>
    <n v="51.73"/>
    <n v="37.269525585249632"/>
    <n v="16.604803493449779"/>
    <s v="Carro"/>
    <m/>
    <m/>
    <m/>
    <m/>
  </r>
  <r>
    <x v="20"/>
    <n v="1223"/>
    <x v="16"/>
    <x v="1"/>
    <n v="1"/>
    <s v="CUA0025"/>
    <x v="0"/>
    <x v="0"/>
    <n v="5"/>
    <n v="9886"/>
    <n v="1575.8283999999999"/>
    <n v="1720.3366812227073"/>
    <n v="18.72"/>
    <n v="3.01"/>
    <n v="2.78"/>
    <n v="15.94"/>
    <n v="53.02"/>
    <n v="39.846743295019152"/>
    <n v="17.401746724890828"/>
    <s v="Camión"/>
    <m/>
    <m/>
    <m/>
    <m/>
  </r>
  <r>
    <x v="20"/>
    <n v="1224"/>
    <x v="32"/>
    <x v="2"/>
    <n v="1"/>
    <s v="CUA0019"/>
    <x v="0"/>
    <x v="0"/>
    <n v="6"/>
    <n v="9368"/>
    <n v="1457.6608000000001"/>
    <n v="1591.3327510917029"/>
    <n v="18.34"/>
    <n v="3.01"/>
    <n v="2.78"/>
    <n v="15.56"/>
    <n v="51.78"/>
    <n v="38.034010783907092"/>
    <n v="16.986899563318776"/>
    <s v="Camión"/>
    <m/>
    <m/>
    <m/>
    <m/>
  </r>
  <r>
    <x v="20"/>
    <n v="1225"/>
    <x v="32"/>
    <x v="2"/>
    <n v="1"/>
    <s v="CUA0019"/>
    <x v="0"/>
    <x v="0"/>
    <n v="1"/>
    <n v="9926"/>
    <n v="1586.1748"/>
    <n v="1731.6318777292577"/>
    <n v="18.760000000000002"/>
    <n v="3.01"/>
    <n v="2.78"/>
    <n v="15.980000000000002"/>
    <n v="51.43"/>
    <n v="38.624665431336219"/>
    <n v="17.445414847161572"/>
    <s v="Camión"/>
    <m/>
    <m/>
    <m/>
    <m/>
  </r>
  <r>
    <x v="20"/>
    <n v="1226"/>
    <x v="32"/>
    <x v="2"/>
    <n v="1"/>
    <s v="CUA0019"/>
    <x v="0"/>
    <x v="0"/>
    <n v="1"/>
    <n v="4270"/>
    <n v="688.75099999999986"/>
    <n v="751.91157205240177"/>
    <n v="18.91"/>
    <n v="3.01"/>
    <n v="2.78"/>
    <n v="16.13"/>
    <n v="52.87"/>
    <n v="40.123063865902822"/>
    <n v="17.609170305676855"/>
    <s v="Carro"/>
    <m/>
    <m/>
    <m/>
    <m/>
  </r>
  <r>
    <x v="20"/>
    <n v="1227"/>
    <x v="32"/>
    <x v="2"/>
    <n v="1"/>
    <s v="CUA0019"/>
    <x v="0"/>
    <x v="0"/>
    <n v="1"/>
    <n v="3502"/>
    <n v="551.21480000000008"/>
    <n v="601.76288209606992"/>
    <n v="18.52"/>
    <n v="3.01"/>
    <n v="2.78"/>
    <n v="15.74"/>
    <n v="51.81"/>
    <n v="38.431209794563188"/>
    <n v="17.183406113537117"/>
    <s v="Carro"/>
    <m/>
    <m/>
    <m/>
    <m/>
  </r>
  <r>
    <x v="20"/>
    <n v="1228"/>
    <x v="32"/>
    <x v="2"/>
    <n v="1"/>
    <s v="CUA0019"/>
    <x v="0"/>
    <x v="0"/>
    <n v="2"/>
    <n v="4832"/>
    <n v="765.87199999999996"/>
    <n v="836.10480349344971"/>
    <n v="18.63"/>
    <n v="3.01"/>
    <n v="2.78"/>
    <n v="15.85"/>
    <n v="49.58"/>
    <n v="36.94962316541055"/>
    <n v="17.303493449781659"/>
    <s v="Carro"/>
    <m/>
    <m/>
    <m/>
    <m/>
  </r>
  <r>
    <x v="20"/>
    <n v="1229"/>
    <x v="32"/>
    <x v="2"/>
    <n v="1"/>
    <s v="CUA0019"/>
    <x v="0"/>
    <x v="0"/>
    <n v="3"/>
    <n v="10258"/>
    <n v="1597.1706000000004"/>
    <n v="1743.6360262008736"/>
    <n v="18.350000000000001"/>
    <n v="3.01"/>
    <n v="2.78"/>
    <n v="15.570000000000002"/>
    <n v="52.76"/>
    <n v="38.844199830651995"/>
    <n v="16.997816593886466"/>
    <s v="Camión"/>
    <m/>
    <m/>
    <m/>
    <m/>
  </r>
  <r>
    <x v="20"/>
    <n v="1230"/>
    <x v="16"/>
    <x v="1"/>
    <n v="1"/>
    <s v="CUA0025"/>
    <x v="0"/>
    <x v="0"/>
    <n v="4"/>
    <n v="9868"/>
    <n v="1545.3288"/>
    <n v="1687.0401746724892"/>
    <n v="18.440000000000001"/>
    <n v="3.01"/>
    <n v="2.78"/>
    <n v="15.660000000000002"/>
    <n v="52.07"/>
    <n v="38.47277279365742"/>
    <n v="17.096069868995635"/>
    <s v="Camión"/>
    <m/>
    <m/>
    <m/>
    <m/>
  </r>
  <r>
    <x v="20"/>
    <n v="1231"/>
    <x v="16"/>
    <x v="1"/>
    <n v="1"/>
    <s v="CUA0025"/>
    <x v="0"/>
    <x v="0"/>
    <n v="7"/>
    <n v="4434"/>
    <n v="656.23199999999997"/>
    <n v="716.41048034934499"/>
    <n v="17.579999999999998"/>
    <n v="3.01"/>
    <n v="2.78"/>
    <n v="14.799999999999999"/>
    <n v="50.88"/>
    <n v="35.789902280130292"/>
    <n v="16.157205240174672"/>
    <s v="Carro"/>
    <m/>
    <m/>
    <m/>
    <m/>
  </r>
  <r>
    <x v="20"/>
    <n v="1232"/>
    <x v="16"/>
    <x v="1"/>
    <n v="1"/>
    <s v="CUA0025"/>
    <x v="0"/>
    <x v="0"/>
    <n v="7"/>
    <n v="9692"/>
    <n v="1525.5208000000002"/>
    <n v="1665.4157205240176"/>
    <n v="18.52"/>
    <n v="3.01"/>
    <n v="2.78"/>
    <n v="15.74"/>
    <n v="54.28"/>
    <n v="40.507436570428695"/>
    <n v="17.183406113537117"/>
    <s v="Camión"/>
    <m/>
    <m/>
    <m/>
    <m/>
  </r>
  <r>
    <x v="20"/>
    <n v="2801"/>
    <x v="1"/>
    <x v="1"/>
    <n v="6"/>
    <s v="CUA0180"/>
    <x v="0"/>
    <x v="0"/>
    <n v="6"/>
    <n v="3922"/>
    <n v="448.67680000000007"/>
    <n v="489.82183406113546"/>
    <n v="14.22"/>
    <n v="3.01"/>
    <n v="2.78"/>
    <n v="11.440000000000001"/>
    <n v="58.42"/>
    <n v="34.1991341991342"/>
    <n v="12.489082969432316"/>
    <s v="Carro"/>
    <m/>
    <m/>
    <m/>
    <m/>
  </r>
  <r>
    <x v="20"/>
    <n v="2802"/>
    <x v="2"/>
    <x v="4"/>
    <n v="6"/>
    <s v="CUA0171"/>
    <x v="0"/>
    <x v="0"/>
    <n v="8"/>
    <n v="8726"/>
    <n v="1312.3904"/>
    <n v="1432.7406113537118"/>
    <n v="17.82"/>
    <n v="3.01"/>
    <n v="2.78"/>
    <n v="15.040000000000001"/>
    <n v="55.15"/>
    <n v="39.732441471571903"/>
    <n v="16.419213973799128"/>
    <s v="Camión"/>
    <m/>
    <m/>
    <m/>
    <m/>
  </r>
  <r>
    <x v="20"/>
    <n v="2803"/>
    <x v="2"/>
    <x v="4"/>
    <n v="6"/>
    <s v="CUA0171"/>
    <x v="0"/>
    <x v="0"/>
    <n v="6"/>
    <n v="10000"/>
    <n v="1523.0000000000002"/>
    <n v="1662.6637554585157"/>
    <n v="18.010000000000002"/>
    <n v="3.01"/>
    <n v="2.78"/>
    <n v="15.230000000000002"/>
    <n v="54.86"/>
    <n v="39.898094816127603"/>
    <n v="16.626637554585155"/>
    <s v="Camión"/>
    <m/>
    <m/>
    <m/>
    <m/>
  </r>
  <r>
    <x v="20"/>
    <n v="2804"/>
    <x v="2"/>
    <x v="4"/>
    <n v="6"/>
    <s v="CUA0171"/>
    <x v="0"/>
    <x v="0"/>
    <n v="1"/>
    <n v="9296"/>
    <n v="1387.8928000000003"/>
    <n v="1515.1668122270744"/>
    <n v="17.71"/>
    <n v="3.01"/>
    <n v="2.78"/>
    <n v="14.930000000000001"/>
    <n v="56.29"/>
    <n v="40.517044154655686"/>
    <n v="16.299126637554586"/>
    <s v="Camión"/>
    <m/>
    <m/>
    <m/>
    <m/>
  </r>
  <r>
    <x v="20"/>
    <n v="2805"/>
    <x v="2"/>
    <x v="4"/>
    <n v="6"/>
    <s v="CUA0171"/>
    <x v="0"/>
    <x v="0"/>
    <n v="3"/>
    <n v="8646"/>
    <n v="1272.6912000000002"/>
    <n v="1389.4008733624453"/>
    <n v="17.5"/>
    <n v="3.01"/>
    <n v="2.78"/>
    <n v="14.72"/>
    <n v="56.12"/>
    <n v="39.881494986326345"/>
    <n v="16.069868995633186"/>
    <s v="Camión"/>
    <m/>
    <m/>
    <m/>
    <m/>
  </r>
  <r>
    <x v="20"/>
    <n v="2806"/>
    <x v="2"/>
    <x v="4"/>
    <n v="6"/>
    <s v="CUA0171"/>
    <x v="0"/>
    <x v="0"/>
    <n v="2"/>
    <n v="9246"/>
    <n v="1432.2054000000001"/>
    <n v="1563.5430131004366"/>
    <n v="18.27"/>
    <n v="3.01"/>
    <n v="2.78"/>
    <n v="15.49"/>
    <n v="56.36"/>
    <n v="41.865261228230978"/>
    <n v="16.910480349344979"/>
    <s v="Camión"/>
    <m/>
    <m/>
    <m/>
    <m/>
  </r>
  <r>
    <x v="20"/>
    <n v="2808"/>
    <x v="2"/>
    <x v="4"/>
    <n v="6"/>
    <s v="CUA0171"/>
    <x v="0"/>
    <x v="0"/>
    <n v="4"/>
    <n v="8668"/>
    <n v="1366.9436000000001"/>
    <n v="1492.2965065502183"/>
    <n v="18.55"/>
    <n v="3.01"/>
    <n v="2.78"/>
    <n v="15.770000000000001"/>
    <n v="56.31"/>
    <n v="42.458228427557799"/>
    <n v="17.216157205240176"/>
    <s v="Camión"/>
    <m/>
    <m/>
    <m/>
    <m/>
  </r>
  <r>
    <x v="21"/>
    <n v="137"/>
    <x v="19"/>
    <x v="1"/>
    <n v="2"/>
    <s v="CUA0045"/>
    <x v="1"/>
    <x v="0"/>
    <n v="3"/>
    <n v="7910"/>
    <n v="1485.4980000000003"/>
    <n v="1621.7227074235809"/>
    <n v="21"/>
    <n v="2.74"/>
    <n v="2.2200000000000002"/>
    <n v="18.78"/>
    <n v="45.72"/>
    <n v="38.688282977155488"/>
    <n v="20.502183406113538"/>
    <s v="Camión"/>
    <m/>
    <m/>
    <m/>
    <m/>
  </r>
  <r>
    <x v="21"/>
    <n v="186"/>
    <x v="19"/>
    <x v="4"/>
    <n v="2"/>
    <s v="CUA0042"/>
    <x v="1"/>
    <x v="0"/>
    <n v="2"/>
    <n v="3500"/>
    <n v="583.45000000000005"/>
    <n v="636.95414847161578"/>
    <n v="18.89"/>
    <n v="2.74"/>
    <n v="2.2200000000000002"/>
    <n v="16.670000000000002"/>
    <n v="51.32"/>
    <n v="38.804437140509449"/>
    <n v="18.198689956331879"/>
    <s v="Carro"/>
    <m/>
    <m/>
    <m/>
    <m/>
  </r>
  <r>
    <x v="21"/>
    <n v="187"/>
    <x v="22"/>
    <x v="4"/>
    <n v="2"/>
    <s v="CUA0038"/>
    <x v="1"/>
    <x v="0"/>
    <n v="4"/>
    <n v="3570"/>
    <n v="602.25900000000001"/>
    <n v="657.48799126637562"/>
    <n v="19.09"/>
    <n v="2.74"/>
    <n v="2.2200000000000002"/>
    <n v="16.87"/>
    <n v="53.19"/>
    <n v="40.78188421277504"/>
    <n v="18.41703056768559"/>
    <s v="Carro"/>
    <m/>
    <m/>
    <m/>
    <m/>
  </r>
  <r>
    <x v="21"/>
    <n v="188"/>
    <x v="22"/>
    <x v="4"/>
    <n v="2"/>
    <s v="CUA0038"/>
    <x v="1"/>
    <x v="0"/>
    <n v="4"/>
    <n v="7944"/>
    <n v="1317.9096"/>
    <n v="1438.7659388646289"/>
    <n v="18.809999999999999"/>
    <n v="2.74"/>
    <n v="2.2200000000000002"/>
    <n v="16.59"/>
    <n v="53.94"/>
    <n v="40.838037342596607"/>
    <n v="18.111353711790393"/>
    <s v="Camión"/>
    <m/>
    <m/>
    <m/>
    <m/>
  </r>
  <r>
    <x v="21"/>
    <n v="189"/>
    <x v="22"/>
    <x v="0"/>
    <n v="2"/>
    <s v="CUA0040"/>
    <x v="1"/>
    <x v="0"/>
    <n v="3"/>
    <n v="7944"/>
    <n v="1250.3856000000001"/>
    <n v="1365.0497816593886"/>
    <n v="17.96"/>
    <n v="2.74"/>
    <n v="2.2200000000000002"/>
    <n v="15.74"/>
    <n v="54.39"/>
    <n v="39.377329532997152"/>
    <n v="17.183406113537117"/>
    <s v="Camión"/>
    <m/>
    <m/>
    <m/>
    <m/>
  </r>
  <r>
    <x v="21"/>
    <n v="190"/>
    <x v="22"/>
    <x v="0"/>
    <n v="2"/>
    <s v="CUA0040"/>
    <x v="1"/>
    <x v="0"/>
    <n v="4"/>
    <n v="3238"/>
    <n v="471.77659999999997"/>
    <n v="515.03995633187765"/>
    <n v="16.79"/>
    <n v="2.74"/>
    <n v="2.2200000000000002"/>
    <n v="14.569999999999999"/>
    <n v="59.7"/>
    <n v="41.66253101736973"/>
    <n v="15.906113537117902"/>
    <s v="Camión"/>
    <m/>
    <m/>
    <m/>
    <m/>
  </r>
  <r>
    <x v="21"/>
    <n v="191"/>
    <x v="22"/>
    <x v="0"/>
    <n v="2"/>
    <s v="CUA0040"/>
    <x v="1"/>
    <x v="0"/>
    <n v="4"/>
    <n v="4884"/>
    <n v="714.52919999999995"/>
    <n v="780.05371179039298"/>
    <n v="16.850000000000001"/>
    <n v="2.74"/>
    <n v="2.2200000000000002"/>
    <n v="14.63"/>
    <n v="55.27"/>
    <n v="37.670467247932045"/>
    <n v="15.971615720524017"/>
    <s v="Camión"/>
    <m/>
    <m/>
    <m/>
    <m/>
  </r>
  <r>
    <x v="21"/>
    <n v="506"/>
    <x v="6"/>
    <x v="4"/>
    <n v="3"/>
    <s v="CUA0105"/>
    <x v="1"/>
    <x v="0"/>
    <n v="4"/>
    <n v="4526"/>
    <n v="775.30380000000002"/>
    <n v="846.40152838427957"/>
    <n v="19.350000000000001"/>
    <n v="2.74"/>
    <n v="2.2200000000000002"/>
    <n v="17.130000000000003"/>
    <n v="51.46"/>
    <n v="39.864029666254638"/>
    <n v="18.700873362445417"/>
    <s v="Carro"/>
    <m/>
    <m/>
    <m/>
    <m/>
  </r>
  <r>
    <x v="21"/>
    <n v="634"/>
    <x v="31"/>
    <x v="0"/>
    <n v="4"/>
    <s v="CUA0133"/>
    <x v="0"/>
    <x v="0"/>
    <n v="1"/>
    <n v="9784"/>
    <n v="1469.5568000000003"/>
    <n v="1604.3196506550219"/>
    <n v="17.8"/>
    <n v="3.01"/>
    <n v="2.78"/>
    <n v="15.020000000000001"/>
    <n v="53.86"/>
    <n v="38.578240138708281"/>
    <n v="16.397379912663755"/>
    <s v="Camión"/>
    <m/>
    <m/>
    <m/>
    <m/>
  </r>
  <r>
    <x v="21"/>
    <n v="635"/>
    <x v="27"/>
    <x v="0"/>
    <n v="1"/>
    <s v="CUA0003"/>
    <x v="0"/>
    <x v="0"/>
    <n v="6"/>
    <n v="9078"/>
    <n v="1402.5510000000002"/>
    <n v="1531.1692139737993"/>
    <n v="17.670000000000002"/>
    <n v="2.74"/>
    <n v="2.2200000000000002"/>
    <n v="15.450000000000001"/>
    <n v="54.04"/>
    <n v="38.446475195822458"/>
    <n v="16.866812227074238"/>
    <s v="Camión"/>
    <m/>
    <m/>
    <m/>
    <m/>
  </r>
  <r>
    <x v="21"/>
    <n v="636"/>
    <x v="27"/>
    <x v="0"/>
    <n v="1"/>
    <s v="CUA0003"/>
    <x v="0"/>
    <x v="0"/>
    <n v="6"/>
    <n v="8748"/>
    <n v="1161.7343999999998"/>
    <n v="1268.2689956331878"/>
    <n v="15.5"/>
    <n v="2.74"/>
    <n v="2.2200000000000002"/>
    <n v="13.28"/>
    <n v="56.23"/>
    <n v="35.412382910669407"/>
    <n v="14.497816593886462"/>
    <s v="Camión"/>
    <m/>
    <m/>
    <m/>
    <m/>
  </r>
  <r>
    <x v="21"/>
    <n v="637"/>
    <x v="27"/>
    <x v="0"/>
    <n v="1"/>
    <s v="CUA0003"/>
    <x v="0"/>
    <x v="0"/>
    <n v="3"/>
    <n v="8734"/>
    <n v="908.3359999999999"/>
    <n v="991.63318777292545"/>
    <n v="12.62"/>
    <n v="2.74"/>
    <n v="2.2200000000000002"/>
    <n v="10.399999999999999"/>
    <n v="58.1"/>
    <n v="30.119331742243439"/>
    <n v="11.35371179039301"/>
    <s v="Camión"/>
    <m/>
    <m/>
    <m/>
    <m/>
  </r>
  <r>
    <x v="21"/>
    <n v="638"/>
    <x v="27"/>
    <x v="0"/>
    <n v="1"/>
    <s v="CUA0003"/>
    <x v="0"/>
    <x v="0"/>
    <n v="2"/>
    <n v="7528"/>
    <n v="913.14639999999997"/>
    <n v="996.88471615720516"/>
    <n v="14.35"/>
    <n v="2.74"/>
    <n v="2.2200000000000002"/>
    <n v="12.129999999999999"/>
    <n v="54.32"/>
    <n v="31.414185639229419"/>
    <n v="13.242358078602619"/>
    <s v="Camión"/>
    <m/>
    <m/>
    <m/>
    <m/>
  </r>
  <r>
    <x v="21"/>
    <n v="1233"/>
    <x v="30"/>
    <x v="4"/>
    <n v="4"/>
    <s v="CUA0117"/>
    <x v="0"/>
    <x v="2"/>
    <n v="7"/>
    <n v="8816"/>
    <n v="1489.0223999999998"/>
    <n v="1625.5703056768562"/>
    <n v="19.11"/>
    <n v="2.74"/>
    <n v="2.2200000000000002"/>
    <n v="16.89"/>
    <n v="51.66"/>
    <n v="39.532478278858086"/>
    <n v="18.438864628820962"/>
    <s v="Camión"/>
    <m/>
    <m/>
    <m/>
    <m/>
  </r>
  <r>
    <x v="21"/>
    <n v="1234"/>
    <x v="30"/>
    <x v="4"/>
    <n v="4"/>
    <s v="CUA0117"/>
    <x v="0"/>
    <x v="0"/>
    <n v="7"/>
    <n v="10024"/>
    <n v="1719.1160000000004"/>
    <n v="1876.764192139738"/>
    <n v="19.37"/>
    <n v="2.74"/>
    <n v="2.2200000000000002"/>
    <n v="17.150000000000002"/>
    <n v="53.99"/>
    <n v="42.099543577483161"/>
    <n v="18.722707423580786"/>
    <s v="Camión"/>
    <m/>
    <m/>
    <m/>
    <m/>
  </r>
  <r>
    <x v="21"/>
    <n v="1235"/>
    <x v="30"/>
    <x v="4"/>
    <n v="4"/>
    <s v="CUA0117"/>
    <x v="0"/>
    <x v="2"/>
    <n v="7"/>
    <n v="9984"/>
    <n v="1543.5263999999997"/>
    <n v="1685.0724890829692"/>
    <n v="17.68"/>
    <n v="2.74"/>
    <n v="2.2200000000000002"/>
    <n v="15.459999999999999"/>
    <n v="56.42"/>
    <n v="40.569068379990824"/>
    <n v="16.877729257641921"/>
    <s v="Camión"/>
    <m/>
    <m/>
    <m/>
    <m/>
  </r>
  <r>
    <x v="21"/>
    <n v="1236"/>
    <x v="30"/>
    <x v="4"/>
    <n v="4"/>
    <s v="CUA0117"/>
    <x v="0"/>
    <x v="2"/>
    <n v="8"/>
    <n v="9232"/>
    <n v="1439.2687999999998"/>
    <n v="1571.2541484716153"/>
    <n v="17.809999999999999"/>
    <n v="2.74"/>
    <n v="2.2200000000000002"/>
    <n v="15.589999999999998"/>
    <n v="55.35"/>
    <n v="39.888017917133254"/>
    <n v="17.019650655021831"/>
    <s v="Camión"/>
    <m/>
    <m/>
    <m/>
    <m/>
  </r>
  <r>
    <x v="21"/>
    <n v="1237"/>
    <x v="30"/>
    <x v="4"/>
    <n v="4"/>
    <s v="CUA0117"/>
    <x v="0"/>
    <x v="2"/>
    <n v="8"/>
    <n v="9222"/>
    <n v="1508.7191999999998"/>
    <n v="1647.0733624454149"/>
    <n v="18.579999999999998"/>
    <n v="2.74"/>
    <n v="2.2200000000000002"/>
    <n v="16.36"/>
    <n v="54.74"/>
    <n v="41.051701281484753"/>
    <n v="17.860262008733624"/>
    <s v="Camión"/>
    <m/>
    <m/>
    <m/>
    <m/>
  </r>
  <r>
    <x v="21"/>
    <n v="1238"/>
    <x v="30"/>
    <x v="4"/>
    <n v="4"/>
    <s v="CUA0117"/>
    <x v="0"/>
    <x v="2"/>
    <n v="8"/>
    <n v="8732"/>
    <n v="1357.8259999999998"/>
    <n v="1482.342794759825"/>
    <n v="17.77"/>
    <n v="2.74"/>
    <n v="2.2200000000000002"/>
    <n v="15.549999999999999"/>
    <n v="54.08"/>
    <n v="38.697735191637626"/>
    <n v="16.97598253275109"/>
    <s v="Camión"/>
    <m/>
    <m/>
    <m/>
    <m/>
  </r>
  <r>
    <x v="21"/>
    <n v="1239"/>
    <x v="30"/>
    <x v="4"/>
    <n v="4"/>
    <s v="CUA0117"/>
    <x v="0"/>
    <x v="2"/>
    <n v="1"/>
    <n v="8086"/>
    <n v="1323.6782000000001"/>
    <n v="1445.0635371179042"/>
    <n v="18.59"/>
    <n v="2.74"/>
    <n v="2.2200000000000002"/>
    <n v="16.37"/>
    <n v="49.97"/>
    <n v="37.157705376773933"/>
    <n v="17.87117903930131"/>
    <s v="Camión"/>
    <m/>
    <m/>
    <m/>
    <m/>
  </r>
  <r>
    <x v="21"/>
    <n v="1240"/>
    <x v="30"/>
    <x v="4"/>
    <n v="4"/>
    <s v="CUA0117"/>
    <x v="0"/>
    <x v="2"/>
    <n v="1"/>
    <n v="9544"/>
    <n v="1535.6296"/>
    <n v="1676.4515283842795"/>
    <n v="18.309999999999999"/>
    <n v="2.74"/>
    <n v="2.2200000000000002"/>
    <n v="16.09"/>
    <n v="54.42"/>
    <n v="40.17112768758227"/>
    <n v="17.565502183406114"/>
    <s v="Camión"/>
    <m/>
    <m/>
    <m/>
    <m/>
  </r>
  <r>
    <x v="21"/>
    <n v="1241"/>
    <x v="30"/>
    <x v="4"/>
    <n v="4"/>
    <s v="CUA0117"/>
    <x v="0"/>
    <x v="2"/>
    <n v="6"/>
    <n v="9130"/>
    <n v="1434.3229999999999"/>
    <n v="1565.8548034934495"/>
    <n v="17.93"/>
    <n v="2.74"/>
    <n v="2.2200000000000002"/>
    <n v="15.709999999999999"/>
    <n v="53.38"/>
    <n v="38.459888459888461"/>
    <n v="17.150655021834059"/>
    <s v="Camión"/>
    <m/>
    <m/>
    <m/>
    <m/>
  </r>
  <r>
    <x v="21"/>
    <n v="1242"/>
    <x v="30"/>
    <x v="4"/>
    <n v="4"/>
    <s v="CUA0117"/>
    <x v="0"/>
    <x v="2"/>
    <n v="1"/>
    <n v="8882"/>
    <n v="1426.4492"/>
    <n v="1557.2589519650658"/>
    <n v="18.28"/>
    <n v="2.74"/>
    <n v="2.2200000000000002"/>
    <n v="16.060000000000002"/>
    <n v="54.57"/>
    <n v="40.237728373321595"/>
    <n v="17.532751091703059"/>
    <s v="Camión"/>
    <m/>
    <m/>
    <m/>
    <m/>
  </r>
  <r>
    <x v="21"/>
    <n v="1243"/>
    <x v="30"/>
    <x v="4"/>
    <n v="4"/>
    <s v="CUA0117"/>
    <x v="0"/>
    <x v="2"/>
    <n v="6"/>
    <n v="9620"/>
    <n v="1529.58"/>
    <n v="1669.8471615720523"/>
    <n v="18.12"/>
    <n v="2.74"/>
    <n v="2.2200000000000002"/>
    <n v="15.9"/>
    <n v="52.39"/>
    <n v="38.05923125393825"/>
    <n v="17.358078602620086"/>
    <s v="Camión"/>
    <m/>
    <m/>
    <m/>
    <m/>
  </r>
  <r>
    <x v="21"/>
    <n v="1244"/>
    <x v="30"/>
    <x v="2"/>
    <n v="4"/>
    <s v="CUA0118"/>
    <x v="0"/>
    <x v="2"/>
    <n v="6"/>
    <n v="8096"/>
    <n v="1232.2112000000002"/>
    <n v="1345.2087336244542"/>
    <n v="17.440000000000001"/>
    <n v="2.74"/>
    <n v="2.2200000000000002"/>
    <n v="15.22"/>
    <n v="53.31"/>
    <n v="37.352752195330915"/>
    <n v="16.615720524017469"/>
    <s v="Camión"/>
    <m/>
    <m/>
    <m/>
    <m/>
  </r>
  <r>
    <x v="21"/>
    <n v="1245"/>
    <x v="30"/>
    <x v="2"/>
    <n v="4"/>
    <s v="CUA0118"/>
    <x v="0"/>
    <x v="2"/>
    <n v="2"/>
    <n v="6858"/>
    <n v="1185.7482000000002"/>
    <n v="1294.4849344978168"/>
    <n v="19.510000000000002"/>
    <n v="2.74"/>
    <n v="2.2200000000000002"/>
    <n v="17.290000000000003"/>
    <n v="50.88"/>
    <n v="39.719055374592841"/>
    <n v="18.875545851528386"/>
    <s v="Camión"/>
    <m/>
    <m/>
    <m/>
    <m/>
  </r>
  <r>
    <x v="21"/>
    <n v="2809"/>
    <x v="2"/>
    <x v="4"/>
    <n v="6"/>
    <s v="CUA0171"/>
    <x v="0"/>
    <x v="0"/>
    <n v="6"/>
    <n v="8662"/>
    <n v="1125.1938"/>
    <n v="1228.3775109170306"/>
    <n v="15.77"/>
    <n v="3.01"/>
    <n v="2.78"/>
    <n v="12.99"/>
    <n v="60.16"/>
    <n v="39.583333333333329"/>
    <n v="14.181222707423581"/>
    <s v="Camión"/>
    <m/>
    <m/>
    <m/>
    <m/>
  </r>
  <r>
    <x v="21"/>
    <n v="2810"/>
    <x v="13"/>
    <x v="0"/>
    <n v="2"/>
    <s v="CUA0036"/>
    <x v="0"/>
    <x v="0"/>
    <n v="3"/>
    <n v="7928"/>
    <n v="1236.768"/>
    <n v="1350.1834061135369"/>
    <n v="17.82"/>
    <n v="2.74"/>
    <n v="2.2200000000000002"/>
    <n v="15.6"/>
    <n v="56.04"/>
    <n v="40.536851683348495"/>
    <n v="17.030567685589517"/>
    <s v="Camión"/>
    <m/>
    <m/>
    <m/>
    <m/>
  </r>
  <r>
    <x v="21"/>
    <n v="2811"/>
    <x v="13"/>
    <x v="4"/>
    <n v="2"/>
    <s v="CUA0034"/>
    <x v="0"/>
    <x v="0"/>
    <n v="3"/>
    <n v="4284"/>
    <n v="712.85760000000005"/>
    <n v="778.22882096069861"/>
    <n v="18.86"/>
    <n v="2.74"/>
    <n v="2.2200000000000002"/>
    <n v="16.64"/>
    <n v="56.95"/>
    <n v="43.80952380952381"/>
    <n v="18.165938864628821"/>
    <s v="Carro"/>
    <m/>
    <m/>
    <m/>
    <m/>
  </r>
  <r>
    <x v="21"/>
    <n v="2812"/>
    <x v="13"/>
    <x v="4"/>
    <n v="2"/>
    <s v="CUA0034"/>
    <x v="0"/>
    <x v="0"/>
    <n v="3"/>
    <n v="8246"/>
    <n v="1363.0638000000001"/>
    <n v="1488.0609170305677"/>
    <n v="18.75"/>
    <n v="2.74"/>
    <n v="2.2200000000000002"/>
    <n v="16.53"/>
    <n v="56.79"/>
    <n v="43.392733163619532"/>
    <n v="18.045851528384279"/>
    <s v="Camión"/>
    <m/>
    <m/>
    <m/>
    <m/>
  </r>
  <r>
    <x v="21"/>
    <n v="2813"/>
    <x v="13"/>
    <x v="4"/>
    <n v="2"/>
    <s v="CUA0034"/>
    <x v="0"/>
    <x v="0"/>
    <n v="4"/>
    <n v="3644"/>
    <n v="609.64120000000003"/>
    <n v="665.54716157205223"/>
    <n v="18.95"/>
    <n v="2.74"/>
    <n v="2.2200000000000002"/>
    <n v="16.73"/>
    <n v="56.03"/>
    <n v="43.097566522629066"/>
    <n v="18.26419213973799"/>
    <s v="Carro"/>
    <m/>
    <m/>
    <m/>
    <m/>
  </r>
  <r>
    <x v="21"/>
    <n v="2814"/>
    <x v="13"/>
    <x v="4"/>
    <n v="2"/>
    <s v="CUA0034"/>
    <x v="0"/>
    <x v="0"/>
    <n v="4"/>
    <n v="7554"/>
    <n v="1334.7918000000002"/>
    <n v="1457.196288209607"/>
    <n v="19.89"/>
    <n v="2.74"/>
    <n v="2.2200000000000002"/>
    <n v="17.670000000000002"/>
    <n v="53.83"/>
    <n v="43.079922027290444"/>
    <n v="19.290393013100438"/>
    <s v="Camión"/>
    <m/>
    <m/>
    <m/>
    <m/>
  </r>
  <r>
    <x v="21"/>
    <n v="2815"/>
    <x v="13"/>
    <x v="4"/>
    <n v="2"/>
    <s v="CUA0034"/>
    <x v="0"/>
    <x v="0"/>
    <n v="4"/>
    <n v="3034"/>
    <n v="511.5324"/>
    <n v="558.44148471615722"/>
    <n v="19.079999999999998"/>
    <n v="2.74"/>
    <n v="2.2200000000000002"/>
    <n v="16.86"/>
    <n v="54.77"/>
    <n v="42.184390891001541"/>
    <n v="18.406113537117903"/>
    <s v="Carro"/>
    <m/>
    <m/>
    <m/>
    <m/>
  </r>
  <r>
    <x v="21"/>
    <n v="2816"/>
    <x v="13"/>
    <x v="4"/>
    <n v="2"/>
    <s v="CUA0034"/>
    <x v="0"/>
    <x v="0"/>
    <n v="4"/>
    <n v="4558"/>
    <n v="754.34900000000005"/>
    <n v="823.52510917030565"/>
    <n v="18.77"/>
    <n v="2.74"/>
    <n v="2.2200000000000002"/>
    <n v="16.55"/>
    <n v="54.79"/>
    <n v="41.517363415173634"/>
    <n v="18.067685589519652"/>
    <s v="Carro"/>
    <m/>
    <m/>
    <m/>
    <m/>
  </r>
  <r>
    <x v="21"/>
    <n v="2817"/>
    <x v="13"/>
    <x v="4"/>
    <n v="2"/>
    <s v="CUA0034"/>
    <x v="0"/>
    <x v="0"/>
    <n v="3"/>
    <n v="8340"/>
    <n v="1345.2420000000002"/>
    <n v="1468.6048034934499"/>
    <n v="18.350000000000001"/>
    <n v="2.74"/>
    <n v="2.2200000000000002"/>
    <n v="16.130000000000003"/>
    <n v="56.74"/>
    <n v="42.417938049006018"/>
    <n v="17.609170305676859"/>
    <s v="Camión"/>
    <m/>
    <m/>
    <m/>
    <m/>
  </r>
  <r>
    <x v="21"/>
    <n v="2818"/>
    <x v="13"/>
    <x v="4"/>
    <n v="2"/>
    <s v="CUA0034"/>
    <x v="0"/>
    <x v="0"/>
    <n v="3"/>
    <n v="3650"/>
    <n v="566.11500000000001"/>
    <n v="618.02947598253263"/>
    <n v="17.73"/>
    <n v="2.74"/>
    <n v="2.2200000000000002"/>
    <n v="15.51"/>
    <n v="57.53"/>
    <n v="41.747115611019545"/>
    <n v="16.932314410480348"/>
    <s v="Carro"/>
    <m/>
    <m/>
    <m/>
    <m/>
  </r>
  <r>
    <x v="21"/>
    <n v="2819"/>
    <x v="22"/>
    <x v="4"/>
    <n v="2"/>
    <s v="CUA0038"/>
    <x v="0"/>
    <x v="0"/>
    <n v="4"/>
    <n v="6344"/>
    <n v="1199.0160000000003"/>
    <n v="1308.9694323144106"/>
    <n v="21.12"/>
    <n v="2.74"/>
    <n v="2.2200000000000002"/>
    <n v="18.900000000000002"/>
    <n v="46.85"/>
    <n v="39.736594543744125"/>
    <n v="20.633187772925766"/>
    <s v="Camión"/>
    <m/>
    <m/>
    <m/>
    <m/>
  </r>
  <r>
    <x v="22"/>
    <n v="138"/>
    <x v="19"/>
    <x v="2"/>
    <n v="2"/>
    <s v="CUA0043"/>
    <x v="1"/>
    <x v="0"/>
    <n v="5"/>
    <n v="6062"/>
    <n v="1082.067"/>
    <n v="1181.2958515283844"/>
    <n v="20.21"/>
    <n v="3.13"/>
    <n v="2.36"/>
    <n v="17.850000000000001"/>
    <n v="46.52"/>
    <n v="37.789827973074054"/>
    <n v="19.486899563318779"/>
    <s v="Camión"/>
    <m/>
    <m/>
    <m/>
    <m/>
  </r>
  <r>
    <x v="22"/>
    <n v="192"/>
    <x v="22"/>
    <x v="0"/>
    <n v="2"/>
    <s v="CUA0040"/>
    <x v="1"/>
    <x v="0"/>
    <n v="3"/>
    <n v="6476"/>
    <n v="1042.636"/>
    <n v="1138.2489082969432"/>
    <n v="18.46"/>
    <n v="3.13"/>
    <n v="2.36"/>
    <n v="16.100000000000001"/>
    <n v="52.68"/>
    <n v="39.010989010989015"/>
    <n v="17.5764192139738"/>
    <s v="Camión"/>
    <m/>
    <m/>
    <m/>
    <m/>
  </r>
  <r>
    <x v="22"/>
    <n v="193"/>
    <x v="22"/>
    <x v="0"/>
    <n v="2"/>
    <s v="CUA0040"/>
    <x v="1"/>
    <x v="0"/>
    <n v="5"/>
    <n v="6938"/>
    <n v="1106.6109999999999"/>
    <n v="1208.0906113537117"/>
    <n v="18.309999999999999"/>
    <n v="3.13"/>
    <n v="2.36"/>
    <n v="15.95"/>
    <n v="52.04"/>
    <n v="38.177648040033354"/>
    <n v="17.412663755458514"/>
    <s v="Camión"/>
    <m/>
    <m/>
    <m/>
    <m/>
  </r>
  <r>
    <x v="22"/>
    <n v="194"/>
    <x v="22"/>
    <x v="0"/>
    <n v="2"/>
    <s v="CUA0040"/>
    <x v="1"/>
    <x v="0"/>
    <n v="3"/>
    <n v="7252"/>
    <n v="1082.7236"/>
    <n v="1182.0126637554583"/>
    <n v="17.29"/>
    <n v="3.13"/>
    <n v="2.36"/>
    <n v="14.93"/>
    <n v="53.32"/>
    <n v="37.039417309340188"/>
    <n v="16.299126637554583"/>
    <s v="Camión"/>
    <m/>
    <m/>
    <m/>
    <m/>
  </r>
  <r>
    <x v="22"/>
    <n v="639"/>
    <x v="30"/>
    <x v="0"/>
    <n v="4"/>
    <s v="CUA0119"/>
    <x v="0"/>
    <x v="2"/>
    <n v="1"/>
    <n v="10060"/>
    <n v="1729.3140000000003"/>
    <n v="1887.8973799126636"/>
    <n v="19.55"/>
    <n v="3.13"/>
    <n v="2.36"/>
    <n v="17.190000000000001"/>
    <n v="52.95"/>
    <n v="41.551540913921365"/>
    <n v="18.766375545851528"/>
    <s v="Camión"/>
    <m/>
    <m/>
    <m/>
    <m/>
  </r>
  <r>
    <x v="22"/>
    <n v="640"/>
    <x v="30"/>
    <x v="0"/>
    <n v="4"/>
    <s v="CUA0119"/>
    <x v="0"/>
    <x v="2"/>
    <n v="1"/>
    <n v="9424"/>
    <n v="1527.6304"/>
    <n v="1667.7187772925765"/>
    <n v="18.57"/>
    <n v="3.13"/>
    <n v="2.36"/>
    <n v="16.21"/>
    <n v="54.23"/>
    <n v="40.572427354162109"/>
    <n v="17.696506550218341"/>
    <s v="Camión"/>
    <m/>
    <m/>
    <m/>
    <m/>
  </r>
  <r>
    <x v="22"/>
    <n v="641"/>
    <x v="30"/>
    <x v="0"/>
    <n v="4"/>
    <s v="CUA0119"/>
    <x v="0"/>
    <x v="2"/>
    <n v="8"/>
    <n v="8266"/>
    <n v="1354.7973999999999"/>
    <n v="1479.0364628820962"/>
    <n v="18.75"/>
    <n v="3.13"/>
    <n v="2.36"/>
    <n v="16.39"/>
    <n v="55.16"/>
    <n v="41.815343443354145"/>
    <n v="17.893013100436683"/>
    <s v="Camión"/>
    <m/>
    <m/>
    <m/>
    <m/>
  </r>
  <r>
    <x v="22"/>
    <n v="642"/>
    <x v="30"/>
    <x v="0"/>
    <n v="4"/>
    <s v="CUA0119"/>
    <x v="0"/>
    <x v="2"/>
    <n v="8"/>
    <n v="9714"/>
    <n v="1648.4657999999999"/>
    <n v="1799.6351528384278"/>
    <n v="19.329999999999998"/>
    <n v="3.13"/>
    <n v="2.36"/>
    <n v="16.97"/>
    <n v="54.45"/>
    <n v="42.436882546652029"/>
    <n v="18.526200873362445"/>
    <s v="Camión"/>
    <m/>
    <m/>
    <m/>
    <m/>
  </r>
  <r>
    <x v="22"/>
    <n v="643"/>
    <x v="30"/>
    <x v="0"/>
    <n v="4"/>
    <s v="CUA0119"/>
    <x v="0"/>
    <x v="2"/>
    <n v="8"/>
    <n v="9006"/>
    <n v="1525.6164000000001"/>
    <n v="1665.5200873362448"/>
    <n v="19.3"/>
    <n v="3.13"/>
    <n v="2.36"/>
    <n v="16.940000000000001"/>
    <n v="54.59"/>
    <n v="42.501651618586216"/>
    <n v="18.49344978165939"/>
    <s v="Camión"/>
    <m/>
    <m/>
    <m/>
    <m/>
  </r>
  <r>
    <x v="22"/>
    <n v="645"/>
    <x v="30"/>
    <x v="0"/>
    <n v="4"/>
    <s v="CUA0119"/>
    <x v="0"/>
    <x v="2"/>
    <n v="2"/>
    <n v="8594"/>
    <n v="1375.04"/>
    <n v="1501.1353711790391"/>
    <n v="18.36"/>
    <n v="3.13"/>
    <n v="2.36"/>
    <n v="16"/>
    <n v="54.7"/>
    <n v="40.52980132450331"/>
    <n v="17.467248908296941"/>
    <s v="Camión"/>
    <m/>
    <m/>
    <m/>
    <m/>
  </r>
  <r>
    <x v="22"/>
    <n v="701"/>
    <x v="30"/>
    <x v="2"/>
    <n v="4"/>
    <s v="CUA0118"/>
    <x v="0"/>
    <x v="2"/>
    <n v="2"/>
    <n v="10098"/>
    <n v="1730.7972"/>
    <n v="1889.5165938864627"/>
    <n v="19.5"/>
    <n v="3.13"/>
    <n v="2.36"/>
    <n v="17.14"/>
    <n v="51.54"/>
    <n v="40.23937267849773"/>
    <n v="18.7117903930131"/>
    <s v="Camión"/>
    <m/>
    <m/>
    <m/>
    <m/>
  </r>
  <r>
    <x v="22"/>
    <n v="702"/>
    <x v="30"/>
    <x v="0"/>
    <n v="4"/>
    <s v="CUA0119"/>
    <x v="0"/>
    <x v="2"/>
    <n v="7"/>
    <n v="9788"/>
    <n v="1615.02"/>
    <n v="1763.1222707423578"/>
    <n v="18.86"/>
    <n v="3.13"/>
    <n v="2.36"/>
    <n v="16.5"/>
    <n v="53.66"/>
    <n v="40.699179974104446"/>
    <n v="18.013100436681221"/>
    <s v="Camión"/>
    <m/>
    <m/>
    <m/>
    <m/>
  </r>
  <r>
    <x v="22"/>
    <n v="703"/>
    <x v="30"/>
    <x v="0"/>
    <n v="4"/>
    <s v="CUA0119"/>
    <x v="0"/>
    <x v="2"/>
    <n v="2"/>
    <n v="8018"/>
    <n v="1391.9247999999998"/>
    <n v="1519.5685589519649"/>
    <n v="19.72"/>
    <n v="3.13"/>
    <n v="2.36"/>
    <n v="17.36"/>
    <n v="53.4"/>
    <n v="42.317596566523605"/>
    <n v="18.951965065502183"/>
    <s v="Camión"/>
    <m/>
    <m/>
    <m/>
    <m/>
  </r>
  <r>
    <x v="22"/>
    <n v="704"/>
    <x v="30"/>
    <x v="0"/>
    <n v="4"/>
    <s v="CUA0119"/>
    <x v="0"/>
    <x v="2"/>
    <n v="7"/>
    <n v="9736"/>
    <n v="1549.9712000000002"/>
    <n v="1692.1082969432316"/>
    <n v="18.28"/>
    <n v="3.13"/>
    <n v="2.36"/>
    <n v="15.920000000000002"/>
    <n v="55.06"/>
    <n v="40.676457498887409"/>
    <n v="17.379912663755459"/>
    <s v="Camión"/>
    <m/>
    <m/>
    <m/>
    <m/>
  </r>
  <r>
    <x v="22"/>
    <n v="705"/>
    <x v="30"/>
    <x v="0"/>
    <n v="4"/>
    <s v="CUA0119"/>
    <x v="0"/>
    <x v="2"/>
    <n v="1"/>
    <n v="4440"/>
    <n v="706.84800000000007"/>
    <n v="771.66812227074229"/>
    <n v="18.28"/>
    <n v="3.13"/>
    <n v="2.36"/>
    <n v="15.920000000000002"/>
    <n v="55.06"/>
    <n v="40.676457498887409"/>
    <n v="17.379912663755459"/>
    <m/>
    <m/>
    <m/>
    <m/>
    <m/>
  </r>
  <r>
    <x v="22"/>
    <n v="1246"/>
    <x v="30"/>
    <x v="2"/>
    <n v="4"/>
    <s v="CUA0118"/>
    <x v="0"/>
    <x v="2"/>
    <n v="1"/>
    <n v="9532"/>
    <n v="1523.2136"/>
    <n v="1662.8969432314409"/>
    <n v="18.34"/>
    <n v="3.13"/>
    <n v="2.36"/>
    <n v="15.98"/>
    <n v="52.93"/>
    <n v="38.963246229020612"/>
    <n v="17.445414847161572"/>
    <s v="Camión"/>
    <m/>
    <m/>
    <m/>
    <m/>
  </r>
  <r>
    <x v="22"/>
    <n v="1247"/>
    <x v="30"/>
    <x v="2"/>
    <n v="4"/>
    <s v="CUA0118"/>
    <x v="0"/>
    <x v="2"/>
    <n v="1"/>
    <n v="9156"/>
    <n v="1405.4460000000001"/>
    <n v="1534.3296943231439"/>
    <n v="17.71"/>
    <n v="3.13"/>
    <n v="2.36"/>
    <n v="15.350000000000001"/>
    <n v="54.83"/>
    <n v="39.20743856541953"/>
    <n v="16.757641921397379"/>
    <s v="Camión"/>
    <m/>
    <m/>
    <m/>
    <m/>
  </r>
  <r>
    <x v="22"/>
    <n v="1248"/>
    <x v="30"/>
    <x v="2"/>
    <n v="4"/>
    <s v="CUA0118"/>
    <x v="0"/>
    <x v="2"/>
    <n v="1"/>
    <n v="9596"/>
    <n v="1582.3804"/>
    <n v="1727.489519650655"/>
    <n v="18.850000000000001"/>
    <n v="3.13"/>
    <n v="2.36"/>
    <n v="16.490000000000002"/>
    <n v="52.56"/>
    <n v="39.73440134907252"/>
    <n v="18.002183406113538"/>
    <s v="Camión"/>
    <m/>
    <m/>
    <m/>
    <m/>
  </r>
  <r>
    <x v="22"/>
    <n v="1249"/>
    <x v="30"/>
    <x v="2"/>
    <n v="4"/>
    <s v="CUA0118"/>
    <x v="0"/>
    <x v="2"/>
    <n v="1"/>
    <n v="8248"/>
    <n v="1269.3671999999999"/>
    <n v="1385.7720524017466"/>
    <n v="17.75"/>
    <n v="3.13"/>
    <n v="2.36"/>
    <n v="15.39"/>
    <n v="50.98"/>
    <n v="36.20971032231742"/>
    <n v="16.801310043668121"/>
    <s v="Camión"/>
    <m/>
    <m/>
    <m/>
    <m/>
  </r>
  <r>
    <x v="22"/>
    <n v="1250"/>
    <x v="30"/>
    <x v="2"/>
    <n v="4"/>
    <s v="CUA0118"/>
    <x v="0"/>
    <x v="2"/>
    <n v="2"/>
    <n v="9706"/>
    <n v="1665.5495999999998"/>
    <n v="1818.2855895196508"/>
    <n v="19.52"/>
    <n v="3.13"/>
    <n v="2.36"/>
    <n v="17.16"/>
    <n v="53.21"/>
    <n v="41.718315879461422"/>
    <n v="18.733624454148472"/>
    <s v="Camión"/>
    <m/>
    <m/>
    <m/>
    <m/>
  </r>
  <r>
    <x v="22"/>
    <n v="2820"/>
    <x v="25"/>
    <x v="2"/>
    <n v="2"/>
    <s v="CUA0047"/>
    <x v="0"/>
    <x v="0"/>
    <n v="3"/>
    <n v="8692"/>
    <n v="1425.4880000000003"/>
    <n v="1556.2096069868996"/>
    <n v="18.760000000000002"/>
    <n v="3.13"/>
    <n v="2.36"/>
    <n v="16.400000000000002"/>
    <n v="54.66"/>
    <n v="41.376268195853548"/>
    <n v="17.903930131004369"/>
    <s v="Camión"/>
    <m/>
    <m/>
    <m/>
    <m/>
  </r>
  <r>
    <x v="22"/>
    <n v="2821"/>
    <x v="25"/>
    <x v="2"/>
    <n v="2"/>
    <s v="CUA0047"/>
    <x v="0"/>
    <x v="0"/>
    <n v="3"/>
    <n v="4592"/>
    <n v="678.23839999999996"/>
    <n v="740.43493449781647"/>
    <n v="17.13"/>
    <n v="3.13"/>
    <n v="2.36"/>
    <n v="14.77"/>
    <n v="56.05"/>
    <n v="38.976109215017054"/>
    <n v="16.124454148471614"/>
    <s v="Carro"/>
    <m/>
    <m/>
    <m/>
    <m/>
  </r>
  <r>
    <x v="22"/>
    <n v="2822"/>
    <x v="25"/>
    <x v="2"/>
    <n v="2"/>
    <s v="CUA0047"/>
    <x v="0"/>
    <x v="0"/>
    <n v="3"/>
    <n v="3512"/>
    <n v="554.54480000000001"/>
    <n v="605.39825327510914"/>
    <n v="18.149999999999999"/>
    <n v="3.13"/>
    <n v="2.36"/>
    <n v="15.79"/>
    <n v="54.49"/>
    <n v="39.881344759393542"/>
    <n v="17.237991266375545"/>
    <s v="Carro"/>
    <m/>
    <m/>
    <m/>
    <m/>
  </r>
  <r>
    <x v="22"/>
    <n v="2823"/>
    <x v="27"/>
    <x v="4"/>
    <n v="1"/>
    <s v="CUA0001"/>
    <x v="0"/>
    <x v="0"/>
    <n v="3"/>
    <n v="3482"/>
    <n v="609.35"/>
    <n v="665.22925764192132"/>
    <n v="19.86"/>
    <n v="3.13"/>
    <n v="2.36"/>
    <n v="17.5"/>
    <n v="53.46"/>
    <n v="42.672969488611947"/>
    <n v="19.104803493449779"/>
    <s v="Carro"/>
    <m/>
    <m/>
    <m/>
    <m/>
  </r>
  <r>
    <x v="22"/>
    <n v="2824"/>
    <x v="27"/>
    <x v="4"/>
    <n v="1"/>
    <s v="CUA0001"/>
    <x v="0"/>
    <x v="0"/>
    <n v="4"/>
    <n v="3626"/>
    <n v="606.62980000000005"/>
    <n v="662.25960698689948"/>
    <n v="19.09"/>
    <n v="3.13"/>
    <n v="2.36"/>
    <n v="16.73"/>
    <n v="54.51"/>
    <n v="41.965267091668494"/>
    <n v="18.26419213973799"/>
    <s v="Carro"/>
    <m/>
    <m/>
    <m/>
    <m/>
  </r>
  <r>
    <x v="22"/>
    <n v="2825"/>
    <x v="27"/>
    <x v="4"/>
    <n v="1"/>
    <s v="CUA0001"/>
    <x v="0"/>
    <x v="0"/>
    <n v="4"/>
    <n v="4738"/>
    <n v="825.35960000000011"/>
    <n v="901.04759825327505"/>
    <n v="19.78"/>
    <n v="3.13"/>
    <n v="2.36"/>
    <n v="17.420000000000002"/>
    <n v="53.37"/>
    <n v="42.41904353420545"/>
    <n v="19.017467248908297"/>
    <s v="Carro"/>
    <m/>
    <m/>
    <m/>
    <m/>
  </r>
  <r>
    <x v="22"/>
    <n v="2826"/>
    <x v="27"/>
    <x v="4"/>
    <n v="1"/>
    <s v="CUA0001"/>
    <x v="0"/>
    <x v="0"/>
    <n v="4"/>
    <n v="8302"/>
    <n v="1403.0380000000002"/>
    <n v="1531.7008733624455"/>
    <n v="19.260000000000002"/>
    <n v="3.13"/>
    <n v="2.36"/>
    <n v="16.900000000000002"/>
    <n v="53.02"/>
    <n v="40.996168582375489"/>
    <n v="18.449781659388648"/>
    <s v="Camión"/>
    <m/>
    <m/>
    <m/>
    <m/>
  </r>
  <r>
    <x v="22"/>
    <n v="2827"/>
    <x v="27"/>
    <x v="4"/>
    <n v="1"/>
    <s v="CUA0001"/>
    <x v="0"/>
    <x v="0"/>
    <n v="4"/>
    <n v="3320"/>
    <n v="585.64800000000002"/>
    <n v="639.35371179039294"/>
    <n v="20"/>
    <n v="3.13"/>
    <n v="2.36"/>
    <n v="17.64"/>
    <n v="51.27"/>
    <n v="41.042478965729536"/>
    <n v="19.257641921397379"/>
    <s v="Carro"/>
    <m/>
    <m/>
    <m/>
    <m/>
  </r>
  <r>
    <x v="22"/>
    <n v="2828"/>
    <x v="27"/>
    <x v="4"/>
    <n v="1"/>
    <s v="CUA0001"/>
    <x v="0"/>
    <x v="0"/>
    <n v="4"/>
    <n v="2828"/>
    <n v="466.33720000000011"/>
    <n v="509.10174672489086"/>
    <n v="18.850000000000001"/>
    <n v="3.13"/>
    <n v="2.36"/>
    <n v="16.490000000000002"/>
    <n v="52.42"/>
    <n v="39.617486338797818"/>
    <n v="18.002183406113538"/>
    <s v="Carro"/>
    <m/>
    <m/>
    <m/>
    <m/>
  </r>
  <r>
    <x v="22"/>
    <n v="2829"/>
    <x v="27"/>
    <x v="4"/>
    <n v="1"/>
    <s v="CUA0001"/>
    <x v="0"/>
    <x v="0"/>
    <n v="4"/>
    <n v="8216"/>
    <n v="1373.7151999999999"/>
    <n v="1499.6890829694321"/>
    <n v="19.079999999999998"/>
    <n v="3.13"/>
    <n v="2.36"/>
    <n v="16.72"/>
    <n v="52.3"/>
    <n v="40"/>
    <n v="18.253275109170303"/>
    <s v="Camión"/>
    <m/>
    <m/>
    <m/>
    <m/>
  </r>
  <r>
    <x v="22"/>
    <n v="2830"/>
    <x v="27"/>
    <x v="4"/>
    <n v="1"/>
    <s v="CUA0001"/>
    <x v="0"/>
    <x v="0"/>
    <n v="5"/>
    <n v="3208"/>
    <n v="563.3248000000001"/>
    <n v="614.98340611353717"/>
    <n v="19.920000000000002"/>
    <n v="3.13"/>
    <n v="2.36"/>
    <n v="17.560000000000002"/>
    <n v="48.04"/>
    <n v="38.337182448036955"/>
    <n v="19.170305676855897"/>
    <s v="Carro"/>
    <m/>
    <m/>
    <m/>
    <m/>
  </r>
  <r>
    <x v="22"/>
    <n v="2831"/>
    <x v="27"/>
    <x v="4"/>
    <n v="1"/>
    <s v="CUA0001"/>
    <x v="0"/>
    <x v="0"/>
    <n v="5"/>
    <n v="4922"/>
    <n v="788.99660000000006"/>
    <n v="861.35"/>
    <n v="18.39"/>
    <n v="3.13"/>
    <n v="2.36"/>
    <n v="16.03"/>
    <n v="52.07"/>
    <n v="38.368453995409972"/>
    <n v="17.5"/>
    <s v="Carro"/>
    <m/>
    <m/>
    <m/>
    <m/>
  </r>
  <r>
    <x v="22"/>
    <n v="2832"/>
    <x v="27"/>
    <x v="4"/>
    <n v="1"/>
    <s v="CUA0001"/>
    <x v="0"/>
    <x v="0"/>
    <n v="3"/>
    <n v="6638"/>
    <n v="993.70859999999982"/>
    <n v="1084.8347161572049"/>
    <n v="17.329999999999998"/>
    <n v="3.13"/>
    <n v="2.36"/>
    <n v="14.969999999999999"/>
    <n v="50.99"/>
    <n v="35.360130585594774"/>
    <n v="16.342794759825324"/>
    <s v="Camión"/>
    <m/>
    <m/>
    <m/>
    <m/>
  </r>
  <r>
    <x v="22"/>
    <s v="705-A"/>
    <x v="30"/>
    <x v="0"/>
    <n v="4"/>
    <s v="CUA0119"/>
    <x v="0"/>
    <x v="2"/>
    <n v="7"/>
    <n v="6188"/>
    <n v="985.1296000000001"/>
    <n v="1075.4689956331877"/>
    <n v="18.28"/>
    <n v="3.13"/>
    <n v="2.36"/>
    <n v="15.920000000000002"/>
    <n v="55.06"/>
    <n v="40.676457498887409"/>
    <n v="17.379912663755459"/>
    <s v="Camión"/>
    <m/>
    <m/>
    <m/>
    <m/>
  </r>
  <r>
    <x v="23"/>
    <n v="139"/>
    <x v="9"/>
    <x v="1"/>
    <n v="1"/>
    <e v="#N/A"/>
    <x v="1"/>
    <x v="3"/>
    <n v="8"/>
    <n v="8578"/>
    <n v="1469.4114"/>
    <n v="1604.1609170305676"/>
    <n v="19.98"/>
    <n v="2.73"/>
    <n v="2.85"/>
    <n v="17.13"/>
    <n v="46.82"/>
    <n v="37.57051523128996"/>
    <n v="18.700873362445414"/>
    <s v="Camión"/>
    <m/>
    <m/>
    <m/>
    <m/>
  </r>
  <r>
    <x v="23"/>
    <n v="195"/>
    <x v="22"/>
    <x v="0"/>
    <n v="2"/>
    <s v="CUA0040"/>
    <x v="1"/>
    <x v="0"/>
    <n v="3"/>
    <n v="6984"/>
    <n v="1124.4239999999998"/>
    <n v="1227.5371179039298"/>
    <n v="18.95"/>
    <n v="2.73"/>
    <n v="2.85"/>
    <n v="16.099999999999998"/>
    <n v="51.12"/>
    <n v="38.768412438625198"/>
    <n v="17.576419213973796"/>
    <s v="Camión"/>
    <m/>
    <m/>
    <m/>
    <m/>
  </r>
  <r>
    <x v="23"/>
    <n v="196"/>
    <x v="22"/>
    <x v="0"/>
    <n v="2"/>
    <s v="CUA0040"/>
    <x v="1"/>
    <x v="0"/>
    <n v="5"/>
    <n v="2494"/>
    <n v="430.46439999999996"/>
    <n v="469.93930131004362"/>
    <n v="20.11"/>
    <n v="2.73"/>
    <n v="2.85"/>
    <n v="17.259999999999998"/>
    <n v="51.36"/>
    <n v="41.344572368421048"/>
    <n v="18.842794759825324"/>
    <s v="Camión"/>
    <m/>
    <m/>
    <m/>
    <m/>
  </r>
  <r>
    <x v="23"/>
    <n v="197"/>
    <x v="12"/>
    <x v="2"/>
    <n v="3"/>
    <e v="#N/A"/>
    <x v="1"/>
    <x v="3"/>
    <n v="8"/>
    <n v="9038"/>
    <n v="1705.4705999999996"/>
    <n v="1861.867467248908"/>
    <n v="21.72"/>
    <n v="2.73"/>
    <n v="2.85"/>
    <n v="18.869999999999997"/>
    <n v="44.27"/>
    <n v="38.973622824331599"/>
    <n v="20.600436681222703"/>
    <s v="Camión"/>
    <m/>
    <m/>
    <m/>
    <m/>
  </r>
  <r>
    <x v="23"/>
    <n v="198"/>
    <x v="12"/>
    <x v="2"/>
    <n v="3"/>
    <e v="#N/A"/>
    <x v="1"/>
    <x v="3"/>
    <n v="8"/>
    <n v="3304"/>
    <n v="600.00639999999999"/>
    <n v="655.02882096069868"/>
    <n v="21.01"/>
    <n v="2.73"/>
    <n v="2.85"/>
    <n v="18.16"/>
    <n v="45.93"/>
    <n v="38.857037174033664"/>
    <n v="19.825327510917031"/>
    <s v="Carro"/>
    <m/>
    <m/>
    <m/>
    <m/>
  </r>
  <r>
    <x v="23"/>
    <n v="644"/>
    <x v="30"/>
    <x v="0"/>
    <n v="4"/>
    <s v="CUA0119"/>
    <x v="0"/>
    <x v="0"/>
    <n v="5"/>
    <n v="9316"/>
    <n v="1288.4028000000001"/>
    <n v="1406.55327510917"/>
    <n v="16.68"/>
    <n v="2.73"/>
    <n v="2.85"/>
    <n v="13.83"/>
    <n v="53.87"/>
    <n v="36.158681985692603"/>
    <n v="15.098253275109169"/>
    <s v="Camión"/>
    <m/>
    <m/>
    <m/>
    <m/>
  </r>
  <r>
    <x v="23"/>
    <n v="646"/>
    <x v="30"/>
    <x v="1"/>
    <n v="4"/>
    <s v="CUA0120"/>
    <x v="0"/>
    <x v="0"/>
    <n v="5"/>
    <n v="9038"/>
    <n v="1310.5100000000002"/>
    <n v="1430.6877729257644"/>
    <n v="17.350000000000001"/>
    <n v="2.73"/>
    <n v="2.85"/>
    <n v="14.500000000000002"/>
    <n v="55.14"/>
    <n v="38.675880517164515"/>
    <n v="15.829694323144107"/>
    <s v="Camión"/>
    <m/>
    <m/>
    <m/>
    <m/>
  </r>
  <r>
    <x v="23"/>
    <n v="647"/>
    <x v="30"/>
    <x v="1"/>
    <n v="4"/>
    <s v="CUA0120"/>
    <x v="0"/>
    <x v="0"/>
    <n v="5"/>
    <n v="9536"/>
    <n v="1319.7824000000003"/>
    <n v="1440.810480349345"/>
    <n v="16.690000000000001"/>
    <n v="2.73"/>
    <n v="2.85"/>
    <n v="13.840000000000002"/>
    <n v="56.93"/>
    <n v="38.7508706756443"/>
    <n v="15.109170305676857"/>
    <s v="Camión"/>
    <m/>
    <m/>
    <m/>
    <m/>
  </r>
  <r>
    <x v="23"/>
    <n v="648"/>
    <x v="30"/>
    <x v="1"/>
    <n v="4"/>
    <s v="CUA0120"/>
    <x v="0"/>
    <x v="0"/>
    <n v="4"/>
    <n v="10574"/>
    <n v="1416.9160000000002"/>
    <n v="1546.8515283842796"/>
    <n v="16.25"/>
    <n v="2.73"/>
    <n v="2.85"/>
    <n v="13.4"/>
    <n v="57.23"/>
    <n v="37.993920972644375"/>
    <n v="14.62882096069869"/>
    <s v="Camión"/>
    <m/>
    <m/>
    <m/>
    <m/>
  </r>
  <r>
    <x v="23"/>
    <n v="649"/>
    <x v="30"/>
    <x v="1"/>
    <n v="4"/>
    <s v="CUA0120"/>
    <x v="0"/>
    <x v="0"/>
    <n v="4"/>
    <n v="9166"/>
    <n v="1236.4934000000001"/>
    <n v="1349.8836244541485"/>
    <n v="16.34"/>
    <n v="2.73"/>
    <n v="2.85"/>
    <n v="13.49"/>
    <n v="57.16"/>
    <n v="38.141923436041083"/>
    <n v="14.72707423580786"/>
    <s v="Camión"/>
    <m/>
    <m/>
    <m/>
    <m/>
  </r>
  <r>
    <x v="23"/>
    <n v="650"/>
    <x v="30"/>
    <x v="1"/>
    <n v="4"/>
    <s v="CUA0120"/>
    <x v="0"/>
    <x v="0"/>
    <n v="4"/>
    <n v="9706"/>
    <n v="1231.6913999999999"/>
    <n v="1344.6412663755459"/>
    <n v="15.54"/>
    <n v="2.73"/>
    <n v="2.85"/>
    <n v="12.69"/>
    <n v="54.85"/>
    <n v="34.418604651162788"/>
    <n v="13.853711790393012"/>
    <s v="Camión"/>
    <m/>
    <m/>
    <m/>
    <m/>
  </r>
  <r>
    <x v="23"/>
    <n v="706"/>
    <x v="24"/>
    <x v="2"/>
    <n v="1"/>
    <s v="CUA0027"/>
    <x v="0"/>
    <x v="2"/>
    <n v="2"/>
    <n v="8568"/>
    <n v="1215.7991999999999"/>
    <n v="1327.2917030567685"/>
    <n v="17.04"/>
    <n v="2.73"/>
    <n v="2.85"/>
    <n v="14.19"/>
    <n v="55.3"/>
    <n v="38.120805369127517"/>
    <n v="15.49126637554585"/>
    <s v="Camión"/>
    <m/>
    <m/>
    <m/>
    <m/>
  </r>
  <r>
    <x v="23"/>
    <n v="707"/>
    <x v="24"/>
    <x v="2"/>
    <n v="1"/>
    <s v="CUA0027"/>
    <x v="0"/>
    <x v="2"/>
    <n v="4"/>
    <n v="9554"/>
    <n v="1390.1069999999997"/>
    <n v="1517.5840611353708"/>
    <n v="17.399999999999999"/>
    <n v="2.73"/>
    <n v="2.85"/>
    <n v="14.549999999999999"/>
    <n v="54.66"/>
    <n v="38.376709307454782"/>
    <n v="15.884279475982531"/>
    <s v="Camión"/>
    <m/>
    <m/>
    <m/>
    <m/>
  </r>
  <r>
    <x v="23"/>
    <n v="708"/>
    <x v="24"/>
    <x v="2"/>
    <n v="1"/>
    <s v="CUA0027"/>
    <x v="0"/>
    <x v="2"/>
    <n v="2"/>
    <n v="9512"/>
    <n v="1481.0184000000002"/>
    <n v="1616.8323144104806"/>
    <n v="18.420000000000002"/>
    <n v="2.73"/>
    <n v="2.85"/>
    <n v="15.570000000000002"/>
    <n v="54.68"/>
    <n v="40.644307149161527"/>
    <n v="16.997816593886466"/>
    <s v="Camión"/>
    <m/>
    <m/>
    <m/>
    <m/>
  </r>
  <r>
    <x v="23"/>
    <n v="709"/>
    <x v="24"/>
    <x v="2"/>
    <n v="1"/>
    <s v="CUA0027"/>
    <x v="0"/>
    <x v="2"/>
    <n v="2"/>
    <n v="9448"/>
    <n v="1545.6928"/>
    <n v="1687.4375545851528"/>
    <n v="19.21"/>
    <n v="2.73"/>
    <n v="2.85"/>
    <n v="16.36"/>
    <n v="54.48"/>
    <n v="42.201230228470997"/>
    <n v="17.860262008733624"/>
    <s v="Camión"/>
    <m/>
    <m/>
    <m/>
    <m/>
  </r>
  <r>
    <x v="23"/>
    <n v="710"/>
    <x v="24"/>
    <x v="2"/>
    <n v="1"/>
    <s v="CUA0027"/>
    <x v="0"/>
    <x v="2"/>
    <n v="7"/>
    <n v="9622"/>
    <n v="1573.1969999999999"/>
    <n v="1717.4639737991261"/>
    <n v="19.2"/>
    <n v="2.73"/>
    <n v="2.85"/>
    <n v="16.349999999999998"/>
    <n v="54.1"/>
    <n v="41.830065359477125"/>
    <n v="17.849344978165934"/>
    <s v="Camión"/>
    <m/>
    <m/>
    <m/>
    <m/>
  </r>
  <r>
    <x v="23"/>
    <n v="711"/>
    <x v="24"/>
    <x v="2"/>
    <n v="1"/>
    <s v="CUA0027"/>
    <x v="0"/>
    <x v="2"/>
    <n v="7"/>
    <n v="9090"/>
    <n v="1430.7660000000001"/>
    <n v="1561.9716157205239"/>
    <n v="18.59"/>
    <n v="2.73"/>
    <n v="2.85"/>
    <n v="15.74"/>
    <n v="54.29"/>
    <n v="40.669437759789979"/>
    <n v="17.183406113537117"/>
    <s v="Camión"/>
    <m/>
    <m/>
    <m/>
    <m/>
  </r>
  <r>
    <x v="23"/>
    <n v="712"/>
    <x v="24"/>
    <x v="2"/>
    <n v="1"/>
    <s v="CUA0027"/>
    <x v="0"/>
    <x v="2"/>
    <n v="7"/>
    <n v="8392"/>
    <n v="1282.2975999999999"/>
    <n v="1399.8882096069867"/>
    <n v="18.13"/>
    <n v="2.73"/>
    <n v="2.85"/>
    <n v="15.28"/>
    <n v="53.85"/>
    <n v="39.284940411700973"/>
    <n v="16.681222707423579"/>
    <s v="Camión"/>
    <m/>
    <m/>
    <m/>
    <m/>
  </r>
  <r>
    <x v="23"/>
    <n v="713"/>
    <x v="24"/>
    <x v="2"/>
    <n v="1"/>
    <s v="CUA0027"/>
    <x v="0"/>
    <x v="2"/>
    <n v="7"/>
    <n v="10242"/>
    <n v="1536.3000000000002"/>
    <n v="1677.1834061135371"/>
    <n v="17.850000000000001"/>
    <n v="2.73"/>
    <n v="2.85"/>
    <n v="15.000000000000002"/>
    <n v="54.49"/>
    <n v="39.222148978246544"/>
    <n v="16.375545851528386"/>
    <s v="Camión"/>
    <m/>
    <m/>
    <m/>
    <m/>
  </r>
  <r>
    <x v="23"/>
    <n v="714"/>
    <x v="24"/>
    <x v="2"/>
    <n v="1"/>
    <s v="CUA0027"/>
    <x v="0"/>
    <x v="2"/>
    <n v="1"/>
    <n v="9554"/>
    <n v="1455.0741999999998"/>
    <n v="1588.5089519650655"/>
    <n v="18.079999999999998"/>
    <n v="2.73"/>
    <n v="2.85"/>
    <n v="15.229999999999999"/>
    <n v="55.79"/>
    <n v="40.89572494910653"/>
    <n v="16.626637554585152"/>
    <s v="Camión"/>
    <m/>
    <m/>
    <m/>
    <m/>
  </r>
  <r>
    <x v="23"/>
    <n v="715"/>
    <x v="24"/>
    <x v="0"/>
    <n v="1"/>
    <s v="CUA0028"/>
    <x v="0"/>
    <x v="2"/>
    <n v="1"/>
    <n v="8002"/>
    <n v="1196.299"/>
    <n v="1306.0032751091703"/>
    <n v="17.8"/>
    <n v="2.73"/>
    <n v="2.85"/>
    <n v="14.950000000000001"/>
    <n v="54.28"/>
    <n v="38.932633420822398"/>
    <n v="16.320960698689955"/>
    <s v="Camión"/>
    <m/>
    <m/>
    <m/>
    <m/>
  </r>
  <r>
    <x v="23"/>
    <n v="751"/>
    <x v="30"/>
    <x v="1"/>
    <n v="4"/>
    <s v="CUA0120"/>
    <x v="0"/>
    <x v="0"/>
    <n v="6"/>
    <n v="10600"/>
    <n v="1495.66"/>
    <n v="1632.8165938864629"/>
    <n v="16.96"/>
    <n v="2.73"/>
    <n v="2.85"/>
    <n v="14.110000000000001"/>
    <n v="56.42"/>
    <n v="38.916934373565859"/>
    <n v="15.403930131004367"/>
    <s v="Camión"/>
    <m/>
    <m/>
    <m/>
    <m/>
  </r>
  <r>
    <x v="23"/>
    <n v="752"/>
    <x v="30"/>
    <x v="1"/>
    <n v="4"/>
    <s v="CUA0120"/>
    <x v="0"/>
    <x v="2"/>
    <n v="6"/>
    <n v="10824"/>
    <n v="1449.3335999999999"/>
    <n v="1582.2419213973794"/>
    <n v="16.239999999999998"/>
    <n v="2.73"/>
    <n v="2.85"/>
    <n v="13.389999999999999"/>
    <n v="55.86"/>
    <n v="36.792025373810603"/>
    <n v="14.617903930131002"/>
    <s v="Camión"/>
    <m/>
    <m/>
    <m/>
    <m/>
  </r>
  <r>
    <x v="23"/>
    <n v="753"/>
    <x v="30"/>
    <x v="1"/>
    <n v="4"/>
    <s v="CUA0120"/>
    <x v="0"/>
    <x v="0"/>
    <n v="3"/>
    <n v="9544"/>
    <n v="1222.5863999999999"/>
    <n v="1334.7013100436682"/>
    <n v="15.66"/>
    <n v="2.73"/>
    <n v="2.85"/>
    <n v="12.81"/>
    <n v="56.84"/>
    <n v="36.283595922150141"/>
    <n v="13.98471615720524"/>
    <s v="Camión"/>
    <m/>
    <m/>
    <m/>
    <m/>
  </r>
  <r>
    <x v="23"/>
    <n v="754"/>
    <x v="30"/>
    <x v="1"/>
    <n v="4"/>
    <s v="CUA0120"/>
    <x v="0"/>
    <x v="0"/>
    <n v="6"/>
    <n v="6022"/>
    <n v="891.85820000000012"/>
    <n v="973.64432314410487"/>
    <n v="17.66"/>
    <n v="2.73"/>
    <n v="2.85"/>
    <n v="14.81"/>
    <n v="54.22"/>
    <n v="38.57579729139362"/>
    <n v="16.168122270742359"/>
    <s v="Camión"/>
    <m/>
    <m/>
    <m/>
    <m/>
  </r>
  <r>
    <x v="23"/>
    <n v="755"/>
    <x v="24"/>
    <x v="2"/>
    <n v="1"/>
    <s v="CUA0027"/>
    <x v="0"/>
    <x v="2"/>
    <n v="1"/>
    <n v="8482"/>
    <n v="1304.5316"/>
    <n v="1424.1611353711792"/>
    <n v="18.23"/>
    <n v="2.73"/>
    <n v="2.85"/>
    <n v="15.38"/>
    <n v="54.98"/>
    <n v="40.493114171479341"/>
    <n v="16.790393013100438"/>
    <s v="Camión"/>
    <m/>
    <m/>
    <m/>
    <m/>
  </r>
  <r>
    <x v="23"/>
    <n v="756"/>
    <x v="24"/>
    <x v="0"/>
    <n v="1"/>
    <s v="CUA0028"/>
    <x v="0"/>
    <x v="2"/>
    <n v="2"/>
    <n v="9402"/>
    <n v="1414.0608000000002"/>
    <n v="1543.7344978165941"/>
    <n v="17.89"/>
    <n v="2.73"/>
    <n v="2.85"/>
    <n v="15.040000000000001"/>
    <n v="52.92"/>
    <n v="37.999150382327954"/>
    <n v="16.419213973799128"/>
    <s v="Camión"/>
    <m/>
    <m/>
    <m/>
    <m/>
  </r>
  <r>
    <x v="23"/>
    <n v="757"/>
    <x v="24"/>
    <x v="0"/>
    <n v="1"/>
    <s v="CUA0028"/>
    <x v="0"/>
    <x v="0"/>
    <n v="2"/>
    <n v="8666"/>
    <n v="1345.8297999999998"/>
    <n v="1469.2465065502183"/>
    <n v="18.38"/>
    <n v="2.73"/>
    <n v="2.85"/>
    <n v="15.53"/>
    <n v="54.76"/>
    <n v="40.627763041556143"/>
    <n v="16.954148471615721"/>
    <s v="Camión"/>
    <m/>
    <m/>
    <m/>
    <m/>
  </r>
  <r>
    <x v="23"/>
    <n v="758"/>
    <x v="24"/>
    <x v="0"/>
    <n v="1"/>
    <s v="CUA0028"/>
    <x v="0"/>
    <x v="0"/>
    <n v="2"/>
    <n v="7708"/>
    <n v="1170.0744000000002"/>
    <n v="1277.3737991266376"/>
    <n v="18.03"/>
    <n v="2.73"/>
    <n v="2.85"/>
    <n v="15.180000000000001"/>
    <n v="53.34"/>
    <n v="38.641234462066016"/>
    <n v="16.572052401746724"/>
    <s v="Camión"/>
    <m/>
    <m/>
    <m/>
    <m/>
  </r>
  <r>
    <x v="23"/>
    <n v="759"/>
    <x v="24"/>
    <x v="0"/>
    <n v="1"/>
    <s v="CUA0028"/>
    <x v="0"/>
    <x v="2"/>
    <n v="7"/>
    <n v="9542"/>
    <n v="1432.2541999999999"/>
    <n v="1563.5962882096071"/>
    <n v="17.86"/>
    <n v="2.73"/>
    <n v="2.85"/>
    <n v="15.01"/>
    <n v="53.77"/>
    <n v="38.632922344797755"/>
    <n v="16.386462882096069"/>
    <s v="Camión"/>
    <m/>
    <m/>
    <m/>
    <m/>
  </r>
  <r>
    <x v="23"/>
    <n v="761"/>
    <x v="24"/>
    <x v="0"/>
    <n v="1"/>
    <s v="CUA0028"/>
    <x v="0"/>
    <x v="2"/>
    <n v="7"/>
    <n v="9170"/>
    <n v="1367.2470000000001"/>
    <n v="1492.6277292576417"/>
    <n v="17.760000000000002"/>
    <n v="2.73"/>
    <n v="2.85"/>
    <n v="14.910000000000002"/>
    <n v="53.61"/>
    <n v="38.284112955378319"/>
    <n v="16.277292576419214"/>
    <s v="Camión"/>
    <m/>
    <m/>
    <m/>
    <m/>
  </r>
  <r>
    <x v="23"/>
    <n v="2833"/>
    <x v="9"/>
    <x v="1"/>
    <n v="1"/>
    <e v="#N/A"/>
    <x v="0"/>
    <x v="0"/>
    <n v="3"/>
    <n v="8296"/>
    <n v="1237.7631999999999"/>
    <n v="1351.2698689956333"/>
    <n v="17.77"/>
    <n v="2.73"/>
    <n v="2.85"/>
    <n v="14.92"/>
    <n v="52.59"/>
    <n v="37.481543978063705"/>
    <n v="16.2882096069869"/>
    <s v="Camión"/>
    <m/>
    <m/>
    <m/>
    <m/>
  </r>
  <r>
    <x v="23"/>
    <n v="2834"/>
    <x v="9"/>
    <x v="0"/>
    <n v="1"/>
    <s v="CUA0011"/>
    <x v="0"/>
    <x v="0"/>
    <n v="4"/>
    <n v="3326"/>
    <n v="501.22820000000007"/>
    <n v="547.19235807860275"/>
    <n v="17.920000000000002"/>
    <n v="2.73"/>
    <n v="2.85"/>
    <n v="15.070000000000002"/>
    <n v="53.75"/>
    <n v="38.745945945945948"/>
    <n v="16.451965065502186"/>
    <s v="Carro"/>
    <m/>
    <m/>
    <m/>
    <m/>
  </r>
  <r>
    <x v="23"/>
    <n v="2835"/>
    <x v="9"/>
    <x v="0"/>
    <n v="1"/>
    <s v="CUA0011"/>
    <x v="0"/>
    <x v="0"/>
    <n v="4"/>
    <n v="5270"/>
    <n v="791.55400000000009"/>
    <n v="864.14192139737997"/>
    <n v="17.87"/>
    <n v="2.73"/>
    <n v="2.85"/>
    <n v="15.020000000000001"/>
    <n v="53.5"/>
    <n v="38.430107526881727"/>
    <n v="16.397379912663755"/>
    <s v="Carro"/>
    <m/>
    <m/>
    <m/>
    <m/>
  </r>
  <r>
    <x v="23"/>
    <n v="2836"/>
    <x v="9"/>
    <x v="1"/>
    <n v="1"/>
    <e v="#N/A"/>
    <x v="0"/>
    <x v="0"/>
    <n v="4"/>
    <n v="7894"/>
    <n v="1210.9396000000002"/>
    <n v="1321.9864628820962"/>
    <n v="18.190000000000001"/>
    <n v="2.73"/>
    <n v="2.85"/>
    <n v="15.340000000000002"/>
    <n v="53.46"/>
    <n v="39.084658358401384"/>
    <n v="16.746724890829697"/>
    <s v="Camión"/>
    <m/>
    <m/>
    <m/>
    <m/>
  </r>
  <r>
    <x v="23"/>
    <n v="2837"/>
    <x v="9"/>
    <x v="1"/>
    <n v="1"/>
    <e v="#N/A"/>
    <x v="0"/>
    <x v="0"/>
    <n v="5"/>
    <n v="3560"/>
    <n v="550.73200000000008"/>
    <n v="601.23580786026196"/>
    <n v="18.32"/>
    <n v="2.73"/>
    <n v="2.85"/>
    <n v="15.47"/>
    <n v="54"/>
    <n v="39.826086956521742"/>
    <n v="16.888646288209607"/>
    <s v="Carro"/>
    <m/>
    <m/>
    <m/>
    <m/>
  </r>
  <r>
    <x v="23"/>
    <n v="2838"/>
    <x v="9"/>
    <x v="1"/>
    <n v="1"/>
    <e v="#N/A"/>
    <x v="0"/>
    <x v="0"/>
    <n v="5"/>
    <n v="4652"/>
    <n v="697.33479999999997"/>
    <n v="761.28253275109182"/>
    <n v="17.84"/>
    <n v="2.73"/>
    <n v="2.85"/>
    <n v="14.99"/>
    <n v="53.46"/>
    <n v="38.332617103566825"/>
    <n v="16.3646288209607"/>
    <s v="Carro"/>
    <m/>
    <m/>
    <m/>
    <m/>
  </r>
  <r>
    <x v="23"/>
    <n v="2839"/>
    <x v="9"/>
    <x v="1"/>
    <n v="1"/>
    <e v="#N/A"/>
    <x v="0"/>
    <x v="0"/>
    <n v="5"/>
    <n v="8488"/>
    <n v="1296.9664"/>
    <n v="1415.9021834061134"/>
    <n v="18.13"/>
    <n v="2.73"/>
    <n v="2.85"/>
    <n v="15.28"/>
    <n v="53.45"/>
    <n v="38.94736842105263"/>
    <n v="16.681222707423579"/>
    <s v="Camión"/>
    <m/>
    <m/>
    <m/>
    <m/>
  </r>
  <r>
    <x v="23"/>
    <n v="2840"/>
    <x v="9"/>
    <x v="1"/>
    <n v="1"/>
    <e v="#N/A"/>
    <x v="0"/>
    <x v="0"/>
    <n v="5"/>
    <n v="3928"/>
    <n v="590.77120000000002"/>
    <n v="644.94672489082973"/>
    <n v="17.89"/>
    <n v="2.73"/>
    <n v="2.85"/>
    <n v="15.040000000000001"/>
    <n v="52.87"/>
    <n v="37.958837258646291"/>
    <n v="16.419213973799128"/>
    <s v="Carro"/>
    <m/>
    <m/>
    <m/>
    <m/>
  </r>
  <r>
    <x v="23"/>
    <n v="2841"/>
    <x v="9"/>
    <x v="0"/>
    <n v="1"/>
    <s v="CUA0011"/>
    <x v="0"/>
    <x v="0"/>
    <n v="6"/>
    <n v="8462"/>
    <n v="1292.1474000000001"/>
    <n v="1410.6412663755461"/>
    <n v="18.12"/>
    <n v="2.73"/>
    <n v="2.85"/>
    <n v="15.270000000000001"/>
    <n v="54"/>
    <n v="39.391304347826086"/>
    <n v="16.670305676855897"/>
    <s v="Camión"/>
    <m/>
    <m/>
    <m/>
    <m/>
  </r>
  <r>
    <x v="23"/>
    <n v="2842"/>
    <x v="9"/>
    <x v="0"/>
    <n v="1"/>
    <s v="CUA0011"/>
    <x v="0"/>
    <x v="0"/>
    <n v="6"/>
    <n v="3760"/>
    <n v="595.58400000000006"/>
    <n v="650.20087336244546"/>
    <n v="18.690000000000001"/>
    <n v="2.73"/>
    <n v="2.85"/>
    <n v="15.840000000000002"/>
    <n v="53.41"/>
    <n v="40.115904700579527"/>
    <n v="17.292576419213976"/>
    <s v="Carro"/>
    <m/>
    <m/>
    <m/>
    <m/>
  </r>
  <r>
    <x v="23"/>
    <n v="2843"/>
    <x v="9"/>
    <x v="0"/>
    <n v="1"/>
    <s v="CUA0011"/>
    <x v="0"/>
    <x v="0"/>
    <n v="6"/>
    <n v="7716"/>
    <n v="1293.2015999999999"/>
    <n v="1411.7921397379912"/>
    <n v="19.61"/>
    <n v="2.73"/>
    <n v="2.85"/>
    <n v="16.759999999999998"/>
    <n v="52.4"/>
    <n v="41.19747899159664"/>
    <n v="18.296943231441045"/>
    <s v="Camión"/>
    <m/>
    <m/>
    <m/>
    <m/>
  </r>
  <r>
    <x v="23"/>
    <n v="2844"/>
    <x v="9"/>
    <x v="0"/>
    <n v="1"/>
    <s v="CUA0011"/>
    <x v="0"/>
    <x v="0"/>
    <n v="6"/>
    <n v="7002"/>
    <n v="1092.3119999999999"/>
    <n v="1192.4803493449781"/>
    <n v="18.399999999999999"/>
    <n v="2.76"/>
    <n v="2.8"/>
    <n v="15.599999999999998"/>
    <n v="53.98"/>
    <n v="39.982616253802689"/>
    <n v="17.030567685589517"/>
    <s v="Camión"/>
    <m/>
    <m/>
    <m/>
    <m/>
  </r>
  <r>
    <x v="24"/>
    <n v="716"/>
    <x v="32"/>
    <x v="1"/>
    <n v="1"/>
    <s v="CUA0021"/>
    <x v="0"/>
    <x v="0"/>
    <n v="5"/>
    <n v="8874"/>
    <n v="1176.6923999999997"/>
    <n v="1284.5986899563316"/>
    <n v="16.059999999999999"/>
    <n v="2.76"/>
    <n v="2.8"/>
    <n v="13.259999999999998"/>
    <n v="53.64"/>
    <n v="34.641932700603967"/>
    <n v="14.47598253275109"/>
    <s v="Camión"/>
    <m/>
    <m/>
    <m/>
    <m/>
  </r>
  <r>
    <x v="24"/>
    <n v="717"/>
    <x v="32"/>
    <x v="1"/>
    <n v="1"/>
    <s v="CUA0021"/>
    <x v="0"/>
    <x v="0"/>
    <n v="5"/>
    <n v="8908"/>
    <n v="1197.2351999999998"/>
    <n v="1307.0253275109167"/>
    <n v="16.239999999999998"/>
    <n v="2.76"/>
    <n v="2.8"/>
    <n v="13.439999999999998"/>
    <n v="53.59"/>
    <n v="34.992458521870283"/>
    <n v="14.672489082969429"/>
    <s v="Camión"/>
    <m/>
    <m/>
    <m/>
    <m/>
  </r>
  <r>
    <x v="24"/>
    <n v="718"/>
    <x v="32"/>
    <x v="1"/>
    <n v="1"/>
    <s v="CUA0021"/>
    <x v="0"/>
    <x v="0"/>
    <n v="5"/>
    <n v="7698"/>
    <n v="1006.1286"/>
    <n v="1098.3936681222708"/>
    <n v="15.87"/>
    <n v="2.76"/>
    <n v="2.8"/>
    <n v="13.07"/>
    <n v="52.56"/>
    <n v="33.452782462057336"/>
    <n v="14.268558951965066"/>
    <s v="Camión"/>
    <m/>
    <m/>
    <m/>
    <m/>
  </r>
  <r>
    <x v="24"/>
    <n v="719"/>
    <x v="32"/>
    <x v="1"/>
    <n v="1"/>
    <s v="CUA0021"/>
    <x v="0"/>
    <x v="0"/>
    <n v="3"/>
    <n v="9676"/>
    <n v="1421.4043999999997"/>
    <n v="1551.7515283842793"/>
    <n v="17.489999999999998"/>
    <n v="2.76"/>
    <n v="2.8"/>
    <n v="14.689999999999998"/>
    <n v="52.16"/>
    <n v="36.559364548494976"/>
    <n v="16.037117903930127"/>
    <s v="Camión"/>
    <m/>
    <m/>
    <m/>
    <m/>
  </r>
  <r>
    <x v="24"/>
    <n v="720"/>
    <x v="32"/>
    <x v="0"/>
    <n v="1"/>
    <s v="CUA0020"/>
    <x v="0"/>
    <x v="0"/>
    <n v="3"/>
    <n v="10004"/>
    <n v="1273.5092"/>
    <n v="1390.293886462882"/>
    <n v="15.53"/>
    <n v="2.76"/>
    <n v="2.8"/>
    <n v="12.73"/>
    <n v="53.33"/>
    <n v="33.276194557531603"/>
    <n v="13.897379912663755"/>
    <s v="Camión"/>
    <m/>
    <m/>
    <m/>
    <m/>
  </r>
  <r>
    <x v="24"/>
    <n v="721"/>
    <x v="32"/>
    <x v="0"/>
    <n v="1"/>
    <s v="CUA0020"/>
    <x v="0"/>
    <x v="0"/>
    <n v="3"/>
    <n v="8356"/>
    <n v="1214.1267999999998"/>
    <n v="1325.4659388646285"/>
    <n v="17.329999999999998"/>
    <n v="2.76"/>
    <n v="2.8"/>
    <n v="14.529999999999998"/>
    <n v="51.27"/>
    <n v="35.563308023804638"/>
    <n v="15.862445414847159"/>
    <s v="Camión"/>
    <m/>
    <m/>
    <m/>
    <m/>
  </r>
  <r>
    <x v="24"/>
    <n v="722"/>
    <x v="32"/>
    <x v="0"/>
    <n v="1"/>
    <s v="CUA0020"/>
    <x v="0"/>
    <x v="0"/>
    <n v="4"/>
    <n v="9388"/>
    <n v="1410.0776000000001"/>
    <n v="1539.3860262008734"/>
    <n v="17.82"/>
    <n v="2.76"/>
    <n v="2.8"/>
    <n v="15.02"/>
    <n v="53.26"/>
    <n v="38.125802310654684"/>
    <n v="16.397379912663755"/>
    <s v="Camión"/>
    <m/>
    <m/>
    <m/>
    <m/>
  </r>
  <r>
    <x v="24"/>
    <n v="723"/>
    <x v="32"/>
    <x v="0"/>
    <n v="1"/>
    <s v="CUA0020"/>
    <x v="0"/>
    <x v="0"/>
    <n v="4"/>
    <n v="8778"/>
    <n v="1243.8425999999997"/>
    <n v="1357.9067685589516"/>
    <n v="16.97"/>
    <n v="2.76"/>
    <n v="2.8"/>
    <n v="14.169999999999998"/>
    <n v="51.9"/>
    <n v="35.280665280665282"/>
    <n v="15.469432314410478"/>
    <s v="Camión"/>
    <m/>
    <m/>
    <m/>
    <m/>
  </r>
  <r>
    <x v="24"/>
    <n v="760"/>
    <x v="24"/>
    <x v="0"/>
    <n v="1"/>
    <s v="CUA0028"/>
    <x v="0"/>
    <x v="2"/>
    <n v="7"/>
    <n v="9000"/>
    <n v="1327.5000000000002"/>
    <n v="1449.235807860262"/>
    <n v="17.600000000000001"/>
    <n v="2.73"/>
    <n v="2.85"/>
    <n v="14.750000000000002"/>
    <n v="53.66"/>
    <n v="37.980146741476048"/>
    <n v="16.102620087336245"/>
    <s v="Camión"/>
    <m/>
    <m/>
    <m/>
    <m/>
  </r>
  <r>
    <x v="24"/>
    <n v="762"/>
    <x v="24"/>
    <x v="0"/>
    <n v="1"/>
    <s v="CUA0028"/>
    <x v="0"/>
    <x v="2"/>
    <n v="8"/>
    <n v="10608"/>
    <n v="1639.9967999999999"/>
    <n v="1790.3895196506551"/>
    <n v="18.309999999999999"/>
    <n v="2.73"/>
    <n v="2.85"/>
    <n v="15.459999999999999"/>
    <n v="53.47"/>
    <n v="39.350956372232964"/>
    <n v="16.877729257641921"/>
    <s v="Camión"/>
    <m/>
    <m/>
    <m/>
    <m/>
  </r>
  <r>
    <x v="24"/>
    <n v="763"/>
    <x v="24"/>
    <x v="0"/>
    <n v="1"/>
    <s v="CUA0028"/>
    <x v="0"/>
    <x v="2"/>
    <n v="8"/>
    <n v="8944"/>
    <n v="1326.3951999999999"/>
    <n v="1448.029694323144"/>
    <n v="17.63"/>
    <n v="2.76"/>
    <n v="2.8"/>
    <n v="14.829999999999998"/>
    <n v="53.18"/>
    <n v="37.654848355403672"/>
    <n v="16.189956331877728"/>
    <s v="Camión"/>
    <m/>
    <m/>
    <m/>
    <m/>
  </r>
  <r>
    <x v="24"/>
    <n v="764"/>
    <x v="24"/>
    <x v="0"/>
    <n v="1"/>
    <s v="CUA0028"/>
    <x v="0"/>
    <x v="2"/>
    <n v="4"/>
    <n v="8396"/>
    <n v="1309.7759999999998"/>
    <n v="1429.8864628820959"/>
    <n v="18.399999999999999"/>
    <n v="2.76"/>
    <n v="2.8"/>
    <n v="15.599999999999998"/>
    <n v="54.93"/>
    <n v="40.825382737963167"/>
    <n v="17.030567685589517"/>
    <s v="Camión"/>
    <m/>
    <m/>
    <m/>
    <m/>
  </r>
  <r>
    <x v="24"/>
    <n v="765"/>
    <x v="24"/>
    <x v="0"/>
    <n v="1"/>
    <s v="CUA0028"/>
    <x v="0"/>
    <x v="2"/>
    <n v="8"/>
    <n v="9482"/>
    <n v="1396.6986000000002"/>
    <n v="1524.7801310043669"/>
    <n v="17.53"/>
    <n v="2.76"/>
    <n v="2.8"/>
    <n v="14.73"/>
    <n v="55.69"/>
    <n v="39.562175581132934"/>
    <n v="16.080786026200872"/>
    <s v="Camión"/>
    <m/>
    <m/>
    <m/>
    <m/>
  </r>
  <r>
    <x v="24"/>
    <n v="766"/>
    <x v="24"/>
    <x v="0"/>
    <n v="1"/>
    <s v="CUA0028"/>
    <x v="0"/>
    <x v="2"/>
    <n v="4"/>
    <n v="8488"/>
    <n v="1247.7359999999999"/>
    <n v="1362.1572052401743"/>
    <n v="17.5"/>
    <n v="2.76"/>
    <n v="2.8"/>
    <n v="14.7"/>
    <n v="54.48"/>
    <n v="38.444639718804922"/>
    <n v="16.048034934497814"/>
    <s v="Camión"/>
    <m/>
    <m/>
    <m/>
    <m/>
  </r>
  <r>
    <x v="24"/>
    <n v="767"/>
    <x v="24"/>
    <x v="0"/>
    <n v="1"/>
    <s v="CUA0028"/>
    <x v="0"/>
    <x v="2"/>
    <n v="4"/>
    <n v="11668"/>
    <n v="1604.35"/>
    <n v="1751.4737991266375"/>
    <n v="16.55"/>
    <n v="2.76"/>
    <n v="2.8"/>
    <n v="13.75"/>
    <n v="55.21"/>
    <n v="36.950212100915387"/>
    <n v="15.010917030567684"/>
    <s v="Camión"/>
    <m/>
    <m/>
    <m/>
    <m/>
  </r>
  <r>
    <x v="24"/>
    <n v="768"/>
    <x v="32"/>
    <x v="0"/>
    <n v="1"/>
    <s v="CUA0020"/>
    <x v="0"/>
    <x v="0"/>
    <n v="4"/>
    <n v="8844"/>
    <n v="1299.1835999999998"/>
    <n v="1418.3227074235806"/>
    <n v="17.489999999999998"/>
    <n v="2.76"/>
    <n v="2.8"/>
    <n v="14.689999999999998"/>
    <n v="53.1"/>
    <n v="37.292110874200425"/>
    <n v="16.037117903930127"/>
    <s v="Camión"/>
    <m/>
    <m/>
    <m/>
    <m/>
  </r>
  <r>
    <x v="24"/>
    <n v="769"/>
    <x v="32"/>
    <x v="0"/>
    <n v="1"/>
    <s v="CUA0020"/>
    <x v="0"/>
    <x v="0"/>
    <n v="6"/>
    <n v="9968"/>
    <n v="1404.4911999999999"/>
    <n v="1533.2873362445416"/>
    <n v="16.89"/>
    <n v="2.76"/>
    <n v="2.8"/>
    <n v="14.09"/>
    <n v="52.18"/>
    <n v="35.319949811794224"/>
    <n v="15.382096069868995"/>
    <s v="Camión"/>
    <m/>
    <m/>
    <m/>
    <m/>
  </r>
  <r>
    <x v="24"/>
    <n v="770"/>
    <x v="32"/>
    <x v="0"/>
    <n v="1"/>
    <s v="CUA0020"/>
    <x v="0"/>
    <x v="0"/>
    <n v="6"/>
    <n v="10292"/>
    <n v="1556.1504"/>
    <n v="1698.8541484716156"/>
    <n v="17.920000000000002"/>
    <n v="2.76"/>
    <n v="2.8"/>
    <n v="15.120000000000001"/>
    <n v="51.1"/>
    <n v="36.646216768916162"/>
    <n v="16.50655021834061"/>
    <s v="Camión"/>
    <m/>
    <m/>
    <m/>
    <m/>
  </r>
  <r>
    <x v="24"/>
    <n v="771"/>
    <x v="32"/>
    <x v="0"/>
    <n v="1"/>
    <s v="CUA0020"/>
    <x v="0"/>
    <x v="0"/>
    <n v="6"/>
    <n v="9270"/>
    <n v="1396.0619999999999"/>
    <n v="1524.0851528384278"/>
    <n v="17.86"/>
    <n v="2.76"/>
    <n v="2.8"/>
    <n v="15.059999999999999"/>
    <n v="50.9"/>
    <n v="36.374745417515278"/>
    <n v="16.441048034934497"/>
    <s v="Camión"/>
    <m/>
    <m/>
    <m/>
    <m/>
  </r>
  <r>
    <x v="24"/>
    <n v="772"/>
    <x v="32"/>
    <x v="0"/>
    <n v="1"/>
    <s v="CUA0020"/>
    <x v="0"/>
    <x v="0"/>
    <n v="1"/>
    <n v="9700"/>
    <n v="1585.9499999999998"/>
    <n v="1731.3864628820957"/>
    <n v="19.149999999999999"/>
    <n v="2.76"/>
    <n v="2.8"/>
    <n v="16.349999999999998"/>
    <n v="49.28"/>
    <n v="37.756309148264982"/>
    <n v="17.849344978165934"/>
    <s v="Camión"/>
    <m/>
    <m/>
    <m/>
    <m/>
  </r>
  <r>
    <x v="24"/>
    <n v="773"/>
    <x v="24"/>
    <x v="1"/>
    <n v="1"/>
    <s v="CUA0029"/>
    <x v="0"/>
    <x v="0"/>
    <n v="1"/>
    <n v="10072"/>
    <n v="1441.3031999999998"/>
    <n v="1573.4751091703054"/>
    <n v="17.11"/>
    <n v="2.76"/>
    <n v="2.8"/>
    <n v="14.309999999999999"/>
    <n v="51.23"/>
    <n v="35.083042854213652"/>
    <n v="15.622270742358076"/>
    <s v="Camión"/>
    <m/>
    <m/>
    <m/>
    <m/>
  </r>
  <r>
    <x v="24"/>
    <n v="774"/>
    <x v="24"/>
    <x v="1"/>
    <n v="1"/>
    <s v="CUA0029"/>
    <x v="0"/>
    <x v="0"/>
    <n v="1"/>
    <n v="9938"/>
    <n v="1463.8673999999999"/>
    <n v="1598.1085152838425"/>
    <n v="17.23"/>
    <n v="2.5499999999999998"/>
    <n v="2.5"/>
    <n v="14.73"/>
    <n v="54.71"/>
    <n v="38.043718260101564"/>
    <n v="16.080786026200872"/>
    <s v="Camión"/>
    <m/>
    <m/>
    <m/>
    <m/>
  </r>
  <r>
    <x v="24"/>
    <n v="775"/>
    <x v="24"/>
    <x v="1"/>
    <n v="1"/>
    <s v="CUA0029"/>
    <x v="0"/>
    <x v="0"/>
    <n v="8"/>
    <n v="9772"/>
    <n v="1350.4904000000001"/>
    <n v="1474.3344978165937"/>
    <n v="16.32"/>
    <n v="2.5499999999999998"/>
    <n v="2.5"/>
    <n v="13.82"/>
    <n v="57.64"/>
    <n v="38.526912181303118"/>
    <n v="15.087336244541484"/>
    <s v="Camión"/>
    <m/>
    <m/>
    <m/>
    <m/>
  </r>
  <r>
    <x v="24"/>
    <n v="801"/>
    <x v="21"/>
    <x v="2"/>
    <n v="1"/>
    <s v="CUA0031"/>
    <x v="0"/>
    <x v="2"/>
    <n v="2"/>
    <n v="4148"/>
    <n v="598.97119999999984"/>
    <n v="653.89868995633174"/>
    <n v="17.239999999999998"/>
    <n v="2.76"/>
    <n v="2.8"/>
    <n v="14.439999999999998"/>
    <n v="58.71"/>
    <n v="41.753451198837489"/>
    <n v="15.764192139737988"/>
    <s v="Carro"/>
    <m/>
    <m/>
    <m/>
    <m/>
  </r>
  <r>
    <x v="24"/>
    <n v="802"/>
    <x v="21"/>
    <x v="2"/>
    <n v="1"/>
    <s v="CUA0031"/>
    <x v="0"/>
    <x v="2"/>
    <n v="2"/>
    <n v="6364"/>
    <n v="878.23200000000008"/>
    <n v="958.76855895196513"/>
    <n v="16.600000000000001"/>
    <n v="2.76"/>
    <n v="2.8"/>
    <n v="13.8"/>
    <n v="59.58"/>
    <n v="41.068777832756062"/>
    <n v="15.065502183406114"/>
    <s v="Camión"/>
    <m/>
    <m/>
    <m/>
    <m/>
  </r>
  <r>
    <x v="24"/>
    <n v="803"/>
    <x v="21"/>
    <x v="2"/>
    <n v="1"/>
    <s v="CUA0031"/>
    <x v="0"/>
    <x v="2"/>
    <n v="7"/>
    <n v="7418"/>
    <n v="982.14319999999998"/>
    <n v="1072.208733624454"/>
    <n v="16.04"/>
    <n v="2.76"/>
    <n v="2.8"/>
    <n v="13.239999999999998"/>
    <n v="60.5"/>
    <n v="40.607594936708857"/>
    <n v="14.454148471615719"/>
    <s v="Camión"/>
    <m/>
    <m/>
    <m/>
    <m/>
  </r>
  <r>
    <x v="24"/>
    <n v="804"/>
    <x v="21"/>
    <x v="2"/>
    <n v="1"/>
    <s v="CUA0031"/>
    <x v="0"/>
    <x v="2"/>
    <n v="7"/>
    <n v="7862"/>
    <n v="1088.8869999999997"/>
    <n v="1188.7412663755456"/>
    <n v="16.649999999999999"/>
    <n v="2.76"/>
    <n v="2.8"/>
    <n v="13.849999999999998"/>
    <n v="60.47"/>
    <n v="42.11990892992663"/>
    <n v="15.120087336244538"/>
    <s v="Camión"/>
    <m/>
    <m/>
    <m/>
    <m/>
  </r>
  <r>
    <x v="24"/>
    <n v="805"/>
    <x v="21"/>
    <x v="2"/>
    <n v="1"/>
    <s v="CUA0031"/>
    <x v="0"/>
    <x v="2"/>
    <n v="7"/>
    <n v="3872"/>
    <n v="548.27520000000004"/>
    <n v="598.55371179039298"/>
    <n v="16.96"/>
    <n v="2.76"/>
    <n v="2.8"/>
    <n v="14.16"/>
    <n v="60.09"/>
    <n v="42.495615134051626"/>
    <n v="15.458515283842795"/>
    <s v="Carro"/>
    <m/>
    <m/>
    <m/>
    <m/>
  </r>
  <r>
    <x v="24"/>
    <n v="2845"/>
    <x v="21"/>
    <x v="2"/>
    <n v="1"/>
    <s v="CUA0031"/>
    <x v="0"/>
    <x v="2"/>
    <n v="1"/>
    <n v="6966"/>
    <n v="1020.5189999999999"/>
    <n v="1114.1037117903929"/>
    <n v="17.45"/>
    <n v="2.76"/>
    <n v="2.8"/>
    <n v="14.649999999999999"/>
    <n v="54.2"/>
    <n v="38.10043668122271"/>
    <n v="15.993449781659386"/>
    <s v="Camión"/>
    <m/>
    <m/>
    <m/>
    <m/>
  </r>
  <r>
    <x v="24"/>
    <n v="2846"/>
    <x v="21"/>
    <x v="2"/>
    <n v="1"/>
    <s v="CUA0031"/>
    <x v="0"/>
    <x v="2"/>
    <n v="1"/>
    <n v="7030"/>
    <n v="1037.6279999999999"/>
    <n v="1132.7816593886462"/>
    <n v="17.559999999999999"/>
    <n v="2.76"/>
    <n v="2.8"/>
    <n v="14.759999999999998"/>
    <n v="56.26"/>
    <n v="40.146319158664831"/>
    <n v="16.113537117903928"/>
    <s v="Camión"/>
    <m/>
    <m/>
    <m/>
    <m/>
  </r>
  <r>
    <x v="24"/>
    <n v="2847"/>
    <x v="21"/>
    <x v="2"/>
    <n v="1"/>
    <s v="CUA0031"/>
    <x v="0"/>
    <x v="2"/>
    <n v="1"/>
    <n v="6336"/>
    <n v="925.68959999999993"/>
    <n v="1010.5781659388646"/>
    <n v="17.41"/>
    <n v="2.76"/>
    <n v="2.8"/>
    <n v="14.61"/>
    <n v="56.07"/>
    <n v="39.631231504666516"/>
    <n v="15.949781659388645"/>
    <s v="Camión"/>
    <m/>
    <m/>
    <m/>
    <m/>
  </r>
  <r>
    <x v="24"/>
    <n v="2848"/>
    <x v="21"/>
    <x v="2"/>
    <n v="1"/>
    <s v="CUA0031"/>
    <x v="0"/>
    <x v="2"/>
    <n v="2"/>
    <n v="4958"/>
    <n v="725.35539999999992"/>
    <n v="791.87270742358078"/>
    <n v="17.43"/>
    <n v="2.76"/>
    <n v="2.8"/>
    <n v="14.629999999999999"/>
    <n v="58.85"/>
    <n v="42.357229647630625"/>
    <n v="15.971615720524015"/>
    <s v="Camión"/>
    <m/>
    <m/>
    <m/>
    <m/>
  </r>
  <r>
    <x v="24"/>
    <n v="2849"/>
    <x v="21"/>
    <x v="2"/>
    <n v="1"/>
    <s v="CUA0031"/>
    <x v="0"/>
    <x v="2"/>
    <n v="1"/>
    <n v="4046"/>
    <n v="564.41699999999992"/>
    <n v="616.1757641921397"/>
    <n v="16.75"/>
    <n v="2.76"/>
    <n v="2.8"/>
    <n v="13.95"/>
    <n v="57.94"/>
    <n v="39.824060865430333"/>
    <n v="15.229257641921397"/>
    <s v="Carro"/>
    <m/>
    <m/>
    <m/>
    <m/>
  </r>
  <r>
    <x v="24"/>
    <n v="2850"/>
    <x v="21"/>
    <x v="2"/>
    <n v="1"/>
    <s v="CUA0031"/>
    <x v="0"/>
    <x v="2"/>
    <n v="2"/>
    <n v="7264"/>
    <n v="1035.1199999999999"/>
    <n v="1130.0436681222707"/>
    <n v="17.05"/>
    <n v="2.76"/>
    <n v="2.8"/>
    <n v="14.25"/>
    <n v="59.83"/>
    <n v="42.444610405775457"/>
    <n v="15.556768558951964"/>
    <s v="Camión"/>
    <m/>
    <m/>
    <m/>
    <m/>
  </r>
  <r>
    <x v="25"/>
    <n v="724"/>
    <x v="31"/>
    <x v="8"/>
    <n v="4"/>
    <s v="CUA0136"/>
    <x v="0"/>
    <x v="0"/>
    <n v="6"/>
    <n v="8794"/>
    <n v="1370.1052"/>
    <n v="1495.7480349344976"/>
    <n v="18.079999999999998"/>
    <n v="2.5499999999999998"/>
    <n v="2.5"/>
    <n v="15.579999999999998"/>
    <n v="53.4"/>
    <n v="38.798283261802567"/>
    <n v="17.008733624454145"/>
    <s v="Camión"/>
    <m/>
    <m/>
    <m/>
    <m/>
  </r>
  <r>
    <x v="25"/>
    <n v="725"/>
    <x v="31"/>
    <x v="8"/>
    <n v="4"/>
    <s v="CUA0136"/>
    <x v="0"/>
    <x v="0"/>
    <n v="6"/>
    <n v="9376"/>
    <n v="1339.8303999999998"/>
    <n v="1462.6969432314409"/>
    <n v="16.79"/>
    <n v="2.5499999999999998"/>
    <n v="2.5"/>
    <n v="14.29"/>
    <n v="53.46"/>
    <n v="36.07649333906317"/>
    <n v="15.600436681222705"/>
    <s v="Camión"/>
    <m/>
    <m/>
    <m/>
    <m/>
  </r>
  <r>
    <x v="25"/>
    <n v="726"/>
    <x v="31"/>
    <x v="8"/>
    <n v="4"/>
    <s v="CUA0136"/>
    <x v="0"/>
    <x v="0"/>
    <n v="6"/>
    <n v="9854"/>
    <n v="1381.5307999999998"/>
    <n v="1508.2213973799123"/>
    <n v="16.52"/>
    <n v="2.5499999999999998"/>
    <n v="2.5"/>
    <n v="14.02"/>
    <n v="54.38"/>
    <n v="36.212187637001314"/>
    <n v="15.305676855895195"/>
    <s v="Camión"/>
    <m/>
    <m/>
    <m/>
    <m/>
  </r>
  <r>
    <x v="25"/>
    <n v="727"/>
    <x v="31"/>
    <x v="8"/>
    <n v="4"/>
    <s v="CUA0136"/>
    <x v="0"/>
    <x v="0"/>
    <n v="3"/>
    <n v="9828"/>
    <n v="1470.2688000000001"/>
    <n v="1605.0969432314409"/>
    <n v="17.46"/>
    <n v="2.5499999999999998"/>
    <n v="2.5"/>
    <n v="14.96"/>
    <n v="53.15"/>
    <n v="37.267876200640345"/>
    <n v="16.331877729257641"/>
    <s v="Camión"/>
    <m/>
    <m/>
    <m/>
    <m/>
  </r>
  <r>
    <x v="25"/>
    <n v="728"/>
    <x v="31"/>
    <x v="8"/>
    <n v="4"/>
    <s v="CUA0136"/>
    <x v="0"/>
    <x v="0"/>
    <n v="3"/>
    <n v="8956"/>
    <n v="1305.7847999999999"/>
    <n v="1425.5292576419213"/>
    <n v="17.079999999999998"/>
    <n v="2.5499999999999998"/>
    <n v="2.5"/>
    <n v="14.579999999999998"/>
    <n v="55.5"/>
    <n v="38.382022471910112"/>
    <n v="15.917030567685588"/>
    <s v="Camión"/>
    <m/>
    <m/>
    <m/>
    <m/>
  </r>
  <r>
    <x v="25"/>
    <n v="729"/>
    <x v="31"/>
    <x v="8"/>
    <n v="4"/>
    <s v="CUA0136"/>
    <x v="0"/>
    <x v="0"/>
    <n v="3"/>
    <n v="9658"/>
    <n v="1362.7438"/>
    <n v="1487.7115720524016"/>
    <n v="16.61"/>
    <n v="2.5499999999999998"/>
    <n v="2.5"/>
    <n v="14.11"/>
    <n v="53.71"/>
    <n v="35.882480017282347"/>
    <n v="15.403930131004365"/>
    <s v="Camión"/>
    <m/>
    <m/>
    <m/>
    <m/>
  </r>
  <r>
    <x v="25"/>
    <n v="730"/>
    <x v="31"/>
    <x v="8"/>
    <n v="4"/>
    <s v="CUA0136"/>
    <x v="0"/>
    <x v="0"/>
    <n v="4"/>
    <n v="10400"/>
    <n v="1396.72"/>
    <n v="1524.8034934497816"/>
    <n v="15.93"/>
    <n v="2.5499999999999998"/>
    <n v="2.5"/>
    <n v="13.43"/>
    <n v="55.76"/>
    <n v="36.008137432188065"/>
    <n v="14.661572052401747"/>
    <s v="Camión"/>
    <m/>
    <m/>
    <m/>
    <m/>
  </r>
  <r>
    <x v="25"/>
    <n v="731"/>
    <x v="31"/>
    <x v="8"/>
    <n v="4"/>
    <s v="CUA0136"/>
    <x v="0"/>
    <x v="0"/>
    <n v="4"/>
    <n v="9074"/>
    <n v="1310.2856000000002"/>
    <n v="1430.4427947598253"/>
    <n v="16.940000000000001"/>
    <n v="2.5499999999999998"/>
    <n v="2.5"/>
    <n v="14.440000000000001"/>
    <n v="54.42"/>
    <n v="37.165423431329536"/>
    <n v="15.764192139737991"/>
    <s v="Camión"/>
    <m/>
    <m/>
    <m/>
    <m/>
  </r>
  <r>
    <x v="25"/>
    <n v="732"/>
    <x v="31"/>
    <x v="8"/>
    <n v="4"/>
    <s v="CUA0136"/>
    <x v="0"/>
    <x v="0"/>
    <n v="4"/>
    <n v="9938"/>
    <n v="1431.0719999999999"/>
    <n v="1562.3056768558949"/>
    <n v="16.899999999999999"/>
    <n v="2.5499999999999998"/>
    <n v="2.5"/>
    <n v="14.399999999999999"/>
    <n v="55.4"/>
    <n v="37.892376681614351"/>
    <n v="15.720524017467246"/>
    <s v="Camión"/>
    <m/>
    <m/>
    <m/>
    <m/>
  </r>
  <r>
    <x v="25"/>
    <n v="733"/>
    <x v="31"/>
    <x v="8"/>
    <n v="4"/>
    <s v="CUA0136"/>
    <x v="0"/>
    <x v="0"/>
    <n v="5"/>
    <n v="10146"/>
    <n v="1443.7758000000001"/>
    <n v="1576.1744541484713"/>
    <n v="16.73"/>
    <n v="2.5499999999999998"/>
    <n v="2.5"/>
    <n v="14.23"/>
    <n v="54.9"/>
    <n v="37.095343680709533"/>
    <n v="15.534934497816593"/>
    <s v="Camión"/>
    <m/>
    <m/>
    <m/>
    <m/>
  </r>
  <r>
    <x v="25"/>
    <n v="734"/>
    <x v="31"/>
    <x v="2"/>
    <n v="4"/>
    <s v="CUA0132"/>
    <x v="0"/>
    <x v="0"/>
    <n v="5"/>
    <n v="8716"/>
    <n v="1210.6523999999999"/>
    <n v="1321.6729257641921"/>
    <n v="16.39"/>
    <n v="2.5499999999999998"/>
    <n v="2.5"/>
    <n v="13.89"/>
    <n v="55.45"/>
    <n v="36.790123456790127"/>
    <n v="15.163755458515285"/>
    <s v="Camión"/>
    <m/>
    <m/>
    <m/>
    <m/>
  </r>
  <r>
    <x v="25"/>
    <n v="776"/>
    <x v="24"/>
    <x v="1"/>
    <n v="1"/>
    <s v="CUA0029"/>
    <x v="0"/>
    <x v="0"/>
    <n v="8"/>
    <n v="8936"/>
    <n v="1337.7191999999998"/>
    <n v="1460.3921397379911"/>
    <n v="17.47"/>
    <n v="2.5499999999999998"/>
    <n v="2.5"/>
    <n v="14.969999999999999"/>
    <n v="55.51"/>
    <n v="39.26725106765565"/>
    <n v="16.342794759825324"/>
    <s v="Camión"/>
    <m/>
    <m/>
    <m/>
    <m/>
  </r>
  <r>
    <x v="25"/>
    <n v="777"/>
    <x v="31"/>
    <x v="9"/>
    <n v="4"/>
    <s v="CUA0137"/>
    <x v="0"/>
    <x v="0"/>
    <n v="8"/>
    <n v="10368"/>
    <n v="1914.9695999999999"/>
    <n v="2090.5781659388645"/>
    <n v="20.97"/>
    <n v="2.5499999999999998"/>
    <n v="2.5"/>
    <n v="18.47"/>
    <n v="50.52"/>
    <n v="42.380759902991102"/>
    <n v="20.163755458515283"/>
    <s v="Camión"/>
    <m/>
    <m/>
    <m/>
    <m/>
  </r>
  <r>
    <x v="25"/>
    <n v="778"/>
    <x v="31"/>
    <x v="9"/>
    <n v="4"/>
    <s v="CUA0137"/>
    <x v="0"/>
    <x v="0"/>
    <n v="5"/>
    <n v="10540"/>
    <n v="1782.3139999999999"/>
    <n v="1945.7576419213974"/>
    <n v="19.41"/>
    <n v="2.5499999999999998"/>
    <n v="2.5"/>
    <n v="16.91"/>
    <n v="51.03"/>
    <n v="39.636512150296099"/>
    <n v="18.460698689956331"/>
    <s v="Camión"/>
    <m/>
    <m/>
    <m/>
    <m/>
  </r>
  <r>
    <x v="25"/>
    <n v="779"/>
    <x v="31"/>
    <x v="9"/>
    <n v="4"/>
    <s v="CUA0137"/>
    <x v="0"/>
    <x v="0"/>
    <n v="5"/>
    <n v="9946"/>
    <n v="1767.4041999999999"/>
    <n v="1929.4805676855892"/>
    <n v="20.27"/>
    <n v="2.5499999999999998"/>
    <n v="2.5"/>
    <n v="17.77"/>
    <n v="48.76"/>
    <n v="39.558938329430134"/>
    <n v="19.39956331877729"/>
    <s v="Camión"/>
    <m/>
    <m/>
    <m/>
    <m/>
  </r>
  <r>
    <x v="25"/>
    <n v="780"/>
    <x v="31"/>
    <x v="9"/>
    <n v="4"/>
    <s v="CUA0137"/>
    <x v="0"/>
    <x v="0"/>
    <n v="5"/>
    <n v="8846"/>
    <n v="1688.7013999999999"/>
    <n v="1843.560480349345"/>
    <n v="21.59"/>
    <n v="2.5499999999999998"/>
    <n v="2.5"/>
    <n v="19.09"/>
    <n v="47.84"/>
    <n v="41.391871165644176"/>
    <n v="20.84061135371179"/>
    <s v="Camión"/>
    <m/>
    <m/>
    <m/>
    <m/>
  </r>
  <r>
    <x v="25"/>
    <n v="781"/>
    <x v="31"/>
    <x v="9"/>
    <n v="4"/>
    <s v="CUA0137"/>
    <x v="0"/>
    <x v="0"/>
    <n v="6"/>
    <n v="5956"/>
    <n v="1008.3508"/>
    <n v="1100.8196506550219"/>
    <n v="19.43"/>
    <n v="2.5499999999999998"/>
    <n v="2.5"/>
    <n v="16.93"/>
    <n v="51.22"/>
    <n v="39.831898318983185"/>
    <n v="18.482532751091703"/>
    <s v="Camión"/>
    <m/>
    <m/>
    <m/>
    <m/>
  </r>
  <r>
    <x v="25"/>
    <n v="782"/>
    <x v="33"/>
    <x v="1"/>
    <n v="3"/>
    <s v="CUA0116"/>
    <x v="0"/>
    <x v="0"/>
    <n v="5"/>
    <n v="8516"/>
    <n v="1173.5048000000002"/>
    <n v="1281.1187772925764"/>
    <n v="16.28"/>
    <n v="2.5499999999999998"/>
    <n v="2.5"/>
    <n v="13.780000000000001"/>
    <n v="55.36"/>
    <n v="36.469534050179213"/>
    <n v="15.043668122270743"/>
    <s v="Camión"/>
    <m/>
    <m/>
    <m/>
    <m/>
  </r>
  <r>
    <x v="25"/>
    <n v="783"/>
    <x v="33"/>
    <x v="1"/>
    <n v="3"/>
    <s v="CUA0116"/>
    <x v="0"/>
    <x v="0"/>
    <n v="6"/>
    <n v="8302"/>
    <n v="1143.1853999999998"/>
    <n v="1248.0189956331876"/>
    <n v="16.27"/>
    <n v="2.5499999999999998"/>
    <n v="2.5"/>
    <n v="13.77"/>
    <n v="54.46"/>
    <n v="35.72683355292051"/>
    <n v="15.032751091703055"/>
    <s v="Camión"/>
    <m/>
    <m/>
    <m/>
    <m/>
  </r>
  <r>
    <x v="25"/>
    <n v="784"/>
    <x v="33"/>
    <x v="1"/>
    <n v="3"/>
    <s v="CUA0116"/>
    <x v="0"/>
    <x v="0"/>
    <n v="6"/>
    <n v="9662"/>
    <n v="1450.2662000000003"/>
    <n v="1583.2600436681223"/>
    <n v="17.510000000000002"/>
    <n v="2.5499999999999998"/>
    <n v="2.5"/>
    <n v="15.010000000000002"/>
    <n v="52.42"/>
    <n v="36.801176965111395"/>
    <n v="16.386462882096072"/>
    <s v="Camión"/>
    <m/>
    <m/>
    <m/>
    <m/>
  </r>
  <r>
    <x v="25"/>
    <n v="785"/>
    <x v="33"/>
    <x v="1"/>
    <n v="3"/>
    <s v="CUA0116"/>
    <x v="0"/>
    <x v="0"/>
    <n v="6"/>
    <n v="8864"/>
    <n v="1373.0335999999998"/>
    <n v="1498.9449781659384"/>
    <n v="17.989999999999998"/>
    <n v="2.5499999999999998"/>
    <n v="2.5"/>
    <n v="15.489999999999998"/>
    <n v="54.23"/>
    <n v="39.305221760978803"/>
    <n v="16.910480349344976"/>
    <s v="Camión"/>
    <m/>
    <m/>
    <m/>
    <m/>
  </r>
  <r>
    <x v="25"/>
    <n v="806"/>
    <x v="21"/>
    <x v="2"/>
    <n v="1"/>
    <s v="CUA0031"/>
    <x v="0"/>
    <x v="2"/>
    <n v="1"/>
    <n v="6852"/>
    <n v="933.24240000000009"/>
    <n v="1018.8235807860262"/>
    <n v="16.12"/>
    <n v="2.5499999999999998"/>
    <n v="2.5"/>
    <n v="13.620000000000001"/>
    <n v="59.08"/>
    <n v="39.393939393939391"/>
    <n v="14.868995633187774"/>
    <s v="Camión"/>
    <m/>
    <m/>
    <m/>
    <m/>
  </r>
  <r>
    <x v="25"/>
    <n v="807"/>
    <x v="21"/>
    <x v="2"/>
    <n v="1"/>
    <s v="CUA0031"/>
    <x v="0"/>
    <x v="2"/>
    <n v="1"/>
    <n v="7766"/>
    <n v="1045.3036"/>
    <n v="1141.1611353711789"/>
    <n v="15.96"/>
    <n v="2.5499999999999998"/>
    <n v="2.5"/>
    <n v="13.46"/>
    <n v="58.93"/>
    <n v="38.860482103725346"/>
    <n v="14.694323144104803"/>
    <s v="Camión"/>
    <m/>
    <m/>
    <m/>
    <m/>
  </r>
  <r>
    <x v="25"/>
    <n v="808"/>
    <x v="21"/>
    <x v="2"/>
    <n v="1"/>
    <s v="CUA0031"/>
    <x v="0"/>
    <x v="2"/>
    <n v="1"/>
    <n v="7204"/>
    <n v="1017.2048000000001"/>
    <n v="1110.4855895196506"/>
    <n v="16.62"/>
    <n v="2.5499999999999998"/>
    <n v="2.5"/>
    <n v="14.120000000000001"/>
    <n v="58.53"/>
    <n v="40.077164215095252"/>
    <n v="15.414847161572053"/>
    <s v="Camión"/>
    <m/>
    <m/>
    <m/>
    <m/>
  </r>
  <r>
    <x v="25"/>
    <n v="809"/>
    <x v="21"/>
    <x v="2"/>
    <n v="1"/>
    <s v="CUA0031"/>
    <x v="0"/>
    <x v="2"/>
    <n v="2"/>
    <n v="7622"/>
    <n v="1301.0754000000002"/>
    <n v="1420.3879912663754"/>
    <n v="19.57"/>
    <n v="2.5499999999999998"/>
    <n v="2.5"/>
    <n v="17.07"/>
    <n v="55.67"/>
    <n v="44.146176404240919"/>
    <n v="18.6353711790393"/>
    <s v="Camión"/>
    <m/>
    <m/>
    <m/>
    <m/>
  </r>
  <r>
    <x v="25"/>
    <n v="810"/>
    <x v="21"/>
    <x v="2"/>
    <n v="1"/>
    <s v="CUA0031"/>
    <x v="0"/>
    <x v="2"/>
    <n v="1"/>
    <n v="3424"/>
    <n v="507.77919999999989"/>
    <n v="554.34410480349334"/>
    <n v="17.329999999999998"/>
    <n v="2.5499999999999998"/>
    <n v="2.5"/>
    <n v="14.829999999999998"/>
    <n v="58.05"/>
    <n v="41.311084624553033"/>
    <n v="16.189956331877728"/>
    <s v="Carro"/>
    <m/>
    <m/>
    <m/>
    <m/>
  </r>
  <r>
    <x v="25"/>
    <n v="811"/>
    <x v="21"/>
    <x v="2"/>
    <n v="1"/>
    <s v="CUA0031"/>
    <x v="0"/>
    <x v="2"/>
    <n v="2"/>
    <n v="8082"/>
    <n v="1152.4932000000001"/>
    <n v="1258.1803493449784"/>
    <n v="16.760000000000002"/>
    <n v="2.5499999999999998"/>
    <n v="2.5"/>
    <n v="14.260000000000002"/>
    <n v="59.06"/>
    <n v="40.937957987298489"/>
    <n v="15.567685589519652"/>
    <s v="Camión"/>
    <m/>
    <m/>
    <m/>
    <m/>
  </r>
  <r>
    <x v="25"/>
    <n v="812"/>
    <x v="21"/>
    <x v="2"/>
    <n v="1"/>
    <s v="CUA0031"/>
    <x v="0"/>
    <x v="2"/>
    <n v="2"/>
    <n v="2910"/>
    <n v="394.01399999999995"/>
    <n v="430.14628820960695"/>
    <n v="16.04"/>
    <n v="2.5499999999999998"/>
    <n v="2.5"/>
    <n v="13.54"/>
    <n v="59.99"/>
    <n v="40.089977505623594"/>
    <n v="14.781659388646286"/>
    <s v="Carro"/>
    <m/>
    <m/>
    <m/>
    <m/>
  </r>
  <r>
    <x v="25"/>
    <n v="813"/>
    <x v="23"/>
    <x v="2"/>
    <n v="1"/>
    <s v="CUA0014"/>
    <x v="0"/>
    <x v="2"/>
    <n v="2"/>
    <n v="3564"/>
    <n v="546.71760000000006"/>
    <n v="596.85327510917023"/>
    <n v="17.84"/>
    <n v="2.5499999999999998"/>
    <n v="2.5"/>
    <n v="15.34"/>
    <n v="57.94"/>
    <n v="42.415596766524011"/>
    <n v="16.746724890829693"/>
    <s v="Carro"/>
    <m/>
    <m/>
    <m/>
    <m/>
  </r>
  <r>
    <x v="25"/>
    <n v="814"/>
    <x v="23"/>
    <x v="2"/>
    <n v="1"/>
    <s v="CUA0014"/>
    <x v="0"/>
    <x v="2"/>
    <n v="7"/>
    <n v="8304"/>
    <n v="1278.8159999999998"/>
    <n v="1396.0873362445416"/>
    <n v="17.899999999999999"/>
    <n v="2.5499999999999998"/>
    <n v="2.5"/>
    <n v="15.399999999999999"/>
    <n v="57.35"/>
    <n v="41.969519343493552"/>
    <n v="16.812227074235807"/>
    <s v="Camión"/>
    <m/>
    <m/>
    <m/>
    <m/>
  </r>
  <r>
    <x v="25"/>
    <n v="815"/>
    <x v="23"/>
    <x v="2"/>
    <n v="1"/>
    <s v="CUA0014"/>
    <x v="0"/>
    <x v="2"/>
    <n v="2"/>
    <n v="4380"/>
    <n v="748.98"/>
    <n v="817.66375545851542"/>
    <n v="19.600000000000001"/>
    <n v="2.5499999999999998"/>
    <n v="2.5"/>
    <n v="17.100000000000001"/>
    <n v="56.62"/>
    <n v="45.182111572153069"/>
    <n v="18.668122270742359"/>
    <s v="Carro"/>
    <m/>
    <m/>
    <m/>
    <m/>
  </r>
  <r>
    <x v="25"/>
    <n v="816"/>
    <x v="23"/>
    <x v="2"/>
    <n v="1"/>
    <s v="CUA0014"/>
    <x v="0"/>
    <x v="2"/>
    <n v="7"/>
    <n v="7022"/>
    <n v="1190.229"/>
    <n v="1299.3766375545849"/>
    <n v="19.45"/>
    <n v="2.5499999999999998"/>
    <n v="2.5"/>
    <n v="16.95"/>
    <n v="56.38"/>
    <n v="44.589637780834479"/>
    <n v="18.504366812227072"/>
    <s v="Camión"/>
    <m/>
    <m/>
    <m/>
    <m/>
  </r>
  <r>
    <x v="25"/>
    <n v="817"/>
    <x v="23"/>
    <x v="2"/>
    <n v="1"/>
    <s v="CUA0014"/>
    <x v="0"/>
    <x v="2"/>
    <n v="7"/>
    <n v="3092"/>
    <n v="500.28559999999999"/>
    <n v="546.16331877729249"/>
    <n v="18.68"/>
    <n v="2.5499999999999998"/>
    <n v="2.5"/>
    <n v="16.18"/>
    <n v="56.59"/>
    <n v="43.031559548491131"/>
    <n v="17.663755458515283"/>
    <s v="Carro"/>
    <m/>
    <m/>
    <m/>
    <m/>
  </r>
  <r>
    <x v="25"/>
    <n v="818"/>
    <x v="23"/>
    <x v="2"/>
    <n v="1"/>
    <s v="CUA0014"/>
    <x v="0"/>
    <x v="2"/>
    <n v="7"/>
    <n v="7798"/>
    <n v="1336.5771999999999"/>
    <n v="1459.1454148471614"/>
    <n v="19.64"/>
    <n v="2.5499999999999998"/>
    <n v="2.5"/>
    <n v="17.14"/>
    <n v="56.43"/>
    <n v="45.076887766812028"/>
    <n v="18.7117903930131"/>
    <s v="Camión"/>
    <m/>
    <m/>
    <m/>
    <m/>
  </r>
  <r>
    <x v="25"/>
    <n v="819"/>
    <x v="23"/>
    <x v="2"/>
    <n v="1"/>
    <s v="CUA0014"/>
    <x v="0"/>
    <x v="2"/>
    <n v="8"/>
    <n v="4792"/>
    <n v="774.86640000000011"/>
    <n v="845.92401746724897"/>
    <n v="18.670000000000002"/>
    <n v="2.5499999999999998"/>
    <n v="2.5"/>
    <n v="16.170000000000002"/>
    <n v="57.11"/>
    <n v="43.529960363721152"/>
    <n v="17.6528384279476"/>
    <s v="Carro"/>
    <m/>
    <m/>
    <m/>
    <m/>
  </r>
  <r>
    <x v="25"/>
    <n v="786"/>
    <x v="33"/>
    <x v="1"/>
    <n v="3"/>
    <s v="CUA0116"/>
    <x v="0"/>
    <x v="0"/>
    <n v="1"/>
    <n v="8546"/>
    <n v="1374.1967999999999"/>
    <n v="1500.2148471615717"/>
    <n v="18.489999999999998"/>
    <n v="2.61"/>
    <n v="2.41"/>
    <n v="16.079999999999998"/>
    <n v="51.96"/>
    <n v="38.488759367194007"/>
    <n v="17.554585152838424"/>
    <s v="Camión"/>
    <m/>
    <m/>
    <m/>
    <m/>
  </r>
  <r>
    <x v="26"/>
    <n v="140"/>
    <x v="19"/>
    <x v="2"/>
    <n v="2"/>
    <s v="CUA0043"/>
    <x v="1"/>
    <x v="0"/>
    <n v="5"/>
    <n v="7578"/>
    <n v="1319.3298000000002"/>
    <n v="1440.3163755458515"/>
    <n v="19.82"/>
    <n v="2.61"/>
    <n v="2.41"/>
    <n v="17.41"/>
    <n v="53.08"/>
    <n v="42.242114236999143"/>
    <n v="19.00655021834061"/>
    <s v="Camión"/>
    <m/>
    <m/>
    <m/>
    <m/>
  </r>
  <r>
    <x v="26"/>
    <n v="141"/>
    <x v="19"/>
    <x v="2"/>
    <n v="2"/>
    <s v="CUA0043"/>
    <x v="1"/>
    <x v="0"/>
    <n v="8"/>
    <n v="2376"/>
    <n v="426.49199999999996"/>
    <n v="465.60262008733616"/>
    <n v="20.36"/>
    <n v="2.61"/>
    <n v="2.41"/>
    <n v="17.95"/>
    <n v="51.64"/>
    <n v="42.100909842845326"/>
    <n v="19.596069868995631"/>
    <s v="Carro"/>
    <m/>
    <m/>
    <m/>
    <m/>
  </r>
  <r>
    <x v="26"/>
    <n v="199"/>
    <x v="22"/>
    <x v="0"/>
    <n v="2"/>
    <s v="CUA0040"/>
    <x v="1"/>
    <x v="0"/>
    <n v="8"/>
    <n v="3886"/>
    <n v="575.90520000000004"/>
    <n v="628.71746724890841"/>
    <n v="17.23"/>
    <n v="2.61"/>
    <n v="2.41"/>
    <n v="14.82"/>
    <n v="53.4"/>
    <n v="36.97424892703863"/>
    <n v="16.179039301310045"/>
    <s v="Carro"/>
    <m/>
    <m/>
    <m/>
    <m/>
  </r>
  <r>
    <x v="26"/>
    <n v="200"/>
    <x v="22"/>
    <x v="0"/>
    <n v="2"/>
    <s v="CUA0040"/>
    <x v="1"/>
    <x v="0"/>
    <n v="4"/>
    <n v="2120"/>
    <n v="312.27600000000001"/>
    <n v="340.91266375545848"/>
    <n v="17.14"/>
    <n v="2.61"/>
    <n v="2.41"/>
    <n v="14.73"/>
    <n v="56.58"/>
    <n v="39.474896361123903"/>
    <n v="16.080786026200872"/>
    <s v="Carro"/>
    <m/>
    <m/>
    <m/>
    <m/>
  </r>
  <r>
    <x v="26"/>
    <n v="507"/>
    <x v="22"/>
    <x v="0"/>
    <n v="2"/>
    <s v="CUA0040"/>
    <x v="1"/>
    <x v="0"/>
    <n v="8"/>
    <n v="7662"/>
    <n v="1200.6353999999999"/>
    <n v="1310.7373362445412"/>
    <n v="18.079999999999998"/>
    <n v="2.61"/>
    <n v="2.41"/>
    <n v="15.669999999999998"/>
    <n v="56.33"/>
    <n v="41.401419738951219"/>
    <n v="17.106986899563317"/>
    <s v="Camión"/>
    <m/>
    <m/>
    <m/>
    <m/>
  </r>
  <r>
    <x v="26"/>
    <n v="735"/>
    <x v="33"/>
    <x v="0"/>
    <n v="3"/>
    <s v="CUA0115"/>
    <x v="0"/>
    <x v="0"/>
    <n v="2"/>
    <n v="10704"/>
    <n v="1739.4"/>
    <n v="1898.9082969432316"/>
    <n v="18.66"/>
    <n v="2.61"/>
    <n v="2.41"/>
    <n v="16.25"/>
    <n v="51.95"/>
    <n v="38.83454734651405"/>
    <n v="17.740174672489083"/>
    <s v="Camión"/>
    <m/>
    <m/>
    <m/>
    <m/>
  </r>
  <r>
    <x v="26"/>
    <n v="736"/>
    <x v="33"/>
    <x v="0"/>
    <n v="3"/>
    <s v="CUA0115"/>
    <x v="0"/>
    <x v="0"/>
    <n v="4"/>
    <n v="9356"/>
    <n v="1646.6559999999999"/>
    <n v="1797.6593886462881"/>
    <n v="20.010000000000002"/>
    <n v="2.61"/>
    <n v="2.41"/>
    <n v="17.600000000000001"/>
    <n v="48.73"/>
    <n v="39.028671737858396"/>
    <n v="19.213973799126638"/>
    <s v="Camión"/>
    <m/>
    <m/>
    <m/>
    <m/>
  </r>
  <r>
    <x v="26"/>
    <n v="737"/>
    <x v="33"/>
    <x v="0"/>
    <n v="3"/>
    <s v="CUA0115"/>
    <x v="0"/>
    <x v="0"/>
    <n v="4"/>
    <n v="10152"/>
    <n v="1707.5664000000002"/>
    <n v="1864.1554585152837"/>
    <n v="19.23"/>
    <n v="2.61"/>
    <n v="2.41"/>
    <n v="16.82"/>
    <n v="50.16"/>
    <n v="38.583467094703053"/>
    <n v="18.362445414847162"/>
    <s v="Camión"/>
    <m/>
    <m/>
    <m/>
    <m/>
  </r>
  <r>
    <x v="26"/>
    <n v="738"/>
    <x v="33"/>
    <x v="0"/>
    <n v="3"/>
    <s v="CUA0115"/>
    <x v="0"/>
    <x v="0"/>
    <n v="5"/>
    <n v="9870"/>
    <n v="1729.2239999999999"/>
    <n v="1887.7991266375545"/>
    <n v="19.93"/>
    <n v="2.61"/>
    <n v="2.41"/>
    <n v="17.52"/>
    <n v="49.76"/>
    <n v="39.669585987261144"/>
    <n v="19.126637554585152"/>
    <s v="Camión"/>
    <m/>
    <m/>
    <m/>
    <m/>
  </r>
  <r>
    <x v="26"/>
    <n v="739"/>
    <x v="33"/>
    <x v="0"/>
    <n v="3"/>
    <s v="CUA0115"/>
    <x v="0"/>
    <x v="0"/>
    <n v="5"/>
    <n v="10040"/>
    <n v="1681.7"/>
    <n v="1835.9170305676855"/>
    <n v="19.16"/>
    <n v="2.61"/>
    <n v="2.41"/>
    <n v="16.75"/>
    <n v="49.74"/>
    <n v="38.121766812574613"/>
    <n v="18.286026200873362"/>
    <s v="Camión"/>
    <m/>
    <m/>
    <m/>
    <m/>
  </r>
  <r>
    <x v="26"/>
    <n v="740"/>
    <x v="33"/>
    <x v="0"/>
    <n v="3"/>
    <s v="CUA0115"/>
    <x v="0"/>
    <x v="0"/>
    <n v="8"/>
    <n v="9860"/>
    <n v="1746.2060000000001"/>
    <n v="1906.3384279475983"/>
    <n v="20.12"/>
    <n v="2.61"/>
    <n v="2.41"/>
    <n v="17.71"/>
    <n v="49.61"/>
    <n v="39.9285572534233"/>
    <n v="19.334061135371179"/>
    <s v="Camión"/>
    <m/>
    <m/>
    <m/>
    <m/>
  </r>
  <r>
    <x v="26"/>
    <n v="787"/>
    <x v="33"/>
    <x v="1"/>
    <n v="3"/>
    <s v="CUA0116"/>
    <x v="0"/>
    <x v="0"/>
    <n v="1"/>
    <n v="8674"/>
    <n v="1537.0328"/>
    <n v="1677.9834061135368"/>
    <n v="20.13"/>
    <n v="2.61"/>
    <n v="2.41"/>
    <n v="17.72"/>
    <n v="50.33"/>
    <n v="40.527481377088783"/>
    <n v="19.344978165938862"/>
    <s v="Camión"/>
    <m/>
    <m/>
    <m/>
    <m/>
  </r>
  <r>
    <x v="26"/>
    <n v="788"/>
    <x v="33"/>
    <x v="1"/>
    <n v="3"/>
    <s v="CUA0116"/>
    <x v="0"/>
    <x v="0"/>
    <n v="1"/>
    <n v="10206"/>
    <n v="1689.0930000000001"/>
    <n v="1843.9879912663757"/>
    <n v="18.96"/>
    <n v="2.61"/>
    <n v="2.41"/>
    <n v="16.55"/>
    <n v="50.52"/>
    <n v="38.318512530315289"/>
    <n v="18.067685589519652"/>
    <s v="Camión"/>
    <m/>
    <m/>
    <m/>
    <m/>
  </r>
  <r>
    <x v="26"/>
    <n v="789"/>
    <x v="33"/>
    <x v="1"/>
    <n v="3"/>
    <s v="CUA0116"/>
    <x v="0"/>
    <x v="0"/>
    <n v="3"/>
    <n v="10476"/>
    <n v="1746.3491999999999"/>
    <n v="1906.4947598253273"/>
    <n v="19.079999999999998"/>
    <n v="2.61"/>
    <n v="2.41"/>
    <n v="16.669999999999998"/>
    <n v="51.27"/>
    <n v="39.154524933305972"/>
    <n v="18.198689956331876"/>
    <s v="Camión"/>
    <m/>
    <m/>
    <m/>
    <m/>
  </r>
  <r>
    <x v="26"/>
    <n v="790"/>
    <x v="33"/>
    <x v="1"/>
    <n v="3"/>
    <s v="CUA0116"/>
    <x v="0"/>
    <x v="0"/>
    <n v="3"/>
    <n v="9822"/>
    <n v="1667.7755999999999"/>
    <n v="1820.7157205240176"/>
    <n v="19.39"/>
    <n v="2.61"/>
    <n v="2.41"/>
    <n v="16.98"/>
    <n v="53.06"/>
    <n v="41.308052833404354"/>
    <n v="18.537117903930131"/>
    <s v="Camión"/>
    <m/>
    <m/>
    <m/>
    <m/>
  </r>
  <r>
    <x v="26"/>
    <n v="791"/>
    <x v="33"/>
    <x v="1"/>
    <n v="3"/>
    <s v="CUA0116"/>
    <x v="0"/>
    <x v="0"/>
    <n v="3"/>
    <n v="8590"/>
    <n v="1218.921"/>
    <n v="1330.6997816593887"/>
    <n v="16.600000000000001"/>
    <n v="2.61"/>
    <n v="2.41"/>
    <n v="14.190000000000001"/>
    <n v="53.02"/>
    <n v="35.334184759472123"/>
    <n v="15.491266375545852"/>
    <s v="Camión"/>
    <m/>
    <m/>
    <m/>
    <m/>
  </r>
  <r>
    <x v="26"/>
    <n v="792"/>
    <x v="33"/>
    <x v="1"/>
    <n v="3"/>
    <s v="CUA0116"/>
    <x v="0"/>
    <x v="0"/>
    <n v="2"/>
    <n v="10782"/>
    <n v="1688.4612"/>
    <n v="1843.2982532751089"/>
    <n v="18.07"/>
    <n v="2.61"/>
    <n v="2.41"/>
    <n v="15.66"/>
    <n v="52.01"/>
    <n v="37.65367784955199"/>
    <n v="17.096069868995631"/>
    <s v="Camión"/>
    <m/>
    <m/>
    <m/>
    <m/>
  </r>
  <r>
    <x v="26"/>
    <n v="793"/>
    <x v="33"/>
    <x v="1"/>
    <n v="3"/>
    <s v="CUA0116"/>
    <x v="0"/>
    <x v="0"/>
    <n v="2"/>
    <n v="9980"/>
    <n v="1609.7739999999999"/>
    <n v="1757.3951965065501"/>
    <n v="18.54"/>
    <n v="2.61"/>
    <n v="2.41"/>
    <n v="16.13"/>
    <n v="53.48"/>
    <n v="39.853826311263965"/>
    <n v="17.609170305676855"/>
    <s v="Camión"/>
    <m/>
    <m/>
    <m/>
    <m/>
  </r>
  <r>
    <x v="26"/>
    <n v="794"/>
    <x v="33"/>
    <x v="0"/>
    <n v="3"/>
    <s v="CUA0115"/>
    <x v="0"/>
    <x v="0"/>
    <n v="4"/>
    <n v="7972"/>
    <n v="1265.9535999999998"/>
    <n v="1382.0454148471615"/>
    <n v="18.29"/>
    <n v="2.61"/>
    <n v="2.41"/>
    <n v="15.879999999999999"/>
    <n v="53.9"/>
    <n v="39.67462039045553"/>
    <n v="17.336244541484714"/>
    <s v="Camión"/>
    <m/>
    <m/>
    <m/>
    <m/>
  </r>
  <r>
    <x v="26"/>
    <n v="795"/>
    <x v="23"/>
    <x v="2"/>
    <n v="1"/>
    <s v="CUA0014"/>
    <x v="0"/>
    <x v="2"/>
    <n v="2"/>
    <n v="7056"/>
    <n v="1138.8384000000001"/>
    <n v="1243.2733624454149"/>
    <n v="18.55"/>
    <n v="2.61"/>
    <n v="2.41"/>
    <n v="16.14"/>
    <n v="55.61"/>
    <n v="41.788691146654656"/>
    <n v="17.620087336244541"/>
    <s v="Camión"/>
    <m/>
    <m/>
    <m/>
    <m/>
  </r>
  <r>
    <x v="26"/>
    <n v="796"/>
    <x v="33"/>
    <x v="0"/>
    <n v="3"/>
    <s v="CUA0115"/>
    <x v="0"/>
    <x v="0"/>
    <n v="8"/>
    <n v="8158"/>
    <n v="1426.8341999999998"/>
    <n v="1557.6792576419214"/>
    <n v="19.899999999999999"/>
    <n v="2.61"/>
    <n v="2.41"/>
    <n v="17.489999999999998"/>
    <n v="49.2"/>
    <n v="39.173228346456689"/>
    <n v="19.093886462882093"/>
    <s v="Camión"/>
    <m/>
    <m/>
    <m/>
    <m/>
  </r>
  <r>
    <x v="26"/>
    <n v="797"/>
    <x v="33"/>
    <x v="0"/>
    <n v="3"/>
    <s v="CUA0115"/>
    <x v="0"/>
    <x v="0"/>
    <n v="3"/>
    <n v="9814"/>
    <n v="1782.2223999999999"/>
    <n v="1945.6576419213973"/>
    <n v="20.57"/>
    <n v="2.61"/>
    <n v="2.41"/>
    <n v="18.16"/>
    <n v="47.79"/>
    <n v="39.398582647002492"/>
    <n v="19.825327510917031"/>
    <s v="Camión"/>
    <m/>
    <m/>
    <m/>
    <m/>
  </r>
  <r>
    <x v="26"/>
    <n v="798"/>
    <x v="33"/>
    <x v="0"/>
    <n v="3"/>
    <s v="CUA0115"/>
    <x v="0"/>
    <x v="0"/>
    <n v="3"/>
    <n v="10522"/>
    <n v="1844.5065999999999"/>
    <n v="2013.6534934497818"/>
    <n v="19.940000000000001"/>
    <n v="2.61"/>
    <n v="2.41"/>
    <n v="17.53"/>
    <n v="48.12"/>
    <n v="38.43484965304549"/>
    <n v="19.137554585152838"/>
    <s v="Camión"/>
    <m/>
    <m/>
    <m/>
    <m/>
  </r>
  <r>
    <x v="26"/>
    <n v="799"/>
    <x v="33"/>
    <x v="0"/>
    <n v="3"/>
    <s v="CUA0115"/>
    <x v="0"/>
    <x v="0"/>
    <n v="3"/>
    <n v="9848"/>
    <n v="1643.6312000000003"/>
    <n v="1794.3572052401746"/>
    <n v="19.100000000000001"/>
    <n v="2.61"/>
    <n v="2.41"/>
    <n v="16.690000000000001"/>
    <n v="47.16"/>
    <n v="36.146858440575322"/>
    <n v="18.220524017467248"/>
    <s v="Camión"/>
    <m/>
    <m/>
    <m/>
    <m/>
  </r>
  <r>
    <x v="26"/>
    <n v="820"/>
    <x v="23"/>
    <x v="2"/>
    <n v="1"/>
    <s v="CUA0014"/>
    <x v="0"/>
    <x v="2"/>
    <n v="2"/>
    <n v="3732"/>
    <n v="567.63720000000001"/>
    <n v="619.69126637554587"/>
    <n v="17.62"/>
    <n v="2.61"/>
    <n v="2.41"/>
    <n v="15.21"/>
    <n v="56.96"/>
    <n v="40.938661710037181"/>
    <n v="16.604803493449783"/>
    <s v="Camión"/>
    <m/>
    <m/>
    <m/>
    <m/>
  </r>
  <r>
    <x v="26"/>
    <n v="821"/>
    <x v="23"/>
    <x v="2"/>
    <n v="1"/>
    <s v="CUA0014"/>
    <x v="0"/>
    <x v="2"/>
    <n v="1"/>
    <n v="7462"/>
    <n v="1140.9397999999999"/>
    <n v="1245.5674672489083"/>
    <n v="17.7"/>
    <n v="2.61"/>
    <n v="2.41"/>
    <n v="15.29"/>
    <n v="57.82"/>
    <n v="41.963015647226172"/>
    <n v="16.692139737991265"/>
    <s v="Camión"/>
    <m/>
    <m/>
    <m/>
    <m/>
  </r>
  <r>
    <x v="26"/>
    <n v="822"/>
    <x v="23"/>
    <x v="2"/>
    <n v="1"/>
    <s v="CUA0014"/>
    <x v="0"/>
    <x v="2"/>
    <n v="1"/>
    <n v="7398"/>
    <n v="1191.8178"/>
    <n v="1301.1111353711788"/>
    <n v="18.52"/>
    <n v="2.61"/>
    <n v="2.41"/>
    <n v="16.11"/>
    <n v="59.37"/>
    <n v="45.582082205267035"/>
    <n v="17.587336244541483"/>
    <s v="Camión"/>
    <m/>
    <m/>
    <m/>
    <m/>
  </r>
  <r>
    <x v="26"/>
    <n v="823"/>
    <x v="23"/>
    <x v="2"/>
    <n v="1"/>
    <s v="CUA0014"/>
    <x v="0"/>
    <x v="2"/>
    <n v="1"/>
    <n v="7728"/>
    <n v="1157.6544000000001"/>
    <n v="1263.8148471615721"/>
    <n v="17.39"/>
    <n v="2.61"/>
    <n v="2.41"/>
    <n v="14.98"/>
    <n v="59.26"/>
    <n v="42.68532155130093"/>
    <n v="16.353711790393014"/>
    <s v="Camión"/>
    <m/>
    <m/>
    <m/>
    <m/>
  </r>
  <r>
    <x v="26"/>
    <n v="824"/>
    <x v="23"/>
    <x v="2"/>
    <n v="1"/>
    <s v="CUA0014"/>
    <x v="0"/>
    <x v="2"/>
    <n v="2"/>
    <n v="7898"/>
    <n v="1236.8268"/>
    <n v="1350.2475982532749"/>
    <n v="18.07"/>
    <n v="2.61"/>
    <n v="2.41"/>
    <n v="15.66"/>
    <n v="58.34"/>
    <n v="43.374939990398467"/>
    <n v="17.096069868995631"/>
    <s v="Camión"/>
    <m/>
    <m/>
    <m/>
    <m/>
  </r>
  <r>
    <x v="27"/>
    <n v="142"/>
    <x v="19"/>
    <x v="2"/>
    <n v="2"/>
    <s v="CUA0043"/>
    <x v="1"/>
    <x v="0"/>
    <n v="2"/>
    <n v="7272"/>
    <n v="1162.7927999999999"/>
    <n v="1269.4244541484718"/>
    <n v="19.21"/>
    <n v="2.83"/>
    <n v="3.22"/>
    <n v="15.99"/>
    <n v="52.63"/>
    <n v="40.553092674688621"/>
    <n v="17.456331877729259"/>
    <s v="Camión"/>
    <m/>
    <m/>
    <m/>
    <m/>
  </r>
  <r>
    <x v="27"/>
    <n v="143"/>
    <x v="19"/>
    <x v="2"/>
    <n v="2"/>
    <s v="CUA0043"/>
    <x v="1"/>
    <x v="0"/>
    <n v="2"/>
    <n v="4936"/>
    <n v="715.22640000000001"/>
    <n v="780.81484716157206"/>
    <n v="17.71"/>
    <n v="2.83"/>
    <n v="3.22"/>
    <n v="14.49"/>
    <n v="54.9"/>
    <n v="39.268292682926834"/>
    <n v="15.818777292576419"/>
    <s v="Camión"/>
    <m/>
    <m/>
    <m/>
    <m/>
  </r>
  <r>
    <x v="27"/>
    <n v="508"/>
    <x v="22"/>
    <x v="0"/>
    <n v="2"/>
    <s v="CUA0040"/>
    <x v="1"/>
    <x v="0"/>
    <n v="5"/>
    <n v="7044"/>
    <n v="993.20399999999995"/>
    <n v="1084.2838427947599"/>
    <n v="17.32"/>
    <n v="2.83"/>
    <n v="3.22"/>
    <n v="14.1"/>
    <n v="55.7"/>
    <n v="39.097065462753953"/>
    <n v="15.393013100436681"/>
    <s v="Camión"/>
    <m/>
    <m/>
    <m/>
    <m/>
  </r>
  <r>
    <x v="27"/>
    <n v="509"/>
    <x v="25"/>
    <x v="0"/>
    <n v="2"/>
    <s v="CUA0048"/>
    <x v="1"/>
    <x v="0"/>
    <n v="1"/>
    <n v="8072"/>
    <n v="1181.7407999999998"/>
    <n v="1290.110043668122"/>
    <n v="17.86"/>
    <n v="2.83"/>
    <n v="3.22"/>
    <n v="14.639999999999999"/>
    <n v="55.49"/>
    <n v="40.125814423725004"/>
    <n v="15.982532751091702"/>
    <s v="Camión"/>
    <m/>
    <m/>
    <m/>
    <m/>
  </r>
  <r>
    <x v="27"/>
    <n v="510"/>
    <x v="22"/>
    <x v="0"/>
    <n v="2"/>
    <s v="CUA0040"/>
    <x v="1"/>
    <x v="0"/>
    <n v="3"/>
    <n v="5150"/>
    <n v="804.43"/>
    <n v="878.1986899563318"/>
    <n v="18.84"/>
    <n v="2.83"/>
    <n v="3.22"/>
    <n v="15.62"/>
    <n v="54.64"/>
    <n v="41.534391534391531"/>
    <n v="17.05240174672489"/>
    <s v="Camión"/>
    <m/>
    <m/>
    <m/>
    <m/>
  </r>
  <r>
    <x v="27"/>
    <n v="511"/>
    <x v="22"/>
    <x v="0"/>
    <n v="2"/>
    <s v="CUA0040"/>
    <x v="1"/>
    <x v="0"/>
    <n v="2"/>
    <n v="5456"/>
    <n v="916.60800000000006"/>
    <n v="1000.6637554585152"/>
    <n v="20.02"/>
    <n v="2.83"/>
    <n v="3.22"/>
    <n v="16.8"/>
    <n v="51.34"/>
    <n v="41.142622277024252"/>
    <n v="18.34061135371179"/>
    <s v="Camión"/>
    <m/>
    <m/>
    <m/>
    <m/>
  </r>
  <r>
    <x v="27"/>
    <n v="741"/>
    <x v="33"/>
    <x v="2"/>
    <n v="3"/>
    <s v="CUA0114"/>
    <x v="0"/>
    <x v="0"/>
    <n v="5"/>
    <n v="9884"/>
    <n v="1503.3563999999999"/>
    <n v="1641.2187772925763"/>
    <n v="18.43"/>
    <n v="2.83"/>
    <n v="3.22"/>
    <n v="15.209999999999999"/>
    <n v="49.5"/>
    <n v="36.495049504950494"/>
    <n v="16.604803493449779"/>
    <s v="Camión"/>
    <m/>
    <m/>
    <m/>
    <m/>
  </r>
  <r>
    <x v="27"/>
    <n v="742"/>
    <x v="33"/>
    <x v="2"/>
    <n v="3"/>
    <s v="CUA0114"/>
    <x v="0"/>
    <x v="0"/>
    <n v="5"/>
    <n v="8710"/>
    <n v="1313.4679999999998"/>
    <n v="1433.9170305676857"/>
    <n v="18.3"/>
    <n v="2.83"/>
    <n v="3.22"/>
    <n v="15.08"/>
    <n v="50.72"/>
    <n v="37.134740259740262"/>
    <n v="16.462882096069869"/>
    <s v="Camión"/>
    <m/>
    <m/>
    <m/>
    <m/>
  </r>
  <r>
    <x v="27"/>
    <n v="743"/>
    <x v="33"/>
    <x v="2"/>
    <n v="3"/>
    <s v="CUA0114"/>
    <x v="0"/>
    <x v="0"/>
    <n v="5"/>
    <n v="9846"/>
    <n v="1366.6248000000001"/>
    <n v="1491.9484716157206"/>
    <n v="17.100000000000001"/>
    <n v="2.83"/>
    <n v="3.22"/>
    <n v="13.88"/>
    <n v="51.55"/>
    <n v="35.294117647058826"/>
    <n v="15.152838427947598"/>
    <s v="Camión"/>
    <m/>
    <m/>
    <m/>
    <m/>
  </r>
  <r>
    <x v="27"/>
    <n v="744"/>
    <x v="33"/>
    <x v="2"/>
    <n v="3"/>
    <s v="CUA0114"/>
    <x v="0"/>
    <x v="0"/>
    <n v="6"/>
    <n v="9742"/>
    <n v="1414.5383999999997"/>
    <n v="1544.2558951965061"/>
    <n v="17.739999999999998"/>
    <n v="2.83"/>
    <n v="3.22"/>
    <n v="14.519999999999998"/>
    <n v="53.61"/>
    <n v="38.241000215563695"/>
    <n v="15.851528384279472"/>
    <s v="Camión"/>
    <m/>
    <m/>
    <m/>
    <m/>
  </r>
  <r>
    <x v="27"/>
    <n v="745"/>
    <x v="33"/>
    <x v="2"/>
    <n v="3"/>
    <s v="CUA0114"/>
    <x v="0"/>
    <x v="0"/>
    <n v="6"/>
    <n v="10270"/>
    <n v="1572.3370000000002"/>
    <n v="1716.5251091703058"/>
    <n v="18.53"/>
    <n v="2.83"/>
    <n v="3.22"/>
    <n v="15.31"/>
    <n v="51.1"/>
    <n v="37.893660531697343"/>
    <n v="16.713973799126638"/>
    <s v="Camión"/>
    <m/>
    <m/>
    <m/>
    <m/>
  </r>
  <r>
    <x v="27"/>
    <n v="746"/>
    <x v="33"/>
    <x v="2"/>
    <n v="3"/>
    <s v="CUA0114"/>
    <x v="0"/>
    <x v="0"/>
    <n v="1"/>
    <n v="9810"/>
    <n v="1466.595"/>
    <n v="1601.0862445414846"/>
    <n v="18.170000000000002"/>
    <n v="2.83"/>
    <n v="3.22"/>
    <n v="14.950000000000001"/>
    <n v="50.16"/>
    <n v="36.456661316211878"/>
    <n v="16.320960698689955"/>
    <s v="Camión"/>
    <m/>
    <m/>
    <m/>
    <m/>
  </r>
  <r>
    <x v="27"/>
    <n v="747"/>
    <x v="33"/>
    <x v="2"/>
    <n v="3"/>
    <s v="CUA0114"/>
    <x v="0"/>
    <x v="0"/>
    <n v="1"/>
    <n v="8988"/>
    <n v="1362.5808"/>
    <n v="1487.5336244541481"/>
    <n v="18.38"/>
    <n v="2.83"/>
    <n v="3.22"/>
    <n v="15.159999999999998"/>
    <n v="51.37"/>
    <n v="37.795599424223724"/>
    <n v="16.550218340611352"/>
    <s v="Camión"/>
    <m/>
    <m/>
    <m/>
    <m/>
  </r>
  <r>
    <x v="27"/>
    <n v="800"/>
    <x v="33"/>
    <x v="0"/>
    <n v="3"/>
    <s v="CUA0115"/>
    <x v="0"/>
    <x v="0"/>
    <n v="2"/>
    <n v="9658"/>
    <n v="1553.9721999999999"/>
    <n v="1696.4762008733626"/>
    <n v="19.309999999999999"/>
    <n v="2.83"/>
    <n v="3.22"/>
    <n v="16.09"/>
    <n v="48.96"/>
    <n v="37.833072100313473"/>
    <n v="17.565502183406114"/>
    <s v="Camión"/>
    <m/>
    <m/>
    <m/>
    <m/>
  </r>
  <r>
    <x v="27"/>
    <n v="825"/>
    <x v="23"/>
    <x v="2"/>
    <n v="1"/>
    <s v="CUA0014"/>
    <x v="0"/>
    <x v="2"/>
    <n v="2"/>
    <n v="7508"/>
    <n v="1108.1808000000001"/>
    <n v="1209.804366812227"/>
    <n v="17.98"/>
    <n v="2.83"/>
    <n v="3.22"/>
    <n v="14.76"/>
    <n v="55.79"/>
    <n v="40.66953178014024"/>
    <n v="16.113537117903928"/>
    <s v="Camión"/>
    <m/>
    <m/>
    <m/>
    <m/>
  </r>
  <r>
    <x v="27"/>
    <n v="826"/>
    <x v="23"/>
    <x v="2"/>
    <n v="1"/>
    <s v="CUA0014"/>
    <x v="0"/>
    <x v="2"/>
    <n v="2"/>
    <n v="7756"/>
    <n v="1150.2148"/>
    <n v="1255.6930131004365"/>
    <n v="18.05"/>
    <n v="2.83"/>
    <n v="3.22"/>
    <n v="14.83"/>
    <n v="58.01"/>
    <n v="42.986425339366512"/>
    <n v="16.189956331877728"/>
    <s v="Camión"/>
    <m/>
    <m/>
    <m/>
    <m/>
  </r>
  <r>
    <x v="27"/>
    <n v="827"/>
    <x v="23"/>
    <x v="2"/>
    <n v="1"/>
    <s v="CUA0014"/>
    <x v="0"/>
    <x v="0"/>
    <n v="6"/>
    <n v="7422"/>
    <n v="1209.7860000000001"/>
    <n v="1320.7270742358078"/>
    <n v="19.52"/>
    <n v="2.83"/>
    <n v="3.22"/>
    <n v="16.3"/>
    <n v="57.65"/>
    <n v="46.092089728453359"/>
    <n v="17.79475982532751"/>
    <s v="Camión"/>
    <m/>
    <m/>
    <m/>
    <m/>
  </r>
  <r>
    <x v="27"/>
    <n v="828"/>
    <x v="23"/>
    <x v="2"/>
    <n v="1"/>
    <s v="CUA0014"/>
    <x v="0"/>
    <x v="2"/>
    <n v="1"/>
    <n v="6374"/>
    <n v="957.37479999999982"/>
    <n v="1045.1689956331875"/>
    <n v="18.239999999999998"/>
    <n v="2.83"/>
    <n v="3.22"/>
    <n v="15.019999999999998"/>
    <n v="57.65"/>
    <n v="43.069657615112156"/>
    <n v="16.397379912663752"/>
    <s v="Camión"/>
    <m/>
    <m/>
    <m/>
    <m/>
  </r>
  <r>
    <x v="27"/>
    <n v="829"/>
    <x v="22"/>
    <x v="0"/>
    <n v="2"/>
    <s v="CUA0040"/>
    <x v="0"/>
    <x v="0"/>
    <n v="3"/>
    <n v="7290"/>
    <n v="1007.4779999999998"/>
    <n v="1099.8668122270742"/>
    <n v="17.04"/>
    <n v="2.83"/>
    <n v="3.22"/>
    <n v="13.819999999999999"/>
    <n v="58.9"/>
    <n v="41.459854014598534"/>
    <n v="15.087336244541483"/>
    <s v="Camión"/>
    <m/>
    <m/>
    <m/>
    <m/>
  </r>
  <r>
    <x v="27"/>
    <n v="851"/>
    <x v="33"/>
    <x v="0"/>
    <n v="3"/>
    <s v="CUA0115"/>
    <x v="0"/>
    <x v="0"/>
    <n v="2"/>
    <n v="8190"/>
    <n v="1287.4680000000001"/>
    <n v="1405.5327510917032"/>
    <n v="18.940000000000001"/>
    <n v="2.83"/>
    <n v="3.22"/>
    <n v="15.72"/>
    <n v="50.7"/>
    <n v="38.417849898580123"/>
    <n v="17.161572052401748"/>
    <s v="Camión"/>
    <m/>
    <m/>
    <m/>
    <m/>
  </r>
  <r>
    <x v="27"/>
    <n v="852"/>
    <x v="33"/>
    <x v="0"/>
    <n v="3"/>
    <s v="CUA0115"/>
    <x v="0"/>
    <x v="0"/>
    <n v="4"/>
    <n v="9554"/>
    <n v="1558.2574000000002"/>
    <n v="1701.154366812227"/>
    <n v="19.53"/>
    <n v="2.83"/>
    <n v="3.22"/>
    <n v="16.310000000000002"/>
    <n v="50.48"/>
    <n v="39.438610662358641"/>
    <n v="17.805676855895197"/>
    <s v="Camión"/>
    <m/>
    <m/>
    <m/>
    <m/>
  </r>
  <r>
    <x v="27"/>
    <n v="853"/>
    <x v="33"/>
    <x v="2"/>
    <n v="3"/>
    <s v="CUA0114"/>
    <x v="0"/>
    <x v="0"/>
    <n v="4"/>
    <n v="9768"/>
    <n v="1514.0399999999997"/>
    <n v="1652.8820960698688"/>
    <n v="18.72"/>
    <n v="2.83"/>
    <n v="3.22"/>
    <n v="15.499999999999998"/>
    <n v="48.88"/>
    <n v="36.619718309859159"/>
    <n v="16.921397379912662"/>
    <s v="Camión"/>
    <m/>
    <m/>
    <m/>
    <m/>
  </r>
  <r>
    <x v="27"/>
    <n v="854"/>
    <x v="33"/>
    <x v="2"/>
    <n v="3"/>
    <s v="CUA0114"/>
    <x v="0"/>
    <x v="0"/>
    <n v="4"/>
    <n v="9148"/>
    <n v="1331.0339999999999"/>
    <n v="1453.093886462882"/>
    <n v="17.77"/>
    <n v="2.83"/>
    <n v="3.22"/>
    <n v="14.549999999999999"/>
    <n v="49.31"/>
    <n v="35.056224107319004"/>
    <n v="15.884279475982531"/>
    <s v="Camión"/>
    <m/>
    <m/>
    <m/>
    <m/>
  </r>
  <r>
    <x v="27"/>
    <n v="855"/>
    <x v="33"/>
    <x v="2"/>
    <n v="3"/>
    <s v="CUA0114"/>
    <x v="0"/>
    <x v="0"/>
    <n v="2"/>
    <n v="10620"/>
    <n v="1638.6659999999997"/>
    <n v="1788.9366812227072"/>
    <n v="18.649999999999999"/>
    <n v="2.83"/>
    <n v="3.22"/>
    <n v="15.429999999999998"/>
    <n v="48.21"/>
    <n v="36.010812898242897"/>
    <n v="16.844978165938862"/>
    <s v="Camión"/>
    <m/>
    <m/>
    <m/>
    <m/>
  </r>
  <r>
    <x v="27"/>
    <n v="856"/>
    <x v="33"/>
    <x v="2"/>
    <n v="3"/>
    <s v="CUA0114"/>
    <x v="0"/>
    <x v="0"/>
    <n v="1"/>
    <n v="9934"/>
    <n v="1546.7237999999998"/>
    <n v="1688.5631004366812"/>
    <n v="18.79"/>
    <n v="2.83"/>
    <n v="3.22"/>
    <n v="15.569999999999999"/>
    <n v="49.73"/>
    <n v="37.378157947085732"/>
    <n v="16.997816593886462"/>
    <s v="Camión"/>
    <m/>
    <m/>
    <m/>
    <m/>
  </r>
  <r>
    <x v="27"/>
    <n v="857"/>
    <x v="33"/>
    <x v="2"/>
    <n v="3"/>
    <s v="CUA0114"/>
    <x v="0"/>
    <x v="0"/>
    <n v="1"/>
    <n v="10040"/>
    <n v="1498.9719999999998"/>
    <n v="1636.4323144104801"/>
    <n v="18.149999999999999"/>
    <n v="2.83"/>
    <n v="3.22"/>
    <n v="14.929999999999998"/>
    <n v="50.32"/>
    <n v="36.533816425120769"/>
    <n v="16.299126637554583"/>
    <s v="Camión"/>
    <m/>
    <m/>
    <m/>
    <m/>
  </r>
  <r>
    <x v="27"/>
    <n v="858"/>
    <x v="33"/>
    <x v="4"/>
    <n v="3"/>
    <s v="CUA0113"/>
    <x v="0"/>
    <x v="0"/>
    <n v="3"/>
    <n v="9332"/>
    <n v="1419.3972000000001"/>
    <n v="1549.5602620087334"/>
    <n v="18.43"/>
    <n v="2.83"/>
    <n v="3.22"/>
    <n v="15.209999999999999"/>
    <n v="51.36"/>
    <n v="37.890625"/>
    <n v="16.604803493449779"/>
    <s v="Camión"/>
    <m/>
    <m/>
    <m/>
    <m/>
  </r>
  <r>
    <x v="27"/>
    <n v="859"/>
    <x v="33"/>
    <x v="4"/>
    <n v="3"/>
    <s v="CUA0113"/>
    <x v="0"/>
    <x v="0"/>
    <n v="2"/>
    <n v="8954"/>
    <n v="1283.1082000000001"/>
    <n v="1400.7731441048036"/>
    <n v="17.55"/>
    <n v="2.83"/>
    <n v="3.22"/>
    <n v="14.33"/>
    <n v="52.9"/>
    <n v="37.261146496815286"/>
    <n v="15.64410480349345"/>
    <s v="Camión"/>
    <m/>
    <m/>
    <m/>
    <m/>
  </r>
  <r>
    <x v="28"/>
    <n v="144"/>
    <x v="19"/>
    <x v="2"/>
    <n v="2"/>
    <s v="CUA0043"/>
    <x v="1"/>
    <x v="0"/>
    <n v="6"/>
    <n v="7422"/>
    <n v="1301.0765999999999"/>
    <n v="1420.3893013100433"/>
    <n v="20.63"/>
    <n v="3.07"/>
    <n v="3.1"/>
    <n v="17.529999999999998"/>
    <n v="50.75"/>
    <n v="41.888324873096444"/>
    <n v="19.137554585152834"/>
    <s v="Camión"/>
    <m/>
    <m/>
    <m/>
    <m/>
  </r>
  <r>
    <x v="28"/>
    <n v="145"/>
    <x v="34"/>
    <x v="1"/>
    <n v="3"/>
    <s v="CUA0112"/>
    <x v="1"/>
    <x v="0"/>
    <n v="3"/>
    <n v="3482"/>
    <n v="543.88839999999993"/>
    <n v="593.76462882096064"/>
    <n v="18.72"/>
    <n v="3.07"/>
    <n v="3.1"/>
    <n v="15.62"/>
    <n v="49.82"/>
    <n v="37.305699481865283"/>
    <n v="17.05240174672489"/>
    <s v="Carro"/>
    <m/>
    <m/>
    <m/>
    <m/>
  </r>
  <r>
    <x v="28"/>
    <n v="512"/>
    <x v="22"/>
    <x v="0"/>
    <n v="2"/>
    <s v="CUA0040"/>
    <x v="1"/>
    <x v="0"/>
    <n v="3"/>
    <n v="6846"/>
    <n v="1143.2819999999999"/>
    <n v="1248.1244541484716"/>
    <n v="19.8"/>
    <n v="3.07"/>
    <n v="3.1"/>
    <n v="16.7"/>
    <n v="53.32"/>
    <n v="42.416452442159382"/>
    <n v="18.231441048034934"/>
    <s v="Camión"/>
    <m/>
    <m/>
    <m/>
    <m/>
  </r>
  <r>
    <x v="28"/>
    <n v="513"/>
    <x v="22"/>
    <x v="2"/>
    <n v="2"/>
    <s v="CUA0039"/>
    <x v="1"/>
    <x v="0"/>
    <n v="4"/>
    <n v="6932"/>
    <n v="1164.5759999999998"/>
    <n v="1271.3711790393011"/>
    <n v="19.899999999999999"/>
    <n v="3.07"/>
    <n v="3.1"/>
    <n v="16.799999999999997"/>
    <n v="52.16"/>
    <n v="41.596989966555178"/>
    <n v="18.340611353711786"/>
    <s v="Camión"/>
    <m/>
    <m/>
    <m/>
    <m/>
  </r>
  <r>
    <x v="28"/>
    <n v="514"/>
    <x v="22"/>
    <x v="2"/>
    <n v="2"/>
    <s v="CUA0039"/>
    <x v="1"/>
    <x v="0"/>
    <n v="5"/>
    <n v="7198"/>
    <n v="1249.5727999999999"/>
    <n v="1364.1624454148471"/>
    <n v="20.46"/>
    <n v="3.07"/>
    <n v="3.1"/>
    <n v="17.36"/>
    <n v="53.69"/>
    <n v="44.180522565320665"/>
    <n v="18.951965065502183"/>
    <s v="Camión"/>
    <m/>
    <m/>
    <m/>
    <m/>
  </r>
  <r>
    <x v="28"/>
    <n v="515"/>
    <x v="13"/>
    <x v="2"/>
    <n v="2"/>
    <s v="CUA0035"/>
    <x v="1"/>
    <x v="0"/>
    <n v="6"/>
    <n v="8516"/>
    <n v="1405.14"/>
    <n v="1533.9956331877727"/>
    <n v="19.600000000000001"/>
    <n v="3.07"/>
    <n v="3.1"/>
    <n v="16.5"/>
    <n v="53.19"/>
    <n v="41.871395001068151"/>
    <n v="18.013100436681221"/>
    <s v="Camión"/>
    <m/>
    <m/>
    <m/>
    <m/>
  </r>
  <r>
    <x v="28"/>
    <n v="748"/>
    <x v="33"/>
    <x v="4"/>
    <n v="3"/>
    <s v="CUA0113"/>
    <x v="0"/>
    <x v="0"/>
    <n v="3"/>
    <n v="11298"/>
    <n v="1780.5648000000001"/>
    <n v="1943.8480349344979"/>
    <n v="18.86"/>
    <n v="3.07"/>
    <n v="3.1"/>
    <n v="15.76"/>
    <n v="50.43"/>
    <n v="38.047205971353641"/>
    <n v="17.20524017467249"/>
    <s v="Camión"/>
    <m/>
    <m/>
    <m/>
    <m/>
  </r>
  <r>
    <x v="28"/>
    <n v="749"/>
    <x v="33"/>
    <x v="4"/>
    <n v="3"/>
    <s v="CUA0113"/>
    <x v="0"/>
    <x v="0"/>
    <n v="3"/>
    <n v="10628"/>
    <n v="1714.2963999999999"/>
    <n v="1871.502620087336"/>
    <n v="19.23"/>
    <n v="3.07"/>
    <n v="3.1"/>
    <n v="16.13"/>
    <n v="49.96"/>
    <n v="38.429256594724222"/>
    <n v="17.609170305676855"/>
    <s v="Camión"/>
    <m/>
    <m/>
    <m/>
    <m/>
  </r>
  <r>
    <x v="28"/>
    <n v="750"/>
    <x v="33"/>
    <x v="4"/>
    <n v="3"/>
    <s v="CUA0113"/>
    <x v="0"/>
    <x v="0"/>
    <n v="4"/>
    <n v="10500"/>
    <n v="1626.45"/>
    <n v="1775.6004366812228"/>
    <n v="18.59"/>
    <n v="3.07"/>
    <n v="3.1"/>
    <n v="15.49"/>
    <n v="51.53"/>
    <n v="38.353620796368887"/>
    <n v="16.910480349344979"/>
    <s v="Camión"/>
    <m/>
    <m/>
    <m/>
    <m/>
  </r>
  <r>
    <x v="28"/>
    <n v="830"/>
    <x v="29"/>
    <x v="0"/>
    <n v="6"/>
    <s v="CUA0184"/>
    <x v="0"/>
    <x v="2"/>
    <n v="1"/>
    <n v="8124"/>
    <n v="1118.6748"/>
    <n v="1221.2606986899564"/>
    <n v="16.87"/>
    <n v="3.07"/>
    <n v="3.1"/>
    <n v="13.770000000000001"/>
    <n v="59.2"/>
    <n v="41.348039215686278"/>
    <n v="15.032751091703057"/>
    <s v="Camión"/>
    <m/>
    <m/>
    <m/>
    <m/>
  </r>
  <r>
    <x v="28"/>
    <n v="831"/>
    <x v="29"/>
    <x v="0"/>
    <n v="6"/>
    <s v="CUA0184"/>
    <x v="0"/>
    <x v="2"/>
    <n v="1"/>
    <n v="8534"/>
    <n v="1347.5186000000001"/>
    <n v="1471.090174672489"/>
    <n v="18.89"/>
    <n v="3.07"/>
    <n v="3.1"/>
    <n v="15.790000000000001"/>
    <n v="57.37"/>
    <n v="44.311517710532492"/>
    <n v="17.237991266375545"/>
    <s v="Camión"/>
    <m/>
    <m/>
    <m/>
    <m/>
  </r>
  <r>
    <x v="28"/>
    <n v="832"/>
    <x v="29"/>
    <x v="4"/>
    <n v="6"/>
    <s v="CUA0182"/>
    <x v="0"/>
    <x v="2"/>
    <n v="1"/>
    <n v="5078"/>
    <n v="685.5300000000002"/>
    <n v="748.39519650655029"/>
    <n v="16.600000000000001"/>
    <n v="3.07"/>
    <n v="3.1"/>
    <n v="13.500000000000002"/>
    <n v="60.37"/>
    <n v="41.887458995710318"/>
    <n v="14.737991266375547"/>
    <s v="Carro"/>
    <m/>
    <m/>
    <m/>
    <m/>
  </r>
  <r>
    <x v="28"/>
    <n v="833"/>
    <x v="29"/>
    <x v="4"/>
    <n v="6"/>
    <s v="CUA0182"/>
    <x v="0"/>
    <x v="2"/>
    <n v="1"/>
    <n v="8430"/>
    <n v="1203.8039999999999"/>
    <n v="1314.1965065502184"/>
    <n v="17.38"/>
    <n v="3.07"/>
    <n v="3.1"/>
    <n v="14.28"/>
    <n v="59.35"/>
    <n v="42.755227552275521"/>
    <n v="15.589519650655021"/>
    <s v="Camión"/>
    <m/>
    <m/>
    <m/>
    <m/>
  </r>
  <r>
    <x v="28"/>
    <n v="834"/>
    <x v="29"/>
    <x v="4"/>
    <n v="6"/>
    <s v="CUA0182"/>
    <x v="0"/>
    <x v="2"/>
    <n v="2"/>
    <n v="5186"/>
    <n v="710.48200000000008"/>
    <n v="775.63537117903934"/>
    <n v="16.8"/>
    <n v="3.07"/>
    <n v="3.1"/>
    <n v="13.700000000000001"/>
    <n v="60.39"/>
    <n v="42.413531936379705"/>
    <n v="14.956331877729259"/>
    <s v="Carro"/>
    <m/>
    <m/>
    <m/>
    <m/>
  </r>
  <r>
    <x v="28"/>
    <n v="835"/>
    <x v="29"/>
    <x v="4"/>
    <n v="6"/>
    <s v="CUA0182"/>
    <x v="0"/>
    <x v="2"/>
    <n v="2"/>
    <n v="8394"/>
    <n v="932.57340000000011"/>
    <n v="1018.0932314410481"/>
    <n v="14.21"/>
    <n v="3.07"/>
    <n v="3.1"/>
    <n v="11.110000000000001"/>
    <n v="63.15"/>
    <n v="38.561736770691994"/>
    <n v="12.128820960698691"/>
    <s v="Camión"/>
    <m/>
    <m/>
    <m/>
    <m/>
  </r>
  <r>
    <x v="28"/>
    <n v="836"/>
    <x v="29"/>
    <x v="4"/>
    <n v="6"/>
    <s v="CUA0182"/>
    <x v="0"/>
    <x v="2"/>
    <n v="2"/>
    <n v="5156"/>
    <n v="620.2668000000001"/>
    <n v="677.14716157205248"/>
    <n v="15.13"/>
    <n v="3.07"/>
    <n v="3.1"/>
    <n v="12.030000000000001"/>
    <n v="60.37"/>
    <n v="38.178147867776936"/>
    <n v="13.133187772925766"/>
    <s v="Carro"/>
    <m/>
    <m/>
    <m/>
    <m/>
  </r>
  <r>
    <x v="28"/>
    <n v="837"/>
    <x v="29"/>
    <x v="4"/>
    <n v="6"/>
    <s v="CUA0182"/>
    <x v="0"/>
    <x v="2"/>
    <n v="2"/>
    <n v="6922"/>
    <n v="798.79880000000003"/>
    <n v="872.05109170305673"/>
    <n v="14.64"/>
    <n v="3.07"/>
    <n v="3.1"/>
    <n v="11.540000000000001"/>
    <n v="63.38"/>
    <n v="39.978154014199895"/>
    <n v="12.598253275109171"/>
    <s v="Camión"/>
    <s v="ESCAMA 6%"/>
    <m/>
    <m/>
    <m/>
  </r>
  <r>
    <x v="28"/>
    <n v="860"/>
    <x v="33"/>
    <x v="4"/>
    <n v="3"/>
    <s v="CUA0113"/>
    <x v="0"/>
    <x v="0"/>
    <n v="1"/>
    <n v="10384"/>
    <n v="1519.1792"/>
    <n v="1658.4925764192139"/>
    <n v="17.73"/>
    <n v="3.07"/>
    <n v="3.1"/>
    <n v="14.63"/>
    <n v="52.44"/>
    <n v="37.279226240538264"/>
    <n v="15.971615720524017"/>
    <s v="Camión"/>
    <m/>
    <m/>
    <m/>
    <m/>
  </r>
  <r>
    <x v="28"/>
    <n v="861"/>
    <x v="33"/>
    <x v="4"/>
    <n v="3"/>
    <s v="CUA0113"/>
    <x v="0"/>
    <x v="0"/>
    <n v="1"/>
    <n v="7572"/>
    <n v="1091.8824"/>
    <n v="1192.0113537117902"/>
    <n v="17.52"/>
    <n v="3.07"/>
    <n v="3.1"/>
    <n v="14.42"/>
    <n v="51.69"/>
    <n v="36.265783481680806"/>
    <n v="15.742358078602619"/>
    <s v="Camión"/>
    <m/>
    <m/>
    <m/>
    <m/>
  </r>
  <r>
    <x v="28"/>
    <n v="862"/>
    <x v="8"/>
    <x v="0"/>
    <n v="5"/>
    <s v="CUA0144"/>
    <x v="0"/>
    <x v="0"/>
    <n v="1"/>
    <n v="8138"/>
    <n v="1494.1368"/>
    <n v="1631.1537117903929"/>
    <n v="21.46"/>
    <n v="3.07"/>
    <n v="3.1"/>
    <n v="18.36"/>
    <n v="44.73"/>
    <n v="38.82757372896689"/>
    <n v="20.043668122270741"/>
    <s v="Camión"/>
    <s v="ESCAMA 6%"/>
    <m/>
    <m/>
    <m/>
  </r>
  <r>
    <x v="28"/>
    <n v="863"/>
    <x v="8"/>
    <x v="0"/>
    <n v="5"/>
    <s v="CUA0144"/>
    <x v="0"/>
    <x v="0"/>
    <n v="7"/>
    <n v="11390"/>
    <n v="1940.8559999999998"/>
    <n v="2118.8384279475977"/>
    <n v="20.14"/>
    <n v="3.07"/>
    <n v="3.1"/>
    <n v="17.04"/>
    <n v="50.66"/>
    <n v="40.818808269152818"/>
    <n v="18.602620087336241"/>
    <s v="Camión"/>
    <m/>
    <m/>
    <m/>
    <m/>
  </r>
  <r>
    <x v="28"/>
    <n v="901"/>
    <x v="33"/>
    <x v="4"/>
    <n v="3"/>
    <s v="CUA0113"/>
    <x v="0"/>
    <x v="0"/>
    <n v="4"/>
    <n v="10726"/>
    <n v="1651.8039999999999"/>
    <n v="1803.2794759825326"/>
    <n v="18.5"/>
    <n v="3.07"/>
    <n v="3.1"/>
    <n v="15.4"/>
    <n v="51.2"/>
    <n v="37.909836065573771"/>
    <n v="16.812227074235807"/>
    <s v="Camión"/>
    <m/>
    <m/>
    <m/>
    <m/>
  </r>
  <r>
    <x v="28"/>
    <n v="902"/>
    <x v="33"/>
    <x v="4"/>
    <n v="3"/>
    <s v="CUA0113"/>
    <x v="0"/>
    <x v="0"/>
    <n v="5"/>
    <n v="10104"/>
    <n v="1617.6503999999998"/>
    <n v="1765.9938864628818"/>
    <n v="19.11"/>
    <n v="3.07"/>
    <n v="3.1"/>
    <n v="16.009999999999998"/>
    <n v="49.66"/>
    <n v="37.961859356376635"/>
    <n v="17.478165938864628"/>
    <s v="Camión"/>
    <m/>
    <m/>
    <m/>
    <m/>
  </r>
  <r>
    <x v="28"/>
    <n v="903"/>
    <x v="33"/>
    <x v="4"/>
    <n v="3"/>
    <s v="CUA0113"/>
    <x v="0"/>
    <x v="0"/>
    <n v="5"/>
    <n v="10190"/>
    <n v="1697.654"/>
    <n v="1853.3340611353713"/>
    <n v="19.760000000000002"/>
    <n v="3.07"/>
    <n v="3.1"/>
    <n v="16.66"/>
    <n v="48.79"/>
    <n v="38.586213630150361"/>
    <n v="18.187772925764193"/>
    <s v="Camión"/>
    <m/>
    <m/>
    <m/>
    <m/>
  </r>
  <r>
    <x v="28"/>
    <n v="904"/>
    <x v="33"/>
    <x v="4"/>
    <n v="3"/>
    <s v="CUA0113"/>
    <x v="0"/>
    <x v="0"/>
    <n v="6"/>
    <n v="8506"/>
    <n v="1341.3962000000001"/>
    <n v="1464.4063318777294"/>
    <n v="18.87"/>
    <n v="3.07"/>
    <n v="3.1"/>
    <n v="15.770000000000001"/>
    <n v="49.8"/>
    <n v="37.589641434262951"/>
    <n v="17.216157205240176"/>
    <s v="Camión"/>
    <s v="ESCAMA 6%"/>
    <m/>
    <m/>
    <m/>
  </r>
  <r>
    <x v="28"/>
    <n v="905"/>
    <x v="33"/>
    <x v="4"/>
    <n v="3"/>
    <s v="CUA0113"/>
    <x v="0"/>
    <x v="0"/>
    <n v="3"/>
    <n v="11212"/>
    <n v="1612.2855999999999"/>
    <n v="1760.1371179039302"/>
    <n v="17.48"/>
    <n v="3.07"/>
    <n v="3.1"/>
    <n v="14.38"/>
    <n v="52.52"/>
    <n v="36.815501263689974"/>
    <n v="15.698689956331878"/>
    <s v="Camión"/>
    <m/>
    <m/>
    <m/>
    <m/>
  </r>
  <r>
    <x v="29"/>
    <n v="146"/>
    <x v="19"/>
    <x v="2"/>
    <n v="2"/>
    <s v="CUA0043"/>
    <x v="1"/>
    <x v="0"/>
    <n v="6"/>
    <n v="4196"/>
    <n v="681.85"/>
    <n v="744.37772925764193"/>
    <n v="19.55"/>
    <n v="3.22"/>
    <n v="3.3"/>
    <n v="16.25"/>
    <n v="51.93"/>
    <n v="40.669856459330148"/>
    <n v="17.740174672489083"/>
    <s v="Carro"/>
    <m/>
    <m/>
    <m/>
    <m/>
  </r>
  <r>
    <x v="29"/>
    <n v="147"/>
    <x v="19"/>
    <x v="2"/>
    <n v="2"/>
    <s v="CUA0043"/>
    <x v="1"/>
    <x v="0"/>
    <n v="4"/>
    <n v="4538"/>
    <n v="754.21559999999999"/>
    <n v="823.37947598253288"/>
    <n v="19.920000000000002"/>
    <n v="3.22"/>
    <n v="3.3"/>
    <n v="16.62"/>
    <n v="49.5"/>
    <n v="39.445544554455445"/>
    <n v="18.144104803493452"/>
    <s v="Carro"/>
    <m/>
    <m/>
    <m/>
    <m/>
  </r>
  <r>
    <x v="29"/>
    <n v="148"/>
    <x v="19"/>
    <x v="2"/>
    <n v="2"/>
    <s v="CUA0043"/>
    <x v="1"/>
    <x v="0"/>
    <n v="3"/>
    <n v="4602"/>
    <n v="780.03899999999999"/>
    <n v="851.57096069868987"/>
    <n v="20.25"/>
    <n v="3.22"/>
    <n v="3.3"/>
    <n v="16.95"/>
    <n v="50.71"/>
    <n v="41.083384053560565"/>
    <n v="18.504366812227072"/>
    <s v="Carro"/>
    <m/>
    <m/>
    <m/>
    <m/>
  </r>
  <r>
    <x v="29"/>
    <n v="149"/>
    <x v="34"/>
    <x v="1"/>
    <n v="3"/>
    <s v="CUA0112"/>
    <x v="1"/>
    <x v="0"/>
    <n v="3"/>
    <n v="4022"/>
    <n v="603.70219999999995"/>
    <n v="659.06353711790371"/>
    <n v="18.309999999999999"/>
    <n v="3.22"/>
    <n v="3.3"/>
    <n v="15.009999999999998"/>
    <n v="50.7"/>
    <n v="37.139959432048677"/>
    <n v="16.386462882096065"/>
    <s v="Carro"/>
    <m/>
    <m/>
    <m/>
    <m/>
  </r>
  <r>
    <x v="29"/>
    <n v="150"/>
    <x v="19"/>
    <x v="2"/>
    <n v="2"/>
    <s v="CUA0043"/>
    <x v="1"/>
    <x v="0"/>
    <n v="6"/>
    <n v="7642"/>
    <n v="1337.35"/>
    <n v="1459.989082969432"/>
    <n v="20.8"/>
    <n v="3.22"/>
    <n v="3.3"/>
    <n v="17.5"/>
    <n v="50.87"/>
    <n v="42.336657846529612"/>
    <n v="19.104803493449779"/>
    <s v="Camión"/>
    <m/>
    <m/>
    <m/>
    <m/>
  </r>
  <r>
    <x v="29"/>
    <n v="516"/>
    <x v="13"/>
    <x v="2"/>
    <n v="2"/>
    <s v="CUA0035"/>
    <x v="1"/>
    <x v="0"/>
    <n v="4"/>
    <n v="7744"/>
    <n v="1252.2047999999998"/>
    <n v="1367.0358078602619"/>
    <n v="19.47"/>
    <n v="3.22"/>
    <n v="3.3"/>
    <n v="16.169999999999998"/>
    <n v="53.57"/>
    <n v="41.934094335558903"/>
    <n v="17.652838427947597"/>
    <s v="Camión"/>
    <m/>
    <m/>
    <m/>
    <m/>
  </r>
  <r>
    <x v="29"/>
    <n v="517"/>
    <x v="13"/>
    <x v="2"/>
    <n v="2"/>
    <s v="CUA0035"/>
    <x v="1"/>
    <x v="0"/>
    <n v="4"/>
    <n v="7926"/>
    <n v="1319.6789999999999"/>
    <n v="1440.6975982532749"/>
    <n v="19.95"/>
    <n v="3.22"/>
    <n v="3.3"/>
    <n v="16.649999999999999"/>
    <n v="53.24"/>
    <n v="42.664670658682638"/>
    <n v="18.176855895196503"/>
    <s v="Camión"/>
    <m/>
    <m/>
    <m/>
    <m/>
  </r>
  <r>
    <x v="29"/>
    <n v="518"/>
    <x v="13"/>
    <x v="2"/>
    <n v="2"/>
    <s v="CUA0035"/>
    <x v="1"/>
    <x v="0"/>
    <n v="4"/>
    <n v="7734"/>
    <n v="1260.6420000000001"/>
    <n v="1376.2467248908297"/>
    <n v="19.600000000000001"/>
    <n v="3.22"/>
    <n v="3.3"/>
    <n v="16.3"/>
    <n v="53.73"/>
    <n v="42.360060514372158"/>
    <n v="17.79475982532751"/>
    <s v="Camión"/>
    <m/>
    <m/>
    <m/>
    <m/>
  </r>
  <r>
    <x v="29"/>
    <n v="519"/>
    <x v="25"/>
    <x v="0"/>
    <n v="2"/>
    <s v="CUA0048"/>
    <x v="1"/>
    <x v="0"/>
    <n v="3"/>
    <n v="8406"/>
    <n v="1384.4681999999998"/>
    <n v="1511.4281659388646"/>
    <n v="19.77"/>
    <n v="3.22"/>
    <n v="3.3"/>
    <n v="16.47"/>
    <n v="52.31"/>
    <n v="41.45523170475991"/>
    <n v="17.980349344978166"/>
    <s v="Camión"/>
    <m/>
    <m/>
    <m/>
    <m/>
  </r>
  <r>
    <x v="29"/>
    <n v="520"/>
    <x v="25"/>
    <x v="0"/>
    <n v="2"/>
    <s v="CUA0048"/>
    <x v="1"/>
    <x v="0"/>
    <n v="6"/>
    <n v="4230"/>
    <n v="689.06700000000001"/>
    <n v="752.25655021834052"/>
    <n v="19.59"/>
    <n v="3.22"/>
    <n v="3.3"/>
    <n v="16.29"/>
    <n v="52.42"/>
    <n v="41.172761664564945"/>
    <n v="17.783842794759824"/>
    <s v="Camión"/>
    <m/>
    <m/>
    <m/>
    <m/>
  </r>
  <r>
    <x v="29"/>
    <n v="838"/>
    <x v="29"/>
    <x v="4"/>
    <n v="6"/>
    <s v="CUA0182"/>
    <x v="0"/>
    <x v="2"/>
    <n v="5"/>
    <n v="8350"/>
    <n v="999.49499999999989"/>
    <n v="1091.1517467248907"/>
    <n v="15.27"/>
    <n v="3.22"/>
    <n v="3.3"/>
    <n v="11.969999999999999"/>
    <n v="60.15"/>
    <n v="38.318695106649933"/>
    <n v="13.067685589519648"/>
    <s v="Camión"/>
    <m/>
    <m/>
    <m/>
    <m/>
  </r>
  <r>
    <x v="29"/>
    <n v="839"/>
    <x v="29"/>
    <x v="4"/>
    <n v="6"/>
    <s v="CUA0182"/>
    <x v="0"/>
    <x v="2"/>
    <n v="6"/>
    <n v="8144"/>
    <n v="956.92"/>
    <n v="1044.6724890829694"/>
    <n v="15.05"/>
    <n v="3.22"/>
    <n v="3.3"/>
    <n v="11.75"/>
    <n v="60.59"/>
    <n v="38.188277087033754"/>
    <n v="12.827510917030567"/>
    <s v="Camión"/>
    <m/>
    <m/>
    <m/>
    <m/>
  </r>
  <r>
    <x v="29"/>
    <n v="840"/>
    <x v="29"/>
    <x v="4"/>
    <n v="6"/>
    <s v="CUA0182"/>
    <x v="0"/>
    <x v="2"/>
    <n v="5"/>
    <n v="8530"/>
    <n v="1255.616"/>
    <n v="1370.7598253275107"/>
    <n v="18.02"/>
    <n v="3.22"/>
    <n v="3.3"/>
    <n v="14.719999999999999"/>
    <n v="58.22"/>
    <n v="43.130684538056485"/>
    <n v="16.069868995633186"/>
    <s v="Camión"/>
    <m/>
    <m/>
    <m/>
    <m/>
  </r>
  <r>
    <x v="29"/>
    <n v="841"/>
    <x v="29"/>
    <x v="8"/>
    <n v="6"/>
    <s v="CUA0187"/>
    <x v="0"/>
    <x v="2"/>
    <n v="5"/>
    <n v="5202"/>
    <n v="810.47159999999985"/>
    <n v="884.79432314410451"/>
    <n v="18.88"/>
    <n v="3.22"/>
    <n v="3.3"/>
    <n v="15.579999999999998"/>
    <n v="55.97"/>
    <n v="42.879854644560524"/>
    <n v="17.008733624454145"/>
    <s v="Carro"/>
    <s v="ESCAMA 2%"/>
    <m/>
    <m/>
    <m/>
  </r>
  <r>
    <x v="29"/>
    <n v="842"/>
    <x v="29"/>
    <x v="8"/>
    <n v="6"/>
    <s v="CUA0187"/>
    <x v="0"/>
    <x v="2"/>
    <n v="5"/>
    <n v="8972"/>
    <n v="1399.6319999999998"/>
    <n v="1527.9825327510914"/>
    <n v="18.899999999999999"/>
    <n v="3.22"/>
    <n v="3.3"/>
    <n v="15.599999999999998"/>
    <n v="55.2"/>
    <n v="42.1875"/>
    <n v="17.030567685589517"/>
    <s v="Camión"/>
    <m/>
    <m/>
    <m/>
    <m/>
  </r>
  <r>
    <x v="29"/>
    <n v="843"/>
    <x v="1"/>
    <x v="2"/>
    <n v="6"/>
    <s v="CUA0178"/>
    <x v="0"/>
    <x v="0"/>
    <n v="4"/>
    <n v="9398"/>
    <n v="1310.0811999999999"/>
    <n v="1430.2196506550215"/>
    <n v="17.239999999999998"/>
    <n v="3.22"/>
    <n v="3.3"/>
    <n v="13.939999999999998"/>
    <n v="56.58"/>
    <n v="39.705204974666046"/>
    <n v="15.218340611353709"/>
    <s v="Camión"/>
    <m/>
    <m/>
    <m/>
    <m/>
  </r>
  <r>
    <x v="29"/>
    <n v="844"/>
    <x v="1"/>
    <x v="2"/>
    <n v="6"/>
    <s v="CUA0178"/>
    <x v="0"/>
    <x v="0"/>
    <n v="3"/>
    <n v="9012"/>
    <n v="1164.3503999999998"/>
    <n v="1271.1248908296941"/>
    <n v="16.22"/>
    <n v="3.22"/>
    <n v="3.3"/>
    <n v="12.919999999999998"/>
    <n v="56.3"/>
    <n v="37.116704805491985"/>
    <n v="14.104803493449779"/>
    <s v="Camión"/>
    <s v=" ESCAMA 17%"/>
    <m/>
    <m/>
    <m/>
  </r>
  <r>
    <x v="29"/>
    <n v="845"/>
    <x v="1"/>
    <x v="4"/>
    <n v="6"/>
    <s v="CUA0177"/>
    <x v="0"/>
    <x v="0"/>
    <n v="6"/>
    <n v="9728"/>
    <n v="1315.2256"/>
    <n v="1435.8358078602621"/>
    <n v="16.82"/>
    <n v="3.22"/>
    <n v="3.3"/>
    <n v="13.52"/>
    <n v="55.68"/>
    <n v="37.951263537906136"/>
    <n v="14.759825327510915"/>
    <s v="Camión"/>
    <m/>
    <m/>
    <m/>
    <m/>
  </r>
  <r>
    <x v="29"/>
    <n v="846"/>
    <x v="1"/>
    <x v="4"/>
    <n v="6"/>
    <s v="CUA0177"/>
    <x v="0"/>
    <x v="0"/>
    <n v="3"/>
    <n v="4496"/>
    <n v="703.62399999999991"/>
    <n v="768.14847161572038"/>
    <n v="18.95"/>
    <n v="3.22"/>
    <n v="3.3"/>
    <n v="15.649999999999999"/>
    <n v="53.25"/>
    <n v="40.534759358288767"/>
    <n v="17.085152838427945"/>
    <s v="Camión"/>
    <m/>
    <m/>
    <m/>
    <m/>
  </r>
  <r>
    <x v="29"/>
    <n v="864"/>
    <x v="8"/>
    <x v="0"/>
    <n v="5"/>
    <s v="CUA0144"/>
    <x v="0"/>
    <x v="0"/>
    <n v="7"/>
    <n v="10706"/>
    <n v="1805.0316"/>
    <n v="1970.5585152838428"/>
    <n v="20.16"/>
    <n v="3.22"/>
    <n v="3.3"/>
    <n v="16.86"/>
    <n v="51.03"/>
    <n v="41.168062078823766"/>
    <n v="18.406113537117903"/>
    <s v="Camión"/>
    <m/>
    <m/>
    <m/>
    <m/>
  </r>
  <r>
    <x v="29"/>
    <n v="865"/>
    <x v="8"/>
    <x v="0"/>
    <n v="5"/>
    <s v="CUA0144"/>
    <x v="0"/>
    <x v="0"/>
    <n v="7"/>
    <n v="8864"/>
    <n v="1604.384"/>
    <n v="1751.5109170305673"/>
    <n v="21.4"/>
    <n v="3.22"/>
    <n v="3.3"/>
    <n v="18.099999999999998"/>
    <n v="49.34"/>
    <n v="42.242400315831027"/>
    <n v="19.759825327510914"/>
    <s v="Camión"/>
    <m/>
    <m/>
    <m/>
    <m/>
  </r>
  <r>
    <x v="29"/>
    <n v="866"/>
    <x v="8"/>
    <x v="0"/>
    <n v="5"/>
    <s v="CUA0144"/>
    <x v="0"/>
    <x v="0"/>
    <n v="3"/>
    <n v="8580"/>
    <n v="1510.0799999999997"/>
    <n v="1648.5589519650653"/>
    <n v="20.9"/>
    <n v="3.22"/>
    <n v="3.3"/>
    <n v="17.599999999999998"/>
    <n v="48.57"/>
    <n v="40.637760062220494"/>
    <n v="19.213973799126634"/>
    <s v="Camión"/>
    <m/>
    <m/>
    <m/>
    <m/>
  </r>
  <r>
    <x v="29"/>
    <n v="867"/>
    <x v="8"/>
    <x v="0"/>
    <n v="5"/>
    <s v="CUA0144"/>
    <x v="0"/>
    <x v="0"/>
    <n v="2"/>
    <n v="11142"/>
    <n v="2072.4119999999998"/>
    <n v="2262.4585152838422"/>
    <n v="21.9"/>
    <n v="3.22"/>
    <n v="3.3"/>
    <n v="18.599999999999998"/>
    <n v="49.15"/>
    <n v="43.067846607669615"/>
    <n v="20.305676855895193"/>
    <s v="Camión"/>
    <m/>
    <m/>
    <m/>
    <m/>
  </r>
  <r>
    <x v="29"/>
    <n v="868"/>
    <x v="8"/>
    <x v="0"/>
    <n v="5"/>
    <s v="CUA0144"/>
    <x v="0"/>
    <x v="0"/>
    <n v="5"/>
    <n v="10488"/>
    <n v="1861.62"/>
    <n v="2032.3362445414846"/>
    <n v="21.05"/>
    <n v="3.22"/>
    <n v="3.3"/>
    <n v="17.75"/>
    <n v="49.87"/>
    <n v="41.990823857969275"/>
    <n v="19.377729257641921"/>
    <s v="Camión"/>
    <m/>
    <m/>
    <m/>
    <m/>
  </r>
  <r>
    <x v="29"/>
    <n v="869"/>
    <x v="8"/>
    <x v="0"/>
    <n v="5"/>
    <s v="CUA0144"/>
    <x v="0"/>
    <x v="0"/>
    <n v="2"/>
    <n v="10446"/>
    <n v="1799.8458000000001"/>
    <n v="1964.8971615720523"/>
    <n v="20.53"/>
    <n v="3.22"/>
    <n v="3.3"/>
    <n v="17.23"/>
    <n v="50.99"/>
    <n v="41.889410324423594"/>
    <n v="18.810043668122269"/>
    <s v="Camión"/>
    <m/>
    <m/>
    <m/>
    <m/>
  </r>
  <r>
    <x v="29"/>
    <n v="870"/>
    <x v="8"/>
    <x v="0"/>
    <n v="5"/>
    <s v="CUA0144"/>
    <x v="0"/>
    <x v="0"/>
    <n v="5"/>
    <n v="9456"/>
    <n v="1654.8"/>
    <n v="1806.5502183406111"/>
    <n v="20.8"/>
    <n v="3.22"/>
    <n v="3.3"/>
    <n v="17.5"/>
    <n v="50.24"/>
    <n v="41.800643086816727"/>
    <n v="19.104803493449779"/>
    <s v="Camión"/>
    <m/>
    <m/>
    <m/>
    <m/>
  </r>
  <r>
    <x v="29"/>
    <n v="871"/>
    <x v="8"/>
    <x v="0"/>
    <n v="5"/>
    <s v="CUA0144"/>
    <x v="0"/>
    <x v="0"/>
    <n v="2"/>
    <n v="9422"/>
    <n v="1683.7114000000001"/>
    <n v="1838.1128820960698"/>
    <n v="21.17"/>
    <n v="3.22"/>
    <n v="3.3"/>
    <n v="17.87"/>
    <n v="50.04"/>
    <n v="42.373899119295437"/>
    <n v="19.508733624454148"/>
    <s v="Camión"/>
    <m/>
    <m/>
    <m/>
    <m/>
  </r>
  <r>
    <x v="29"/>
    <n v="872"/>
    <x v="8"/>
    <x v="0"/>
    <n v="5"/>
    <s v="CUA0144"/>
    <x v="0"/>
    <x v="0"/>
    <n v="5"/>
    <n v="7050"/>
    <n v="1219.6500000000001"/>
    <n v="1331.4956331877727"/>
    <n v="20.6"/>
    <n v="3.22"/>
    <n v="3.3"/>
    <n v="17.3"/>
    <n v="49.55"/>
    <n v="40.83250743310208"/>
    <n v="18.886462882096069"/>
    <s v="Camión"/>
    <m/>
    <m/>
    <m/>
    <m/>
  </r>
  <r>
    <x v="29"/>
    <n v="873"/>
    <x v="35"/>
    <x v="4"/>
    <n v="3"/>
    <s v="CUA0093"/>
    <x v="0"/>
    <x v="0"/>
    <n v="1"/>
    <n v="9296"/>
    <n v="1481.7823999999998"/>
    <n v="1617.6663755458512"/>
    <n v="19.239999999999998"/>
    <n v="3.22"/>
    <n v="3.3"/>
    <n v="15.939999999999998"/>
    <n v="49.74"/>
    <n v="38.280939116593707"/>
    <n v="17.401746724890828"/>
    <s v="Camión"/>
    <m/>
    <m/>
    <m/>
    <m/>
  </r>
  <r>
    <x v="29"/>
    <n v="874"/>
    <x v="35"/>
    <x v="4"/>
    <n v="3"/>
    <s v="CUA0093"/>
    <x v="0"/>
    <x v="0"/>
    <n v="1"/>
    <n v="8046"/>
    <n v="1292.9921999999999"/>
    <n v="1411.5635371179037"/>
    <n v="19.37"/>
    <n v="3.22"/>
    <n v="3.3"/>
    <n v="16.07"/>
    <n v="50.28"/>
    <n v="38.95816572807724"/>
    <n v="17.543668122270741"/>
    <s v="Camión"/>
    <m/>
    <m/>
    <m/>
    <m/>
  </r>
  <r>
    <x v="29"/>
    <n v="906"/>
    <x v="27"/>
    <x v="2"/>
    <n v="1"/>
    <s v="CUA0002"/>
    <x v="0"/>
    <x v="4"/>
    <n v="8"/>
    <n v="10824"/>
    <n v="2126.9159999999997"/>
    <n v="2321.9606986899562"/>
    <n v="22.95"/>
    <n v="3.22"/>
    <n v="3.3"/>
    <n v="19.649999999999999"/>
    <n v="47.75"/>
    <n v="43.923444976076553"/>
    <n v="21.451965065502183"/>
    <s v="Camión"/>
    <m/>
    <m/>
    <m/>
    <m/>
  </r>
  <r>
    <x v="29"/>
    <n v="907"/>
    <x v="27"/>
    <x v="2"/>
    <n v="1"/>
    <s v="CUA0002"/>
    <x v="0"/>
    <x v="4"/>
    <n v="8"/>
    <n v="10364"/>
    <n v="2033.4168000000002"/>
    <n v="2219.8873362445415"/>
    <n v="22.92"/>
    <n v="3.22"/>
    <n v="3.3"/>
    <n v="19.62"/>
    <n v="46.92"/>
    <n v="43.18010550113037"/>
    <n v="21.419213973799128"/>
    <s v="Camión"/>
    <m/>
    <m/>
    <m/>
    <m/>
  </r>
  <r>
    <x v="29"/>
    <n v="908"/>
    <x v="27"/>
    <x v="2"/>
    <n v="1"/>
    <s v="CUA0002"/>
    <x v="0"/>
    <x v="4"/>
    <n v="8"/>
    <n v="10714"/>
    <n v="2059.2307999999998"/>
    <n v="2248.0685589519649"/>
    <n v="22.52"/>
    <n v="3.22"/>
    <n v="3.3"/>
    <n v="19.22"/>
    <n v="47.26"/>
    <n v="42.70003792188092"/>
    <n v="20.9825327510917"/>
    <s v="Camión"/>
    <m/>
    <m/>
    <m/>
    <m/>
  </r>
  <r>
    <x v="29"/>
    <n v="909"/>
    <x v="27"/>
    <x v="2"/>
    <n v="1"/>
    <s v="CUA0002"/>
    <x v="0"/>
    <x v="4"/>
    <n v="1"/>
    <n v="8894"/>
    <n v="1763.6801999999998"/>
    <n v="1925.4150655021831"/>
    <n v="23.13"/>
    <n v="3.22"/>
    <n v="3.3"/>
    <n v="19.829999999999998"/>
    <n v="47.48"/>
    <n v="44.040365575019038"/>
    <n v="21.648471615720521"/>
    <s v="Camión"/>
    <m/>
    <m/>
    <m/>
    <m/>
  </r>
  <r>
    <x v="29"/>
    <n v="910"/>
    <x v="27"/>
    <x v="2"/>
    <n v="1"/>
    <s v="CUA0002"/>
    <x v="0"/>
    <x v="4"/>
    <n v="1"/>
    <n v="10714"/>
    <n v="2131.0146"/>
    <n v="2326.4351528384282"/>
    <n v="23.19"/>
    <n v="3.22"/>
    <n v="3.3"/>
    <n v="19.89"/>
    <n v="47.02"/>
    <n v="43.771234428086075"/>
    <n v="21.713973799126638"/>
    <s v="Camión"/>
    <m/>
    <m/>
    <m/>
    <m/>
  </r>
  <r>
    <x v="29"/>
    <n v="911"/>
    <x v="27"/>
    <x v="2"/>
    <n v="1"/>
    <s v="CUA0002"/>
    <x v="0"/>
    <x v="4"/>
    <n v="1"/>
    <n v="9642"/>
    <n v="1951.5407999999998"/>
    <n v="2130.503056768559"/>
    <n v="23.54"/>
    <n v="3.22"/>
    <n v="3.3"/>
    <n v="20.239999999999998"/>
    <n v="46.49"/>
    <n v="43.991777237899463"/>
    <n v="22.096069868995631"/>
    <s v="Camión"/>
    <m/>
    <m/>
    <m/>
    <m/>
  </r>
  <r>
    <x v="29"/>
    <n v="912"/>
    <x v="27"/>
    <x v="2"/>
    <n v="1"/>
    <s v="CUA0002"/>
    <x v="0"/>
    <x v="4"/>
    <n v="2"/>
    <n v="10348"/>
    <n v="2177.2192"/>
    <n v="2376.8768558951965"/>
    <n v="24.34"/>
    <n v="3.22"/>
    <n v="3.3"/>
    <n v="21.04"/>
    <n v="46.41"/>
    <n v="45.418921440567267"/>
    <n v="22.969432314410479"/>
    <s v="Camión"/>
    <m/>
    <m/>
    <m/>
    <m/>
  </r>
  <r>
    <x v="29"/>
    <n v="913"/>
    <x v="27"/>
    <x v="2"/>
    <n v="1"/>
    <s v="CUA0002"/>
    <x v="0"/>
    <x v="4"/>
    <n v="2"/>
    <n v="3960"/>
    <n v="684.68399999999997"/>
    <n v="747.47161572052403"/>
    <n v="20.59"/>
    <n v="3.22"/>
    <n v="3.3"/>
    <n v="17.29"/>
    <n v="50.21"/>
    <n v="41.353685479011851"/>
    <n v="18.875545851528383"/>
    <s v="Camión"/>
    <m/>
    <m/>
    <m/>
    <m/>
  </r>
  <r>
    <x v="29"/>
    <s v="846A"/>
    <x v="1"/>
    <x v="4"/>
    <n v="6"/>
    <s v="CUA0177"/>
    <x v="0"/>
    <x v="0"/>
    <n v="6"/>
    <n v="2988"/>
    <n v="467.62199999999996"/>
    <n v="510.50436681222703"/>
    <n v="18.95"/>
    <n v="3.22"/>
    <n v="3.3"/>
    <n v="15.649999999999999"/>
    <n v="53.25"/>
    <n v="40.534759358288767"/>
    <n v="17.085152838427945"/>
    <s v="Camión"/>
    <m/>
    <m/>
    <m/>
    <m/>
  </r>
  <r>
    <x v="30"/>
    <n v="521"/>
    <x v="13"/>
    <x v="2"/>
    <n v="2"/>
    <s v="CUA0035"/>
    <x v="1"/>
    <x v="0"/>
    <n v="7"/>
    <n v="8364"/>
    <n v="1501.338"/>
    <n v="1639.0152838427946"/>
    <n v="21.25"/>
    <n v="2.86"/>
    <n v="3.3"/>
    <n v="17.95"/>
    <n v="50.51"/>
    <n v="42.937967266114363"/>
    <n v="19.596069868995631"/>
    <s v="Camión"/>
    <m/>
    <m/>
    <m/>
    <m/>
  </r>
  <r>
    <x v="30"/>
    <n v="522"/>
    <x v="25"/>
    <x v="1"/>
    <n v="2"/>
    <s v="CUA0049"/>
    <x v="1"/>
    <x v="0"/>
    <n v="3"/>
    <n v="6822"/>
    <n v="1212.2694000000001"/>
    <n v="1323.4382096069867"/>
    <n v="21.07"/>
    <n v="2.86"/>
    <n v="3.3"/>
    <n v="17.77"/>
    <n v="51.35"/>
    <n v="43.309352517985609"/>
    <n v="19.39956331877729"/>
    <s v="Camión"/>
    <m/>
    <m/>
    <m/>
    <m/>
  </r>
  <r>
    <x v="30"/>
    <n v="523"/>
    <x v="13"/>
    <x v="2"/>
    <n v="2"/>
    <s v="CUA0035"/>
    <x v="1"/>
    <x v="0"/>
    <n v="3"/>
    <n v="8332"/>
    <n v="1479.7631999999999"/>
    <n v="1615.4620087336243"/>
    <n v="21.06"/>
    <n v="2.86"/>
    <n v="3.3"/>
    <n v="17.759999999999998"/>
    <n v="51.06"/>
    <n v="43.032284429914178"/>
    <n v="19.388646288209603"/>
    <s v="Camión"/>
    <m/>
    <m/>
    <m/>
    <m/>
  </r>
  <r>
    <x v="30"/>
    <n v="524"/>
    <x v="13"/>
    <x v="2"/>
    <n v="2"/>
    <s v="CUA0035"/>
    <x v="1"/>
    <x v="0"/>
    <n v="3"/>
    <n v="8804"/>
    <n v="1568.8728000000001"/>
    <n v="1712.743231441048"/>
    <n v="21.12"/>
    <n v="2.86"/>
    <n v="3.3"/>
    <n v="17.82"/>
    <n v="50.79"/>
    <n v="42.918106076000811"/>
    <n v="19.454148471615721"/>
    <s v="Camión"/>
    <m/>
    <m/>
    <m/>
    <m/>
  </r>
  <r>
    <x v="30"/>
    <n v="525"/>
    <x v="25"/>
    <x v="1"/>
    <n v="2"/>
    <s v="CUA0049"/>
    <x v="1"/>
    <x v="0"/>
    <n v="4"/>
    <n v="7942"/>
    <n v="1458.1512"/>
    <n v="1591.8681222707423"/>
    <n v="21.66"/>
    <n v="2.86"/>
    <n v="3.3"/>
    <n v="18.36"/>
    <n v="50.06"/>
    <n v="43.372046455746897"/>
    <n v="20.043668122270741"/>
    <s v="Camión"/>
    <m/>
    <m/>
    <m/>
    <m/>
  </r>
  <r>
    <x v="30"/>
    <n v="847"/>
    <x v="1"/>
    <x v="4"/>
    <n v="6"/>
    <s v="CUA0177"/>
    <x v="0"/>
    <x v="0"/>
    <n v="7"/>
    <n v="8604"/>
    <n v="1313.8308"/>
    <n v="1434.3131004366812"/>
    <n v="18.57"/>
    <n v="2.86"/>
    <n v="3.3"/>
    <n v="15.27"/>
    <n v="54.63"/>
    <n v="40.930130041877895"/>
    <n v="16.670305676855893"/>
    <s v="Camión"/>
    <m/>
    <m/>
    <m/>
    <m/>
  </r>
  <r>
    <x v="30"/>
    <n v="848"/>
    <x v="1"/>
    <x v="4"/>
    <n v="6"/>
    <s v="CUA0177"/>
    <x v="0"/>
    <x v="0"/>
    <n v="7"/>
    <n v="9208"/>
    <n v="1425.3984"/>
    <n v="1556.1117903930133"/>
    <n v="18.78"/>
    <n v="2.86"/>
    <n v="3.3"/>
    <n v="15.48"/>
    <n v="53.77"/>
    <n v="40.622972096041536"/>
    <n v="16.899563318777293"/>
    <s v="Camión"/>
    <m/>
    <m/>
    <m/>
    <m/>
  </r>
  <r>
    <x v="30"/>
    <n v="849"/>
    <x v="29"/>
    <x v="8"/>
    <n v="6"/>
    <s v="CUA0187"/>
    <x v="0"/>
    <x v="2"/>
    <n v="5"/>
    <n v="8296"/>
    <n v="1243.5703999999998"/>
    <n v="1357.6096069868995"/>
    <n v="18.29"/>
    <n v="2.86"/>
    <n v="3.3"/>
    <n v="14.989999999999998"/>
    <n v="55.72"/>
    <n v="41.305329719963865"/>
    <n v="16.364628820960696"/>
    <s v="Camión"/>
    <m/>
    <m/>
    <m/>
    <m/>
  </r>
  <r>
    <x v="30"/>
    <n v="850"/>
    <x v="29"/>
    <x v="8"/>
    <n v="6"/>
    <s v="CUA0187"/>
    <x v="0"/>
    <x v="2"/>
    <n v="5"/>
    <n v="8668"/>
    <n v="1289.7983999999999"/>
    <n v="1408.0768558951961"/>
    <n v="18.18"/>
    <n v="2.86"/>
    <n v="3.3"/>
    <n v="14.879999999999999"/>
    <n v="56.26"/>
    <n v="41.563786008230451"/>
    <n v="16.244541484716155"/>
    <s v="Camión"/>
    <m/>
    <m/>
    <m/>
    <m/>
  </r>
  <r>
    <x v="30"/>
    <n v="875"/>
    <x v="35"/>
    <x v="4"/>
    <n v="3"/>
    <s v="CUA0093"/>
    <x v="0"/>
    <x v="0"/>
    <n v="1"/>
    <n v="10846"/>
    <n v="1644.2536000000002"/>
    <n v="1795.0366812227073"/>
    <n v="18.46"/>
    <n v="2.86"/>
    <n v="3.3"/>
    <n v="15.16"/>
    <n v="50.81"/>
    <n v="37.527952835942266"/>
    <n v="16.550218340611352"/>
    <s v="Camión"/>
    <m/>
    <m/>
    <m/>
    <m/>
  </r>
  <r>
    <x v="30"/>
    <n v="876"/>
    <x v="35"/>
    <x v="4"/>
    <n v="3"/>
    <s v="CUA0093"/>
    <x v="0"/>
    <x v="0"/>
    <n v="2"/>
    <n v="11000"/>
    <n v="1619.2"/>
    <n v="1767.6855895196504"/>
    <n v="18.02"/>
    <n v="2.86"/>
    <n v="3.3"/>
    <n v="14.719999999999999"/>
    <n v="50.44"/>
    <n v="36.359967715899913"/>
    <n v="16.069868995633186"/>
    <s v="Camión"/>
    <m/>
    <m/>
    <m/>
    <m/>
  </r>
  <r>
    <x v="30"/>
    <n v="877"/>
    <x v="35"/>
    <x v="4"/>
    <n v="3"/>
    <s v="CUA0093"/>
    <x v="0"/>
    <x v="0"/>
    <n v="2"/>
    <n v="10554"/>
    <n v="1580.9892000000002"/>
    <n v="1725.9707423580787"/>
    <n v="18.28"/>
    <n v="2.86"/>
    <n v="3.3"/>
    <n v="14.98"/>
    <n v="52.13"/>
    <n v="38.186755796950081"/>
    <n v="16.353711790393014"/>
    <s v="Camión"/>
    <m/>
    <m/>
    <m/>
    <m/>
  </r>
  <r>
    <x v="30"/>
    <n v="878"/>
    <x v="35"/>
    <x v="4"/>
    <n v="3"/>
    <s v="CUA0093"/>
    <x v="0"/>
    <x v="0"/>
    <n v="2"/>
    <n v="10504"/>
    <n v="1636.5231999999999"/>
    <n v="1786.5973799126632"/>
    <n v="18.88"/>
    <n v="2.86"/>
    <n v="3.3"/>
    <n v="15.579999999999998"/>
    <n v="51.35"/>
    <n v="38.807810894141831"/>
    <n v="17.008733624454145"/>
    <s v="Camión"/>
    <m/>
    <m/>
    <m/>
    <m/>
  </r>
  <r>
    <x v="30"/>
    <n v="879"/>
    <x v="35"/>
    <x v="4"/>
    <n v="3"/>
    <s v="CUA0093"/>
    <x v="0"/>
    <x v="0"/>
    <n v="1"/>
    <n v="9972"/>
    <n v="1524.7188000000001"/>
    <n v="1664.540174672489"/>
    <n v="18.59"/>
    <n v="2.86"/>
    <n v="3.3"/>
    <n v="15.29"/>
    <n v="51.8"/>
    <n v="38.568464730290451"/>
    <n v="16.692139737991265"/>
    <s v="Camión"/>
    <m/>
    <m/>
    <m/>
    <m/>
  </r>
  <r>
    <x v="30"/>
    <n v="880"/>
    <x v="35"/>
    <x v="4"/>
    <n v="3"/>
    <s v="CUA0093"/>
    <x v="0"/>
    <x v="0"/>
    <n v="6"/>
    <n v="7666"/>
    <n v="1244.9583999999998"/>
    <n v="1359.1248908296943"/>
    <n v="19.54"/>
    <n v="2.86"/>
    <n v="3.3"/>
    <n v="16.239999999999998"/>
    <n v="51.39"/>
    <n v="40.197490228348073"/>
    <n v="17.729257641921397"/>
    <s v="Camión"/>
    <m/>
    <m/>
    <m/>
    <m/>
  </r>
  <r>
    <x v="30"/>
    <n v="881"/>
    <x v="35"/>
    <x v="4"/>
    <n v="3"/>
    <s v="CUA0093"/>
    <x v="0"/>
    <x v="0"/>
    <n v="8"/>
    <n v="7112"/>
    <n v="1062.5328"/>
    <n v="1159.9703056768558"/>
    <n v="18.239999999999998"/>
    <n v="2.86"/>
    <n v="3.3"/>
    <n v="14.939999999999998"/>
    <n v="51.54"/>
    <n v="37.639290136194795"/>
    <n v="16.310043668122269"/>
    <s v="Camión"/>
    <m/>
    <m/>
    <m/>
    <m/>
  </r>
  <r>
    <x v="30"/>
    <n v="882"/>
    <x v="35"/>
    <x v="4"/>
    <n v="3"/>
    <s v="CUA0093"/>
    <x v="0"/>
    <x v="0"/>
    <n v="8"/>
    <n v="9262"/>
    <n v="1478.2152000000001"/>
    <n v="1613.7720524017466"/>
    <n v="19.260000000000002"/>
    <n v="2.86"/>
    <n v="3.3"/>
    <n v="15.96"/>
    <n v="51.3"/>
    <n v="39.548254620123203"/>
    <n v="17.4235807860262"/>
    <s v="Camión"/>
    <m/>
    <m/>
    <m/>
    <m/>
  </r>
  <r>
    <x v="30"/>
    <n v="883"/>
    <x v="35"/>
    <x v="2"/>
    <n v="3"/>
    <s v="CUA0094"/>
    <x v="0"/>
    <x v="0"/>
    <n v="8"/>
    <n v="9480"/>
    <n v="1545.24"/>
    <n v="1686.9432314410481"/>
    <n v="19.600000000000001"/>
    <n v="2.86"/>
    <n v="3.3"/>
    <n v="16.3"/>
    <n v="49.39"/>
    <n v="38.727524204702632"/>
    <n v="17.79475982532751"/>
    <s v="Camión"/>
    <m/>
    <m/>
    <m/>
    <m/>
  </r>
  <r>
    <x v="30"/>
    <n v="884"/>
    <x v="35"/>
    <x v="2"/>
    <n v="3"/>
    <s v="CUA0094"/>
    <x v="0"/>
    <x v="0"/>
    <n v="6"/>
    <n v="7258"/>
    <n v="1172.8928000000001"/>
    <n v="1280.4506550218341"/>
    <n v="19.46"/>
    <n v="2.86"/>
    <n v="3.3"/>
    <n v="16.16"/>
    <n v="50.48"/>
    <n v="39.297253634894993"/>
    <n v="17.641921397379914"/>
    <s v="Camión"/>
    <m/>
    <m/>
    <m/>
    <m/>
  </r>
  <r>
    <x v="30"/>
    <n v="885"/>
    <x v="35"/>
    <x v="2"/>
    <n v="3"/>
    <s v="CUA0094"/>
    <x v="0"/>
    <x v="0"/>
    <n v="6"/>
    <n v="10156"/>
    <n v="1619.8819999999998"/>
    <n v="1768.4301310043666"/>
    <n v="19.25"/>
    <n v="2.86"/>
    <n v="3.3"/>
    <n v="15.95"/>
    <n v="50.65"/>
    <n v="39.00709219858156"/>
    <n v="17.412663755458514"/>
    <s v="Camión"/>
    <m/>
    <m/>
    <m/>
    <m/>
  </r>
  <r>
    <x v="30"/>
    <n v="914"/>
    <x v="27"/>
    <x v="2"/>
    <n v="1"/>
    <s v="CUA0002"/>
    <x v="0"/>
    <x v="4"/>
    <n v="1"/>
    <n v="10366"/>
    <n v="1687.5847999999999"/>
    <n v="1842.3414847161571"/>
    <n v="19.579999999999998"/>
    <n v="2.86"/>
    <n v="3.3"/>
    <n v="16.279999999999998"/>
    <n v="50.99"/>
    <n v="39.951030401958782"/>
    <n v="17.772925764192138"/>
    <s v="Camión"/>
    <m/>
    <m/>
    <m/>
    <m/>
  </r>
  <r>
    <x v="30"/>
    <n v="915"/>
    <x v="27"/>
    <x v="2"/>
    <n v="1"/>
    <s v="CUA0002"/>
    <x v="0"/>
    <x v="4"/>
    <n v="1"/>
    <n v="9810"/>
    <n v="1541.1510000000001"/>
    <n v="1682.4792576419215"/>
    <n v="19.010000000000002"/>
    <n v="2.86"/>
    <n v="3.3"/>
    <n v="15.71"/>
    <n v="50.6"/>
    <n v="38.481781376518221"/>
    <n v="17.150655021834062"/>
    <s v="Camión"/>
    <m/>
    <m/>
    <m/>
    <m/>
  </r>
  <r>
    <x v="30"/>
    <n v="916"/>
    <x v="27"/>
    <x v="2"/>
    <n v="1"/>
    <s v="CUA0002"/>
    <x v="0"/>
    <x v="4"/>
    <n v="1"/>
    <n v="10644"/>
    <n v="2071.3224"/>
    <n v="2261.2689956331878"/>
    <n v="22.76"/>
    <n v="2.86"/>
    <n v="3.3"/>
    <n v="19.46"/>
    <n v="47.03"/>
    <n v="42.967717575986413"/>
    <n v="21.244541484716159"/>
    <s v="Camión"/>
    <m/>
    <m/>
    <m/>
    <m/>
  </r>
  <r>
    <x v="30"/>
    <n v="917"/>
    <x v="27"/>
    <x v="2"/>
    <n v="1"/>
    <s v="CUA0002"/>
    <x v="0"/>
    <x v="4"/>
    <n v="2"/>
    <n v="10940"/>
    <n v="2085.1639999999998"/>
    <n v="2276.379912663755"/>
    <n v="22.36"/>
    <n v="2.86"/>
    <n v="3.3"/>
    <n v="19.059999999999999"/>
    <n v="47.09"/>
    <n v="42.260442260442261"/>
    <n v="20.807860262008731"/>
    <s v="Camión"/>
    <m/>
    <m/>
    <m/>
    <m/>
  </r>
  <r>
    <x v="30"/>
    <n v="918"/>
    <x v="27"/>
    <x v="2"/>
    <n v="1"/>
    <s v="CUA0002"/>
    <x v="0"/>
    <x v="4"/>
    <n v="2"/>
    <n v="11268"/>
    <n v="2199.5135999999998"/>
    <n v="2401.2157205240173"/>
    <n v="22.82"/>
    <n v="2.86"/>
    <n v="3.3"/>
    <n v="19.52"/>
    <n v="45.98"/>
    <n v="42.243613476490189"/>
    <n v="21.310043668122269"/>
    <s v="Camión"/>
    <m/>
    <m/>
    <m/>
    <m/>
  </r>
  <r>
    <x v="30"/>
    <n v="919"/>
    <x v="27"/>
    <x v="2"/>
    <n v="1"/>
    <s v="CUA0002"/>
    <x v="0"/>
    <x v="4"/>
    <n v="2"/>
    <n v="11254"/>
    <n v="2157.3917999999999"/>
    <n v="2355.2312227074231"/>
    <n v="22.47"/>
    <n v="2.86"/>
    <n v="3.3"/>
    <n v="19.169999999999998"/>
    <n v="46.8"/>
    <n v="42.236842105263158"/>
    <n v="20.927947598253272"/>
    <s v="Camión"/>
    <m/>
    <m/>
    <m/>
    <m/>
  </r>
  <r>
    <x v="30"/>
    <n v="920"/>
    <x v="27"/>
    <x v="2"/>
    <n v="1"/>
    <s v="CUA0002"/>
    <x v="0"/>
    <x v="4"/>
    <n v="7"/>
    <n v="9422"/>
    <n v="1849.5385999999999"/>
    <n v="2019.1469432314409"/>
    <n v="22.93"/>
    <n v="2.86"/>
    <n v="3.3"/>
    <n v="19.63"/>
    <n v="47.45"/>
    <n v="43.634633682207422"/>
    <n v="21.43013100436681"/>
    <s v="Camión"/>
    <m/>
    <m/>
    <m/>
    <m/>
  </r>
  <r>
    <x v="30"/>
    <n v="921"/>
    <x v="27"/>
    <x v="2"/>
    <n v="1"/>
    <s v="CUA0002"/>
    <x v="0"/>
    <x v="4"/>
    <n v="7"/>
    <n v="4842"/>
    <n v="955.32659999999998"/>
    <n v="1042.9329694323144"/>
    <n v="23.03"/>
    <n v="2.86"/>
    <n v="3.3"/>
    <n v="19.73"/>
    <n v="44.52"/>
    <n v="41.510454217736125"/>
    <n v="21.539301310043669"/>
    <s v="Camión"/>
    <m/>
    <m/>
    <m/>
    <m/>
  </r>
  <r>
    <x v="30"/>
    <n v="951"/>
    <x v="19"/>
    <x v="1"/>
    <n v="2"/>
    <s v="CUA0045"/>
    <x v="1"/>
    <x v="0"/>
    <n v="7"/>
    <n v="3168"/>
    <n v="528.10559999999998"/>
    <n v="576.53449781659378"/>
    <n v="19.97"/>
    <n v="2.86"/>
    <n v="3.3"/>
    <n v="16.669999999999998"/>
    <n v="52.32"/>
    <n v="41.883389261744966"/>
    <n v="18.198689956331876"/>
    <s v="Carro"/>
    <m/>
    <m/>
    <m/>
    <m/>
  </r>
  <r>
    <x v="30"/>
    <n v="952"/>
    <x v="19"/>
    <x v="1"/>
    <n v="2"/>
    <s v="CUA0045"/>
    <x v="1"/>
    <x v="0"/>
    <n v="3"/>
    <n v="2934"/>
    <n v="486.16379999999998"/>
    <n v="530.74650655021833"/>
    <n v="19.87"/>
    <n v="2.86"/>
    <n v="3.3"/>
    <n v="16.57"/>
    <n v="51.78"/>
    <n v="41.206968063044378"/>
    <n v="18.089519650655021"/>
    <s v="Carro"/>
    <m/>
    <m/>
    <m/>
    <m/>
  </r>
  <r>
    <x v="30"/>
    <n v="953"/>
    <x v="19"/>
    <x v="1"/>
    <n v="2"/>
    <s v="CUA0045"/>
    <x v="1"/>
    <x v="0"/>
    <n v="3"/>
    <n v="2810"/>
    <n v="481.91499999999991"/>
    <n v="526.10807860262003"/>
    <n v="20.45"/>
    <n v="2.86"/>
    <n v="3.3"/>
    <n v="17.149999999999999"/>
    <n v="49.15"/>
    <n v="40.216322517207473"/>
    <n v="18.722707423580783"/>
    <s v="Carro"/>
    <m/>
    <m/>
    <m/>
    <m/>
  </r>
  <r>
    <x v="30"/>
    <n v="954"/>
    <x v="19"/>
    <x v="1"/>
    <n v="2"/>
    <s v="CUA0045"/>
    <x v="1"/>
    <x v="0"/>
    <n v="3"/>
    <n v="3150"/>
    <n v="542.42999999999995"/>
    <n v="592.17248908296938"/>
    <n v="20.52"/>
    <n v="2.86"/>
    <n v="3.3"/>
    <n v="17.22"/>
    <n v="50.21"/>
    <n v="41.213094998995778"/>
    <n v="18.799126637554583"/>
    <s v="Carro"/>
    <m/>
    <m/>
    <m/>
    <m/>
  </r>
  <r>
    <x v="30"/>
    <n v="955"/>
    <x v="19"/>
    <x v="1"/>
    <n v="2"/>
    <s v="CUA0045"/>
    <x v="1"/>
    <x v="0"/>
    <n v="4"/>
    <n v="2886"/>
    <n v="461.18279999999999"/>
    <n v="503.47467248908293"/>
    <n v="19.28"/>
    <n v="2.86"/>
    <n v="3.3"/>
    <n v="15.98"/>
    <n v="50.52"/>
    <n v="38.965238480194017"/>
    <n v="17.445414847161572"/>
    <s v="Carro"/>
    <m/>
    <m/>
    <m/>
    <m/>
  </r>
  <r>
    <x v="30"/>
    <n v="1001"/>
    <x v="29"/>
    <x v="8"/>
    <n v="6"/>
    <s v="CUA0187"/>
    <x v="0"/>
    <x v="2"/>
    <n v="5"/>
    <n v="5858"/>
    <n v="866.39819999999997"/>
    <n v="945.8495633187772"/>
    <n v="18.09"/>
    <n v="2.86"/>
    <n v="3.3"/>
    <n v="14.79"/>
    <n v="55.7"/>
    <n v="40.835214446952598"/>
    <n v="16.146288209606986"/>
    <s v="Camión"/>
    <m/>
    <m/>
    <m/>
    <m/>
  </r>
  <r>
    <x v="30"/>
    <n v="1002"/>
    <x v="4"/>
    <x v="4"/>
    <n v="5"/>
    <s v="CUA0150"/>
    <x v="0"/>
    <x v="0"/>
    <n v="4"/>
    <n v="8826"/>
    <n v="1392.7427999999998"/>
    <n v="1520.4615720524016"/>
    <n v="19.079999999999998"/>
    <n v="2.86"/>
    <n v="3.3"/>
    <n v="15.779999999999998"/>
    <n v="49.05"/>
    <n v="37.448478900883217"/>
    <n v="17.227074235807859"/>
    <s v="Camión"/>
    <m/>
    <m/>
    <m/>
    <m/>
  </r>
  <r>
    <x v="30"/>
    <n v="1003"/>
    <x v="4"/>
    <x v="4"/>
    <n v="5"/>
    <s v="CUA0150"/>
    <x v="0"/>
    <x v="0"/>
    <n v="4"/>
    <n v="6528"/>
    <n v="1080.384"/>
    <n v="1179.4585152838429"/>
    <n v="19.850000000000001"/>
    <n v="2.86"/>
    <n v="3.3"/>
    <n v="16.55"/>
    <n v="47.9"/>
    <n v="38.099808061420347"/>
    <n v="18.067685589519652"/>
    <s v="Camión"/>
    <m/>
    <m/>
    <m/>
    <m/>
  </r>
  <r>
    <x v="31"/>
    <n v="526"/>
    <x v="25"/>
    <x v="1"/>
    <n v="2"/>
    <s v="CUA0049"/>
    <x v="1"/>
    <x v="0"/>
    <n v="6"/>
    <n v="7438"/>
    <n v="1282.3111999999999"/>
    <n v="1399.9030567685588"/>
    <n v="20.34"/>
    <n v="2.91"/>
    <n v="3.1"/>
    <n v="17.239999999999998"/>
    <n v="51.47"/>
    <n v="41.912219245827323"/>
    <n v="18.820960698689955"/>
    <s v="Camión"/>
    <m/>
    <m/>
    <m/>
    <m/>
  </r>
  <r>
    <x v="31"/>
    <n v="527"/>
    <x v="25"/>
    <x v="4"/>
    <n v="2"/>
    <s v="CUA0046"/>
    <x v="1"/>
    <x v="0"/>
    <n v="3"/>
    <n v="8622"/>
    <n v="1449.3581999999997"/>
    <n v="1582.268777292576"/>
    <n v="19.91"/>
    <n v="2.91"/>
    <n v="3.1"/>
    <n v="16.809999999999999"/>
    <n v="53.03"/>
    <n v="42.388758782201407"/>
    <n v="18.351528384279472"/>
    <s v="Camión"/>
    <m/>
    <m/>
    <m/>
    <m/>
  </r>
  <r>
    <x v="31"/>
    <n v="528"/>
    <x v="13"/>
    <x v="2"/>
    <n v="2"/>
    <s v="CUA0035"/>
    <x v="1"/>
    <x v="0"/>
    <n v="4"/>
    <n v="6992"/>
    <n v="1227.0959999999998"/>
    <n v="1339.6244541484714"/>
    <n v="20.65"/>
    <n v="2.91"/>
    <n v="3.1"/>
    <n v="17.549999999999997"/>
    <n v="52.03"/>
    <n v="43.047738169689389"/>
    <n v="19.159388646288207"/>
    <s v="Camión"/>
    <m/>
    <m/>
    <m/>
    <m/>
  </r>
  <r>
    <x v="31"/>
    <n v="529"/>
    <x v="25"/>
    <x v="4"/>
    <n v="2"/>
    <s v="CUA0046"/>
    <x v="1"/>
    <x v="0"/>
    <n v="5"/>
    <n v="6978"/>
    <n v="1215.5675999999999"/>
    <n v="1327.0388646288206"/>
    <n v="20.52"/>
    <n v="2.91"/>
    <n v="3.1"/>
    <n v="17.419999999999998"/>
    <n v="54.48"/>
    <n v="45.079086115992965"/>
    <n v="19.017467248908293"/>
    <s v="Camión"/>
    <m/>
    <m/>
    <m/>
    <m/>
  </r>
  <r>
    <x v="31"/>
    <n v="886"/>
    <x v="35"/>
    <x v="2"/>
    <n v="3"/>
    <s v="CUA0094"/>
    <x v="0"/>
    <x v="0"/>
    <n v="1"/>
    <n v="10004"/>
    <n v="1614.6456000000001"/>
    <n v="1762.713537117904"/>
    <n v="19.440000000000001"/>
    <n v="2.86"/>
    <n v="3.3"/>
    <n v="16.14"/>
    <n v="50.01"/>
    <n v="38.887777555511107"/>
    <n v="17.620087336244541"/>
    <s v="Camión"/>
    <m/>
    <m/>
    <m/>
    <m/>
  </r>
  <r>
    <x v="31"/>
    <n v="887"/>
    <x v="35"/>
    <x v="2"/>
    <n v="3"/>
    <s v="CUA0094"/>
    <x v="0"/>
    <x v="0"/>
    <n v="1"/>
    <n v="10294"/>
    <n v="1670.7161999999998"/>
    <n v="1823.9259825327508"/>
    <n v="19.53"/>
    <n v="2.86"/>
    <n v="3.3"/>
    <n v="16.23"/>
    <n v="50.3"/>
    <n v="39.29577464788732"/>
    <n v="17.71834061135371"/>
    <s v="Camión"/>
    <m/>
    <m/>
    <m/>
    <m/>
  </r>
  <r>
    <x v="31"/>
    <n v="888"/>
    <x v="35"/>
    <x v="2"/>
    <n v="3"/>
    <s v="CUA0094"/>
    <x v="0"/>
    <x v="0"/>
    <n v="3"/>
    <n v="9344"/>
    <n v="1495.9743999999998"/>
    <n v="1633.1598253275108"/>
    <n v="19.309999999999999"/>
    <n v="2.86"/>
    <n v="3.3"/>
    <n v="16.009999999999998"/>
    <n v="50.92"/>
    <n v="39.343928280358597"/>
    <n v="17.478165938864628"/>
    <s v="Camión"/>
    <m/>
    <m/>
    <m/>
    <m/>
  </r>
  <r>
    <x v="31"/>
    <n v="889"/>
    <x v="35"/>
    <x v="2"/>
    <n v="3"/>
    <s v="CUA0094"/>
    <x v="0"/>
    <x v="0"/>
    <n v="1"/>
    <n v="8186"/>
    <n v="1316.3087999999998"/>
    <n v="1437.0183406113533"/>
    <n v="19.38"/>
    <n v="2.86"/>
    <n v="3.3"/>
    <n v="16.079999999999998"/>
    <n v="51.04"/>
    <n v="39.583333333333329"/>
    <n v="17.554585152838424"/>
    <s v="Camión"/>
    <m/>
    <m/>
    <m/>
    <m/>
  </r>
  <r>
    <x v="31"/>
    <n v="890"/>
    <x v="35"/>
    <x v="2"/>
    <n v="3"/>
    <s v="CUA0094"/>
    <x v="0"/>
    <x v="0"/>
    <n v="3"/>
    <n v="10120"/>
    <n v="1585.8039999999999"/>
    <n v="1731.2270742358078"/>
    <n v="18.77"/>
    <n v="2.92"/>
    <n v="3.1"/>
    <n v="15.67"/>
    <n v="50.63"/>
    <n v="38.019039902774963"/>
    <n v="17.106986899563317"/>
    <s v="Camión"/>
    <m/>
    <m/>
    <m/>
    <m/>
  </r>
  <r>
    <x v="31"/>
    <n v="891"/>
    <x v="35"/>
    <x v="2"/>
    <n v="3"/>
    <s v="CUA0094"/>
    <x v="0"/>
    <x v="0"/>
    <n v="2"/>
    <n v="9920"/>
    <n v="1588.1919999999998"/>
    <n v="1733.8340611353713"/>
    <n v="19.11"/>
    <n v="2.92"/>
    <n v="3.1"/>
    <n v="16.009999999999998"/>
    <n v="50.45"/>
    <n v="38.567103935418764"/>
    <n v="17.478165938864628"/>
    <s v="Camión"/>
    <m/>
    <m/>
    <m/>
    <m/>
  </r>
  <r>
    <x v="31"/>
    <n v="892"/>
    <x v="35"/>
    <x v="2"/>
    <n v="3"/>
    <s v="CUA0094"/>
    <x v="0"/>
    <x v="0"/>
    <n v="3"/>
    <n v="8122"/>
    <n v="1291.3980000000001"/>
    <n v="1409.8231441048035"/>
    <n v="19"/>
    <n v="2.92"/>
    <n v="3.1"/>
    <n v="15.9"/>
    <n v="50.04"/>
    <n v="38.030424339471573"/>
    <n v="17.358078602620086"/>
    <s v="Camión"/>
    <m/>
    <m/>
    <m/>
    <m/>
  </r>
  <r>
    <x v="31"/>
    <n v="893"/>
    <x v="35"/>
    <x v="2"/>
    <n v="3"/>
    <s v="CUA0094"/>
    <x v="0"/>
    <x v="0"/>
    <n v="2"/>
    <n v="10776"/>
    <n v="1745.7119999999998"/>
    <n v="1905.7991266375548"/>
    <n v="19.3"/>
    <n v="2.92"/>
    <n v="3.1"/>
    <n v="16.2"/>
    <n v="49.94"/>
    <n v="38.553735517379145"/>
    <n v="17.685589519650655"/>
    <s v="Camión"/>
    <m/>
    <m/>
    <m/>
    <m/>
  </r>
  <r>
    <x v="31"/>
    <n v="894"/>
    <x v="35"/>
    <x v="2"/>
    <n v="3"/>
    <s v="CUA0094"/>
    <x v="0"/>
    <x v="0"/>
    <n v="2"/>
    <n v="10742"/>
    <n v="1716.5715999999998"/>
    <n v="1873.9864628820956"/>
    <n v="19.079999999999998"/>
    <n v="2.92"/>
    <n v="3.1"/>
    <n v="15.979999999999999"/>
    <n v="50.57"/>
    <n v="38.600040461258338"/>
    <n v="17.445414847161569"/>
    <s v="Camión"/>
    <m/>
    <m/>
    <m/>
    <m/>
  </r>
  <r>
    <x v="31"/>
    <n v="895"/>
    <x v="35"/>
    <x v="2"/>
    <n v="3"/>
    <s v="CUA0094"/>
    <x v="0"/>
    <x v="0"/>
    <n v="5"/>
    <n v="8160"/>
    <n v="1337.4239999999998"/>
    <n v="1460.0698689956328"/>
    <n v="19.489999999999998"/>
    <n v="2.92"/>
    <n v="3.1"/>
    <n v="16.389999999999997"/>
    <n v="50.48"/>
    <n v="39.357835218093697"/>
    <n v="17.893013100436676"/>
    <s v="Camión"/>
    <m/>
    <m/>
    <m/>
    <m/>
  </r>
  <r>
    <x v="31"/>
    <n v="896"/>
    <x v="35"/>
    <x v="2"/>
    <n v="3"/>
    <s v="CUA0094"/>
    <x v="0"/>
    <x v="0"/>
    <n v="5"/>
    <n v="7428"/>
    <n v="1199.6219999999998"/>
    <n v="1309.631004366812"/>
    <n v="19.25"/>
    <n v="2.91"/>
    <n v="3.1"/>
    <n v="16.149999999999999"/>
    <n v="50.17"/>
    <n v="38.631346578366447"/>
    <n v="17.631004366812224"/>
    <s v="Camión"/>
    <m/>
    <m/>
    <m/>
    <m/>
  </r>
  <r>
    <x v="31"/>
    <n v="897"/>
    <x v="32"/>
    <x v="1"/>
    <n v="1"/>
    <s v="CUA0021"/>
    <x v="0"/>
    <x v="0"/>
    <n v="2"/>
    <n v="9722"/>
    <n v="1686.7669999999998"/>
    <n v="1841.4486899563317"/>
    <n v="20.45"/>
    <n v="2.91"/>
    <n v="3.1"/>
    <n v="17.349999999999998"/>
    <n v="47.71"/>
    <n v="39.108816217249952"/>
    <n v="18.941048034934497"/>
    <s v="Camión"/>
    <m/>
    <m/>
    <m/>
    <m/>
  </r>
  <r>
    <x v="31"/>
    <n v="898"/>
    <x v="32"/>
    <x v="1"/>
    <n v="1"/>
    <s v="CUA0021"/>
    <x v="0"/>
    <x v="0"/>
    <n v="2"/>
    <n v="10888"/>
    <n v="1919.5544"/>
    <n v="2095.583406113537"/>
    <n v="20.73"/>
    <n v="2.91"/>
    <n v="3.1"/>
    <n v="17.63"/>
    <n v="47.68"/>
    <n v="39.621559633027523"/>
    <n v="19.246724890829693"/>
    <s v="Camión"/>
    <m/>
    <m/>
    <m/>
    <m/>
  </r>
  <r>
    <x v="31"/>
    <n v="899"/>
    <x v="32"/>
    <x v="1"/>
    <n v="1"/>
    <s v="CUA0021"/>
    <x v="2"/>
    <x v="0"/>
    <n v="6"/>
    <n v="9180"/>
    <n v="1675.35"/>
    <n v="1828.9847161572052"/>
    <n v="20.85"/>
    <n v="2.75"/>
    <n v="2.6"/>
    <n v="18.25"/>
    <n v="47.35"/>
    <n v="39.601139601139607"/>
    <n v="19.9235807860262"/>
    <s v="Camión"/>
    <m/>
    <m/>
    <m/>
    <m/>
  </r>
  <r>
    <x v="31"/>
    <n v="900"/>
    <x v="32"/>
    <x v="1"/>
    <n v="1"/>
    <s v="CUA0021"/>
    <x v="2"/>
    <x v="0"/>
    <n v="6"/>
    <n v="8434"/>
    <n v="1548.4823999999999"/>
    <n v="1690.4829694323143"/>
    <n v="20.96"/>
    <n v="2.75"/>
    <n v="2.6"/>
    <n v="18.36"/>
    <n v="45.93"/>
    <n v="38.764564453486223"/>
    <n v="20.043668122270741"/>
    <s v="Camión"/>
    <m/>
    <m/>
    <m/>
    <m/>
  </r>
  <r>
    <x v="31"/>
    <n v="922"/>
    <x v="27"/>
    <x v="2"/>
    <n v="1"/>
    <s v="CUA0002"/>
    <x v="0"/>
    <x v="4"/>
    <n v="7"/>
    <n v="10562"/>
    <n v="2022.6229999999998"/>
    <n v="2208.1037117903925"/>
    <n v="22.25"/>
    <n v="2.91"/>
    <n v="3.1"/>
    <n v="19.149999999999999"/>
    <n v="47.85"/>
    <n v="42.665388302972197"/>
    <n v="20.9061135371179"/>
    <s v="Camión"/>
    <m/>
    <m/>
    <m/>
    <m/>
  </r>
  <r>
    <x v="31"/>
    <n v="923"/>
    <x v="27"/>
    <x v="2"/>
    <n v="1"/>
    <s v="CUA0002"/>
    <x v="0"/>
    <x v="4"/>
    <n v="7"/>
    <n v="10078"/>
    <n v="1907.7654"/>
    <n v="2082.7133187772924"/>
    <n v="22.03"/>
    <n v="2.91"/>
    <n v="3.1"/>
    <n v="18.93"/>
    <n v="46.86"/>
    <n v="41.45652992096349"/>
    <n v="20.665938864628821"/>
    <s v="Camión"/>
    <m/>
    <m/>
    <m/>
    <m/>
  </r>
  <r>
    <x v="31"/>
    <n v="924"/>
    <x v="27"/>
    <x v="4"/>
    <n v="1"/>
    <s v="CUA0001"/>
    <x v="0"/>
    <x v="4"/>
    <n v="7"/>
    <n v="11452"/>
    <n v="2241.1564000000003"/>
    <n v="2446.6772925764189"/>
    <n v="22.67"/>
    <n v="2.91"/>
    <n v="3.1"/>
    <n v="19.57"/>
    <n v="46.5"/>
    <n v="42.373831775700936"/>
    <n v="21.364628820960696"/>
    <s v="Camión"/>
    <m/>
    <m/>
    <m/>
    <m/>
  </r>
  <r>
    <x v="31"/>
    <n v="925"/>
    <x v="27"/>
    <x v="4"/>
    <n v="1"/>
    <s v="CUA0001"/>
    <x v="0"/>
    <x v="4"/>
    <n v="1"/>
    <n v="11224"/>
    <n v="2322.2455999999997"/>
    <n v="2535.2026200873361"/>
    <n v="23.79"/>
    <n v="2.91"/>
    <n v="3.1"/>
    <n v="20.689999999999998"/>
    <n v="45.7"/>
    <n v="43.812154696132602"/>
    <n v="22.587336244541483"/>
    <s v="Camión"/>
    <m/>
    <m/>
    <m/>
    <m/>
  </r>
  <r>
    <x v="31"/>
    <n v="926"/>
    <x v="27"/>
    <x v="4"/>
    <n v="1"/>
    <s v="CUA0001"/>
    <x v="0"/>
    <x v="4"/>
    <n v="1"/>
    <n v="11028"/>
    <n v="2125.0956000000001"/>
    <n v="2319.9733624454148"/>
    <n v="22.37"/>
    <n v="2.91"/>
    <n v="3.1"/>
    <n v="19.27"/>
    <n v="46.74"/>
    <n v="42.001502065339849"/>
    <n v="21.037117903930131"/>
    <s v="Camión"/>
    <m/>
    <m/>
    <m/>
    <m/>
  </r>
  <r>
    <x v="31"/>
    <n v="927"/>
    <x v="27"/>
    <x v="4"/>
    <n v="1"/>
    <s v="CUA0001"/>
    <x v="0"/>
    <x v="4"/>
    <n v="1"/>
    <n v="11474"/>
    <n v="2181.2073999999998"/>
    <n v="2381.2307860262003"/>
    <n v="22.11"/>
    <n v="2.91"/>
    <n v="3.1"/>
    <n v="19.009999999999998"/>
    <n v="46.21"/>
    <n v="41.104294478527606"/>
    <n v="20.753275109170303"/>
    <s v="Camión"/>
    <m/>
    <m/>
    <m/>
    <m/>
  </r>
  <r>
    <x v="31"/>
    <n v="928"/>
    <x v="27"/>
    <x v="4"/>
    <n v="1"/>
    <s v="CUA0001"/>
    <x v="0"/>
    <x v="4"/>
    <n v="8"/>
    <n v="9536"/>
    <n v="1786.0927999999997"/>
    <n v="1949.882969432314"/>
    <n v="21.83"/>
    <n v="2.91"/>
    <n v="3.1"/>
    <n v="18.729999999999997"/>
    <n v="45.16"/>
    <n v="39.806710430342811"/>
    <n v="20.447598253275103"/>
    <s v="Camión"/>
    <m/>
    <m/>
    <m/>
    <m/>
  </r>
  <r>
    <x v="31"/>
    <n v="929"/>
    <x v="27"/>
    <x v="4"/>
    <n v="1"/>
    <s v="CUA0001"/>
    <x v="0"/>
    <x v="4"/>
    <n v="8"/>
    <n v="7604"/>
    <n v="1474.4155999999996"/>
    <n v="1609.6240174672487"/>
    <n v="22.49"/>
    <n v="2.91"/>
    <n v="3.1"/>
    <n v="19.389999999999997"/>
    <n v="46.39"/>
    <n v="41.951128520798356"/>
    <n v="21.168122270742355"/>
    <s v="Camión"/>
    <m/>
    <m/>
    <m/>
    <m/>
  </r>
  <r>
    <x v="31"/>
    <n v="956"/>
    <x v="19"/>
    <x v="1"/>
    <n v="2"/>
    <s v="CUA0045"/>
    <x v="1"/>
    <x v="0"/>
    <n v="5"/>
    <n v="4490"/>
    <n v="748.93200000000002"/>
    <n v="817.61135371179034"/>
    <n v="19.78"/>
    <n v="2.91"/>
    <n v="3.1"/>
    <n v="16.68"/>
    <n v="49.36"/>
    <n v="39.060031595576625"/>
    <n v="18.209606986899562"/>
    <s v="Camión"/>
    <m/>
    <m/>
    <m/>
    <m/>
  </r>
  <r>
    <x v="31"/>
    <n v="957"/>
    <x v="19"/>
    <x v="1"/>
    <n v="2"/>
    <s v="CUA0045"/>
    <x v="1"/>
    <x v="0"/>
    <n v="3"/>
    <n v="3834"/>
    <n v="642.96180000000004"/>
    <n v="701.92336244541468"/>
    <n v="19.87"/>
    <n v="2.91"/>
    <n v="3.1"/>
    <n v="16.77"/>
    <n v="51.08"/>
    <n v="40.617334423548648"/>
    <n v="18.307860262008731"/>
    <s v="Carro"/>
    <m/>
    <m/>
    <m/>
    <m/>
  </r>
  <r>
    <x v="31"/>
    <n v="958"/>
    <x v="19"/>
    <x v="1"/>
    <n v="2"/>
    <s v="CUA0045"/>
    <x v="1"/>
    <x v="0"/>
    <n v="5"/>
    <n v="4418"/>
    <n v="757.24519999999984"/>
    <n v="826.68689956331855"/>
    <n v="20.239999999999998"/>
    <n v="2.91"/>
    <n v="3.1"/>
    <n v="17.139999999999997"/>
    <n v="49.08"/>
    <n v="39.748625294579725"/>
    <n v="18.711790393013096"/>
    <s v="Camión"/>
    <m/>
    <m/>
    <m/>
    <m/>
  </r>
  <r>
    <x v="31"/>
    <n v="1004"/>
    <x v="4"/>
    <x v="4"/>
    <n v="5"/>
    <s v="CUA0150"/>
    <x v="0"/>
    <x v="0"/>
    <n v="5"/>
    <n v="7694"/>
    <n v="1218.7296000000001"/>
    <n v="1330.4908296943231"/>
    <n v="18.940000000000001"/>
    <n v="2.91"/>
    <n v="3.1"/>
    <n v="15.840000000000002"/>
    <n v="48.91"/>
    <n v="37.071834018398903"/>
    <n v="17.292576419213976"/>
    <s v="Camión"/>
    <m/>
    <m/>
    <m/>
    <m/>
  </r>
  <r>
    <x v="31"/>
    <n v="1005"/>
    <x v="4"/>
    <x v="4"/>
    <n v="5"/>
    <s v="CUA0150"/>
    <x v="0"/>
    <x v="0"/>
    <n v="6"/>
    <n v="3346"/>
    <n v="511.60340000000002"/>
    <n v="558.51899563318773"/>
    <n v="18.39"/>
    <n v="2.91"/>
    <n v="3.1"/>
    <n v="15.290000000000001"/>
    <n v="50.89"/>
    <n v="37.446548564447163"/>
    <n v="16.692139737991265"/>
    <s v="Carro"/>
    <m/>
    <m/>
    <m/>
    <m/>
  </r>
  <r>
    <x v="31"/>
    <n v="1006"/>
    <x v="4"/>
    <x v="4"/>
    <n v="5"/>
    <s v="CUA0150"/>
    <x v="0"/>
    <x v="0"/>
    <n v="6"/>
    <n v="7928"/>
    <n v="1268.48"/>
    <n v="1384.8034934497814"/>
    <n v="19.100000000000001"/>
    <n v="2.91"/>
    <n v="3.1"/>
    <n v="16"/>
    <n v="50.6"/>
    <n v="38.663967611336034"/>
    <n v="17.467248908296941"/>
    <s v="Camión"/>
    <m/>
    <m/>
    <m/>
    <m/>
  </r>
  <r>
    <x v="31"/>
    <n v="1007"/>
    <x v="4"/>
    <x v="4"/>
    <n v="5"/>
    <s v="CUA0150"/>
    <x v="0"/>
    <x v="0"/>
    <n v="6"/>
    <n v="9036"/>
    <n v="1355.4000000000003"/>
    <n v="1479.6943231441048"/>
    <n v="18.100000000000001"/>
    <n v="2.91"/>
    <n v="3.1"/>
    <n v="15.000000000000002"/>
    <n v="51.67"/>
    <n v="37.450858679908968"/>
    <n v="16.375545851528386"/>
    <s v="Camión"/>
    <m/>
    <m/>
    <m/>
    <m/>
  </r>
  <r>
    <x v="31"/>
    <n v="1008"/>
    <x v="4"/>
    <x v="4"/>
    <n v="5"/>
    <s v="CUA0150"/>
    <x v="0"/>
    <x v="0"/>
    <n v="3"/>
    <n v="8794"/>
    <n v="1327.894"/>
    <n v="1449.6659388646285"/>
    <n v="18.2"/>
    <n v="2.91"/>
    <n v="3.1"/>
    <n v="15.1"/>
    <n v="52.09"/>
    <n v="37.987893967856401"/>
    <n v="16.484716157205238"/>
    <s v="Camión"/>
    <m/>
    <m/>
    <m/>
    <m/>
  </r>
  <r>
    <x v="31"/>
    <n v="1009"/>
    <x v="4"/>
    <x v="4"/>
    <n v="5"/>
    <s v="CUA0150"/>
    <x v="0"/>
    <x v="0"/>
    <n v="3"/>
    <n v="3634"/>
    <n v="583.98380000000009"/>
    <n v="637.53689956331868"/>
    <n v="19.170000000000002"/>
    <n v="2.91"/>
    <n v="3.1"/>
    <n v="16.07"/>
    <n v="51.12"/>
    <n v="39.218494271685763"/>
    <n v="17.543668122270741"/>
    <s v="Camión"/>
    <m/>
    <m/>
    <m/>
    <m/>
  </r>
  <r>
    <x v="31"/>
    <n v="1010"/>
    <x v="4"/>
    <x v="4"/>
    <n v="5"/>
    <s v="CUA0150"/>
    <x v="0"/>
    <x v="0"/>
    <n v="4"/>
    <n v="8588"/>
    <n v="1246.9776000000002"/>
    <n v="1361.3292576419217"/>
    <n v="17.62"/>
    <n v="2.91"/>
    <n v="3.1"/>
    <n v="14.520000000000001"/>
    <n v="52.04"/>
    <n v="36.738949124270228"/>
    <n v="15.851528384279478"/>
    <s v="Camión"/>
    <m/>
    <m/>
    <m/>
    <m/>
  </r>
  <r>
    <x v="31"/>
    <n v="1011"/>
    <x v="4"/>
    <x v="4"/>
    <n v="5"/>
    <s v="CUA0150"/>
    <x v="0"/>
    <x v="0"/>
    <n v="4"/>
    <n v="8892"/>
    <n v="1313.3484000000003"/>
    <n v="1433.7864628820962"/>
    <n v="17.87"/>
    <n v="2.91"/>
    <n v="3.1"/>
    <n v="14.770000000000001"/>
    <n v="52.23"/>
    <n v="37.408415323424741"/>
    <n v="16.124454148471617"/>
    <s v="Camión"/>
    <m/>
    <m/>
    <m/>
    <m/>
  </r>
  <r>
    <x v="31"/>
    <n v="1012"/>
    <x v="4"/>
    <x v="4"/>
    <n v="5"/>
    <s v="CUA0150"/>
    <x v="0"/>
    <x v="0"/>
    <n v="2"/>
    <n v="3862"/>
    <n v="594.3617999999999"/>
    <n v="648.86659388646285"/>
    <n v="18.489999999999998"/>
    <n v="2.91"/>
    <n v="3.1"/>
    <n v="15.389999999999999"/>
    <n v="51.11"/>
    <n v="37.819595009204335"/>
    <n v="16.801310043668121"/>
    <s v="Carro"/>
    <m/>
    <m/>
    <m/>
    <m/>
  </r>
  <r>
    <x v="31"/>
    <n v="1013"/>
    <x v="4"/>
    <x v="4"/>
    <n v="5"/>
    <s v="CUA0150"/>
    <x v="0"/>
    <x v="0"/>
    <n v="5"/>
    <n v="9190"/>
    <n v="1362.8770000000002"/>
    <n v="1487.856986899563"/>
    <n v="17.93"/>
    <n v="2.91"/>
    <n v="3.1"/>
    <n v="14.83"/>
    <n v="50.65"/>
    <n v="36.332320162107393"/>
    <n v="16.189956331877728"/>
    <s v="Camión"/>
    <m/>
    <m/>
    <m/>
    <m/>
  </r>
  <r>
    <x v="31"/>
    <n v="1014"/>
    <x v="4"/>
    <x v="4"/>
    <n v="5"/>
    <s v="CUA0150"/>
    <x v="0"/>
    <x v="0"/>
    <n v="5"/>
    <n v="7252"/>
    <n v="1157.4192"/>
    <n v="1263.5580786026201"/>
    <n v="19.059999999999999"/>
    <n v="2.91"/>
    <n v="3.1"/>
    <n v="15.959999999999999"/>
    <n v="49.51"/>
    <n v="37.750049514755389"/>
    <n v="17.4235807860262"/>
    <s v="Camión"/>
    <m/>
    <m/>
    <m/>
    <m/>
  </r>
  <r>
    <x v="31"/>
    <n v="1051"/>
    <x v="32"/>
    <x v="1"/>
    <n v="1"/>
    <s v="CUA0021"/>
    <x v="2"/>
    <x v="0"/>
    <n v="6"/>
    <n v="9316"/>
    <n v="1660.1112000000001"/>
    <n v="1812.3484716157204"/>
    <n v="20.420000000000002"/>
    <n v="2.75"/>
    <n v="2.6"/>
    <n v="17.82"/>
    <n v="47.64"/>
    <n v="38.999236058059587"/>
    <n v="19.454148471615721"/>
    <s v="Camión"/>
    <m/>
    <m/>
    <m/>
    <m/>
  </r>
  <r>
    <x v="32"/>
    <n v="530"/>
    <x v="13"/>
    <x v="2"/>
    <n v="2"/>
    <s v="CUA0035"/>
    <x v="1"/>
    <x v="0"/>
    <n v="1"/>
    <n v="7310"/>
    <n v="1280.712"/>
    <n v="1398.1572052401746"/>
    <n v="20.12"/>
    <n v="2.75"/>
    <n v="2.6"/>
    <n v="17.52"/>
    <n v="51.73"/>
    <n v="41.682204267661071"/>
    <n v="19.126637554585152"/>
    <s v="Camión"/>
    <m/>
    <m/>
    <m/>
    <m/>
  </r>
  <r>
    <x v="32"/>
    <n v="531"/>
    <x v="13"/>
    <x v="2"/>
    <n v="2"/>
    <s v="CUA0035"/>
    <x v="1"/>
    <x v="0"/>
    <n v="5"/>
    <n v="6946"/>
    <n v="1197.4903999999999"/>
    <n v="1307.3039301310043"/>
    <n v="19.84"/>
    <n v="2.75"/>
    <n v="2.6"/>
    <n v="17.239999999999998"/>
    <n v="53.4"/>
    <n v="42.57510729613734"/>
    <n v="18.820960698689955"/>
    <s v="Camión"/>
    <m/>
    <m/>
    <m/>
    <m/>
  </r>
  <r>
    <x v="32"/>
    <n v="532"/>
    <x v="13"/>
    <x v="2"/>
    <n v="2"/>
    <s v="CUA0035"/>
    <x v="1"/>
    <x v="0"/>
    <n v="6"/>
    <n v="6592"/>
    <n v="1083.0655999999999"/>
    <n v="1182.3860262008734"/>
    <n v="19.03"/>
    <n v="2.75"/>
    <n v="2.6"/>
    <n v="16.43"/>
    <n v="54.03"/>
    <n v="41.396562975853826"/>
    <n v="17.936681222707424"/>
    <s v="Camión"/>
    <m/>
    <m/>
    <m/>
    <m/>
  </r>
  <r>
    <x v="32"/>
    <n v="533"/>
    <x v="13"/>
    <x v="2"/>
    <n v="2"/>
    <s v="CUA0035"/>
    <x v="1"/>
    <x v="0"/>
    <n v="3"/>
    <n v="7698"/>
    <n v="1330.9841999999999"/>
    <n v="1453.0395196506549"/>
    <n v="19.89"/>
    <n v="2.75"/>
    <n v="2.6"/>
    <n v="17.29"/>
    <n v="53.76"/>
    <n v="43.014705882352935"/>
    <n v="18.875545851528383"/>
    <s v="Camión"/>
    <m/>
    <m/>
    <m/>
    <m/>
  </r>
  <r>
    <x v="32"/>
    <n v="534"/>
    <x v="13"/>
    <x v="2"/>
    <n v="2"/>
    <s v="CUA0035"/>
    <x v="1"/>
    <x v="0"/>
    <n v="3"/>
    <n v="6204"/>
    <n v="1088.1815999999999"/>
    <n v="1187.971179039301"/>
    <n v="20.14"/>
    <n v="2.75"/>
    <n v="2.6"/>
    <n v="17.54"/>
    <n v="53.42"/>
    <n v="43.237440961786177"/>
    <n v="19.148471615720521"/>
    <s v="Camión"/>
    <m/>
    <m/>
    <m/>
    <m/>
  </r>
  <r>
    <x v="32"/>
    <n v="535"/>
    <x v="13"/>
    <x v="2"/>
    <n v="2"/>
    <s v="CUA0035"/>
    <x v="1"/>
    <x v="0"/>
    <n v="1"/>
    <n v="7378"/>
    <n v="1263.8514"/>
    <n v="1379.7504366812227"/>
    <n v="19.73"/>
    <n v="2.75"/>
    <n v="2.6"/>
    <n v="17.13"/>
    <n v="53.99"/>
    <n v="42.881982177787442"/>
    <n v="18.700873362445414"/>
    <s v="Camión"/>
    <m/>
    <m/>
    <m/>
    <m/>
  </r>
  <r>
    <x v="32"/>
    <n v="930"/>
    <x v="27"/>
    <x v="4"/>
    <n v="1"/>
    <s v="CUA0001"/>
    <x v="0"/>
    <x v="4"/>
    <n v="8"/>
    <n v="10574"/>
    <n v="2005.8878"/>
    <n v="2189.8338427947597"/>
    <n v="21.57"/>
    <n v="2.75"/>
    <n v="2.6"/>
    <n v="18.97"/>
    <n v="49.25"/>
    <n v="42.502463054187196"/>
    <n v="20.709606986899562"/>
    <s v="Camión"/>
    <m/>
    <m/>
    <m/>
    <m/>
  </r>
  <r>
    <x v="32"/>
    <n v="931"/>
    <x v="27"/>
    <x v="4"/>
    <n v="1"/>
    <s v="CUA0001"/>
    <x v="0"/>
    <x v="4"/>
    <n v="8"/>
    <n v="11418"/>
    <n v="2123.748"/>
    <n v="2318.5021834061131"/>
    <n v="21.2"/>
    <n v="2.75"/>
    <n v="2.6"/>
    <n v="18.599999999999998"/>
    <n v="49.84"/>
    <n v="42.264752791068581"/>
    <n v="20.305676855895193"/>
    <s v="Camión"/>
    <m/>
    <m/>
    <m/>
    <m/>
  </r>
  <r>
    <x v="32"/>
    <n v="932"/>
    <x v="27"/>
    <x v="4"/>
    <n v="1"/>
    <s v="CUA0001"/>
    <x v="0"/>
    <x v="4"/>
    <n v="8"/>
    <n v="11022"/>
    <n v="1967.4269999999999"/>
    <n v="2147.8460698689955"/>
    <n v="20.45"/>
    <n v="2.75"/>
    <n v="2.6"/>
    <n v="17.849999999999998"/>
    <n v="51.38"/>
    <n v="42.06088029617441"/>
    <n v="19.486899563318776"/>
    <s v="Camión"/>
    <m/>
    <m/>
    <m/>
    <m/>
  </r>
  <r>
    <x v="32"/>
    <n v="933"/>
    <x v="27"/>
    <x v="4"/>
    <n v="1"/>
    <s v="CUA0001"/>
    <x v="0"/>
    <x v="4"/>
    <n v="2"/>
    <n v="10472"/>
    <n v="1888.1015999999997"/>
    <n v="2061.2462882096065"/>
    <n v="20.63"/>
    <n v="2.75"/>
    <n v="2.6"/>
    <n v="18.029999999999998"/>
    <n v="50.67"/>
    <n v="41.820393269815526"/>
    <n v="19.683406113537114"/>
    <s v="Camión"/>
    <m/>
    <m/>
    <m/>
    <m/>
  </r>
  <r>
    <x v="32"/>
    <n v="934"/>
    <x v="27"/>
    <x v="4"/>
    <n v="1"/>
    <s v="CUA0001"/>
    <x v="0"/>
    <x v="4"/>
    <n v="2"/>
    <n v="11058"/>
    <n v="2019.1907999999999"/>
    <n v="2204.3567685589514"/>
    <n v="20.86"/>
    <n v="2.75"/>
    <n v="2.6"/>
    <n v="18.259999999999998"/>
    <n v="50.81"/>
    <n v="42.406993291319374"/>
    <n v="19.934497816593883"/>
    <s v="Camión"/>
    <m/>
    <m/>
    <m/>
    <m/>
  </r>
  <r>
    <x v="32"/>
    <n v="935"/>
    <x v="27"/>
    <x v="4"/>
    <n v="1"/>
    <s v="CUA0001"/>
    <x v="2"/>
    <x v="4"/>
    <n v="2"/>
    <n v="11240"/>
    <n v="2038.9359999999997"/>
    <n v="2225.9126637554577"/>
    <n v="20.74"/>
    <n v="2.75"/>
    <n v="2.6"/>
    <n v="18.139999999999997"/>
    <n v="50.91"/>
    <n v="42.248930535750659"/>
    <n v="19.803493449781655"/>
    <s v="Camión"/>
    <m/>
    <m/>
    <m/>
    <m/>
  </r>
  <r>
    <x v="32"/>
    <n v="936"/>
    <x v="27"/>
    <x v="4"/>
    <n v="1"/>
    <s v="CUA0001"/>
    <x v="2"/>
    <x v="4"/>
    <n v="7"/>
    <n v="10532"/>
    <n v="1775.6951999999999"/>
    <n v="1938.5318777292578"/>
    <n v="19.46"/>
    <n v="2.75"/>
    <n v="2.6"/>
    <n v="16.86"/>
    <n v="51.19"/>
    <n v="39.868879328006557"/>
    <n v="18.406113537117903"/>
    <s v="Camión"/>
    <m/>
    <m/>
    <m/>
    <m/>
  </r>
  <r>
    <x v="32"/>
    <n v="937"/>
    <x v="27"/>
    <x v="2"/>
    <n v="1"/>
    <s v="CUA0002"/>
    <x v="2"/>
    <x v="0"/>
    <n v="1"/>
    <n v="5866"/>
    <n v="998.97979999999984"/>
    <n v="1090.5893013100433"/>
    <n v="19.63"/>
    <n v="2.75"/>
    <n v="2.6"/>
    <n v="17.029999999999998"/>
    <n v="50.84"/>
    <n v="39.93083807973963"/>
    <n v="18.591703056768555"/>
    <s v="Camión"/>
    <m/>
    <m/>
    <m/>
    <m/>
  </r>
  <r>
    <x v="32"/>
    <n v="959"/>
    <x v="10"/>
    <x v="4"/>
    <n v="3"/>
    <s v="CUA0081"/>
    <x v="1"/>
    <x v="0"/>
    <n v="4"/>
    <n v="4054"/>
    <n v="664.45059999999978"/>
    <n v="725.38275109170286"/>
    <n v="18.989999999999998"/>
    <n v="2.75"/>
    <n v="2.6"/>
    <n v="16.389999999999997"/>
    <n v="51.36"/>
    <n v="39.041940789473678"/>
    <n v="17.893013100436676"/>
    <s v="Carro"/>
    <m/>
    <m/>
    <m/>
    <m/>
  </r>
  <r>
    <x v="32"/>
    <n v="960"/>
    <x v="10"/>
    <x v="4"/>
    <n v="3"/>
    <s v="CUA0081"/>
    <x v="1"/>
    <x v="0"/>
    <n v="6"/>
    <n v="4286"/>
    <n v="746.62120000000004"/>
    <n v="815.08864628820959"/>
    <n v="20.34"/>
    <n v="2.72"/>
    <n v="2.92"/>
    <n v="17.420000000000002"/>
    <n v="49.55"/>
    <n v="40.317145688800792"/>
    <n v="19.017467248908297"/>
    <s v="Carro"/>
    <m/>
    <m/>
    <m/>
    <m/>
  </r>
  <r>
    <x v="32"/>
    <n v="961"/>
    <x v="19"/>
    <x v="2"/>
    <n v="2"/>
    <s v="CUA0043"/>
    <x v="1"/>
    <x v="0"/>
    <n v="6"/>
    <n v="4000"/>
    <n v="681.6"/>
    <n v="744.10480349344959"/>
    <n v="19.96"/>
    <n v="2.72"/>
    <n v="2.92"/>
    <n v="17.04"/>
    <n v="52.96"/>
    <n v="42.431972789115648"/>
    <n v="18.602620087336241"/>
    <s v="Carro"/>
    <m/>
    <m/>
    <m/>
    <m/>
  </r>
  <r>
    <x v="32"/>
    <n v="962"/>
    <x v="19"/>
    <x v="1"/>
    <n v="2"/>
    <s v="CUA0045"/>
    <x v="1"/>
    <x v="0"/>
    <n v="3"/>
    <n v="4150"/>
    <n v="708.40499999999997"/>
    <n v="773.36790393013098"/>
    <n v="19.670000000000002"/>
    <n v="2.75"/>
    <n v="2.6"/>
    <n v="17.07"/>
    <n v="52.01"/>
    <n v="40.987705772035845"/>
    <n v="18.6353711790393"/>
    <s v="Carro"/>
    <m/>
    <m/>
    <m/>
    <m/>
  </r>
  <r>
    <x v="32"/>
    <n v="1015"/>
    <x v="4"/>
    <x v="4"/>
    <n v="5"/>
    <s v="CUA0150"/>
    <x v="2"/>
    <x v="0"/>
    <n v="1"/>
    <n v="8100"/>
    <n v="1273.32"/>
    <n v="1390.0873362445416"/>
    <n v="18.32"/>
    <n v="2.75"/>
    <n v="2.6"/>
    <n v="15.72"/>
    <n v="51.07"/>
    <n v="37.441242591457183"/>
    <n v="17.161572052401748"/>
    <s v="Camión"/>
    <m/>
    <m/>
    <m/>
    <m/>
  </r>
  <r>
    <x v="32"/>
    <n v="1016"/>
    <x v="4"/>
    <x v="4"/>
    <n v="5"/>
    <s v="CUA0150"/>
    <x v="0"/>
    <x v="0"/>
    <n v="4"/>
    <n v="8254"/>
    <n v="1291.751"/>
    <n v="1410.2085152838429"/>
    <n v="18.25"/>
    <n v="2.75"/>
    <n v="2.6"/>
    <n v="15.65"/>
    <n v="50.26"/>
    <n v="36.690792119018894"/>
    <n v="17.085152838427948"/>
    <s v="Camión"/>
    <m/>
    <m/>
    <m/>
    <m/>
  </r>
  <r>
    <x v="32"/>
    <n v="1017"/>
    <x v="4"/>
    <x v="4"/>
    <n v="5"/>
    <s v="CUA0150"/>
    <x v="0"/>
    <x v="0"/>
    <n v="5"/>
    <n v="3558"/>
    <n v="537.61380000000008"/>
    <n v="586.91462882096084"/>
    <n v="17.71"/>
    <n v="2.75"/>
    <n v="2.6"/>
    <n v="15.110000000000001"/>
    <n v="51.17"/>
    <n v="36.268687282408358"/>
    <n v="16.495633187772928"/>
    <s v="Carro"/>
    <m/>
    <m/>
    <m/>
    <m/>
  </r>
  <r>
    <x v="32"/>
    <n v="1018"/>
    <x v="4"/>
    <x v="4"/>
    <n v="5"/>
    <s v="CUA0150"/>
    <x v="0"/>
    <x v="0"/>
    <n v="5"/>
    <n v="8076"/>
    <n v="1288.1220000000001"/>
    <n v="1406.2467248908299"/>
    <n v="18.55"/>
    <n v="2.75"/>
    <n v="2.6"/>
    <n v="15.950000000000001"/>
    <n v="51.36"/>
    <n v="38.137335526315788"/>
    <n v="17.412663755458517"/>
    <s v="Camión"/>
    <m/>
    <m/>
    <m/>
    <m/>
  </r>
  <r>
    <x v="32"/>
    <n v="1019"/>
    <x v="4"/>
    <x v="4"/>
    <n v="5"/>
    <s v="CUA0150"/>
    <x v="0"/>
    <x v="0"/>
    <n v="5"/>
    <n v="8414"/>
    <n v="1408.5035999999998"/>
    <n v="1537.6676855895196"/>
    <n v="19.34"/>
    <n v="2.75"/>
    <n v="2.6"/>
    <n v="16.739999999999998"/>
    <n v="50.24"/>
    <n v="38.866559485530551"/>
    <n v="18.275109170305676"/>
    <s v="Camión"/>
    <m/>
    <m/>
    <m/>
    <m/>
  </r>
  <r>
    <x v="32"/>
    <n v="1020"/>
    <x v="4"/>
    <x v="4"/>
    <n v="5"/>
    <s v="CUA0150"/>
    <x v="0"/>
    <x v="0"/>
    <n v="6"/>
    <n v="4710"/>
    <n v="792.69299999999987"/>
    <n v="865.38537117903923"/>
    <n v="19.43"/>
    <n v="2.75"/>
    <n v="2.6"/>
    <n v="16.829999999999998"/>
    <n v="50.14"/>
    <n v="38.969113517849976"/>
    <n v="18.373362445414845"/>
    <s v="Carro"/>
    <m/>
    <m/>
    <m/>
    <m/>
  </r>
  <r>
    <x v="32"/>
    <n v="1021"/>
    <x v="4"/>
    <x v="4"/>
    <n v="5"/>
    <s v="CUA0150"/>
    <x v="0"/>
    <x v="0"/>
    <n v="6"/>
    <n v="3278"/>
    <n v="574.63339999999994"/>
    <n v="627.32903930130988"/>
    <n v="20.13"/>
    <n v="2.75"/>
    <n v="2.6"/>
    <n v="17.529999999999998"/>
    <n v="50.91"/>
    <n v="41.006314931757991"/>
    <n v="19.137554585152834"/>
    <s v="Carro"/>
    <m/>
    <m/>
    <m/>
    <m/>
  </r>
  <r>
    <x v="32"/>
    <n v="1022"/>
    <x v="4"/>
    <x v="2"/>
    <n v="5"/>
    <s v="CUA0151"/>
    <x v="2"/>
    <x v="2"/>
    <n v="3"/>
    <n v="4206"/>
    <n v="749.08860000000004"/>
    <n v="817.78231441048035"/>
    <n v="20.41"/>
    <n v="2.75"/>
    <n v="2.6"/>
    <n v="17.809999999999999"/>
    <n v="51.33"/>
    <n v="41.935483870967737"/>
    <n v="19.443231441048034"/>
    <s v="Camión"/>
    <m/>
    <m/>
    <m/>
    <m/>
  </r>
  <r>
    <x v="32"/>
    <n v="1023"/>
    <x v="28"/>
    <x v="2"/>
    <n v="3"/>
    <s v="CUA0098"/>
    <x v="2"/>
    <x v="5"/>
    <n v="4"/>
    <n v="9200"/>
    <n v="1129.7600000000002"/>
    <n v="1233.3624454148473"/>
    <n v="14.88"/>
    <n v="2.75"/>
    <n v="2.6"/>
    <n v="12.280000000000001"/>
    <n v="55.76"/>
    <n v="33.634719710669074"/>
    <n v="13.406113537117905"/>
    <s v="Camión"/>
    <m/>
    <m/>
    <m/>
    <m/>
  </r>
  <r>
    <x v="32"/>
    <n v="1024"/>
    <x v="28"/>
    <x v="2"/>
    <n v="3"/>
    <s v="CUA0098"/>
    <x v="2"/>
    <x v="5"/>
    <n v="4"/>
    <n v="8350"/>
    <n v="1027.05"/>
    <n v="1121.2336244541484"/>
    <n v="14.9"/>
    <n v="2.75"/>
    <n v="2.6"/>
    <n v="12.3"/>
    <n v="55.73"/>
    <n v="33.657104133724872"/>
    <n v="13.427947598253276"/>
    <s v="Camión"/>
    <m/>
    <m/>
    <m/>
    <m/>
  </r>
  <r>
    <x v="32"/>
    <n v="1052"/>
    <x v="32"/>
    <x v="1"/>
    <n v="1"/>
    <s v="CUA0021"/>
    <x v="2"/>
    <x v="0"/>
    <n v="7"/>
    <n v="10274"/>
    <n v="1777.4019999999998"/>
    <n v="1940.3951965065498"/>
    <n v="19.899999999999999"/>
    <n v="2.75"/>
    <n v="2.6"/>
    <n v="17.299999999999997"/>
    <n v="48.29"/>
    <n v="38.483852252949134"/>
    <n v="18.886462882096065"/>
    <s v="Camión"/>
    <m/>
    <m/>
    <m/>
    <m/>
  </r>
  <r>
    <x v="32"/>
    <n v="1053"/>
    <x v="32"/>
    <x v="1"/>
    <n v="1"/>
    <s v="CUA0021"/>
    <x v="2"/>
    <x v="0"/>
    <n v="7"/>
    <n v="8796"/>
    <n v="1467.1728000000001"/>
    <n v="1601.7170305676855"/>
    <n v="19.28"/>
    <n v="2.75"/>
    <n v="2.6"/>
    <n v="16.68"/>
    <n v="49.05"/>
    <n v="37.841020608439649"/>
    <n v="18.209606986899562"/>
    <s v="Camión"/>
    <m/>
    <m/>
    <m/>
    <m/>
  </r>
  <r>
    <x v="32"/>
    <n v="1054"/>
    <x v="32"/>
    <x v="1"/>
    <n v="1"/>
    <s v="CUA0021"/>
    <x v="2"/>
    <x v="0"/>
    <n v="7"/>
    <n v="8686"/>
    <n v="1475.7513999999999"/>
    <n v="1611.08231441048"/>
    <n v="19.59"/>
    <n v="2.75"/>
    <n v="2.6"/>
    <n v="16.989999999999998"/>
    <n v="48.14"/>
    <n v="37.774778249132282"/>
    <n v="18.548034934497814"/>
    <s v="Camión"/>
    <m/>
    <m/>
    <m/>
    <m/>
  </r>
  <r>
    <x v="32"/>
    <n v="1055"/>
    <x v="32"/>
    <x v="1"/>
    <n v="1"/>
    <s v="CUA0021"/>
    <x v="2"/>
    <x v="0"/>
    <n v="3"/>
    <n v="9536"/>
    <n v="1570.5791999999999"/>
    <n v="1714.6061135371178"/>
    <n v="19.07"/>
    <n v="2.75"/>
    <n v="2.6"/>
    <n v="16.47"/>
    <n v="49.07"/>
    <n v="37.443549970547814"/>
    <n v="17.980349344978166"/>
    <s v="Camión"/>
    <m/>
    <m/>
    <m/>
    <m/>
  </r>
  <r>
    <x v="32"/>
    <n v="1056"/>
    <x v="32"/>
    <x v="1"/>
    <n v="1"/>
    <s v="CUA0021"/>
    <x v="2"/>
    <x v="0"/>
    <n v="3"/>
    <n v="10200"/>
    <n v="1698.3"/>
    <n v="1854.0393013100434"/>
    <n v="19.25"/>
    <n v="2.75"/>
    <n v="2.6"/>
    <n v="16.649999999999999"/>
    <n v="48.4"/>
    <n v="37.306201550387598"/>
    <n v="18.176855895196503"/>
    <s v="Camión"/>
    <m/>
    <m/>
    <m/>
    <m/>
  </r>
  <r>
    <x v="32"/>
    <n v="1057"/>
    <x v="32"/>
    <x v="1"/>
    <n v="1"/>
    <s v="CUA0021"/>
    <x v="2"/>
    <x v="0"/>
    <n v="1"/>
    <n v="7350"/>
    <n v="1239.21"/>
    <n v="1352.8493449781661"/>
    <n v="19.46"/>
    <n v="2.75"/>
    <n v="2.6"/>
    <n v="16.86"/>
    <n v="49.07"/>
    <n v="38.209306891812297"/>
    <n v="18.406113537117903"/>
    <s v="Camión"/>
    <m/>
    <m/>
    <m/>
    <m/>
  </r>
  <r>
    <x v="32"/>
    <n v="1058"/>
    <x v="32"/>
    <x v="1"/>
    <n v="1"/>
    <s v="CUA0021"/>
    <x v="2"/>
    <x v="0"/>
    <n v="1"/>
    <n v="10036"/>
    <n v="1716.1559999999997"/>
    <n v="1873.5327510917027"/>
    <n v="19.7"/>
    <n v="2.75"/>
    <n v="2.6"/>
    <n v="17.099999999999998"/>
    <n v="48.83"/>
    <n v="38.499120578463945"/>
    <n v="18.668122270742355"/>
    <s v="Camión"/>
    <m/>
    <m/>
    <m/>
    <m/>
  </r>
  <r>
    <x v="32"/>
    <n v="1059"/>
    <x v="32"/>
    <x v="1"/>
    <n v="1"/>
    <s v="CUA0021"/>
    <x v="2"/>
    <x v="0"/>
    <n v="4"/>
    <n v="6114"/>
    <n v="1063.836"/>
    <n v="1161.3930131004365"/>
    <n v="20"/>
    <n v="2.75"/>
    <n v="2.6"/>
    <n v="17.399999999999999"/>
    <n v="49.5"/>
    <n v="39.603960396039604"/>
    <n v="18.995633187772924"/>
    <s v="Camión"/>
    <m/>
    <m/>
    <m/>
    <m/>
  </r>
  <r>
    <x v="32"/>
    <n v="1060"/>
    <x v="32"/>
    <x v="1"/>
    <n v="1"/>
    <s v="CUA0021"/>
    <x v="0"/>
    <x v="0"/>
    <n v="4"/>
    <n v="8442"/>
    <n v="1445.2703999999999"/>
    <n v="1577.8061135371174"/>
    <n v="19.72"/>
    <n v="2.75"/>
    <n v="2.6"/>
    <n v="17.119999999999997"/>
    <n v="49.02"/>
    <n v="38.681836014123185"/>
    <n v="18.689956331877724"/>
    <s v="Camión"/>
    <m/>
    <m/>
    <m/>
    <m/>
  </r>
  <r>
    <x v="32"/>
    <n v="1061"/>
    <x v="32"/>
    <x v="0"/>
    <n v="1"/>
    <s v="CUA0020"/>
    <x v="2"/>
    <x v="0"/>
    <n v="1"/>
    <n v="9902"/>
    <n v="1760.5755999999997"/>
    <n v="1922.0257641921396"/>
    <n v="20.38"/>
    <n v="2.75"/>
    <n v="2.6"/>
    <n v="17.779999999999998"/>
    <n v="49.66"/>
    <n v="40.484704012713543"/>
    <n v="19.410480349344976"/>
    <s v="Camión"/>
    <m/>
    <m/>
    <m/>
    <m/>
  </r>
  <r>
    <x v="32"/>
    <n v="1062"/>
    <x v="32"/>
    <x v="0"/>
    <n v="1"/>
    <s v="CUA0020"/>
    <x v="2"/>
    <x v="0"/>
    <n v="4"/>
    <n v="8376"/>
    <n v="1480.0391999999999"/>
    <n v="1615.7633187772924"/>
    <n v="20.27"/>
    <n v="2.75"/>
    <n v="2.6"/>
    <n v="17.669999999999998"/>
    <n v="50.35"/>
    <n v="40.825780463242701"/>
    <n v="19.290393013100434"/>
    <s v="Camión"/>
    <m/>
    <m/>
    <m/>
    <m/>
  </r>
  <r>
    <x v="32"/>
    <n v="1063"/>
    <x v="32"/>
    <x v="0"/>
    <n v="1"/>
    <s v="CUA0020"/>
    <x v="2"/>
    <x v="0"/>
    <n v="8"/>
    <n v="10246"/>
    <n v="1723.3771999999999"/>
    <n v="1881.4161572052401"/>
    <n v="19.739999999999998"/>
    <n v="2.5099999999999998"/>
    <n v="2.92"/>
    <n v="16.82"/>
    <n v="49.39"/>
    <n v="39.004149377593357"/>
    <n v="18.362445414847162"/>
    <s v="Camión"/>
    <m/>
    <m/>
    <m/>
    <m/>
  </r>
  <r>
    <x v="33"/>
    <n v="938"/>
    <x v="9"/>
    <x v="1"/>
    <n v="1"/>
    <e v="#N/A"/>
    <x v="0"/>
    <x v="0"/>
    <n v="3"/>
    <n v="10500"/>
    <n v="1707.2999999999997"/>
    <n v="1863.8646288209604"/>
    <n v="19.18"/>
    <n v="2.5099999999999998"/>
    <n v="2.92"/>
    <n v="16.259999999999998"/>
    <n v="51.59"/>
    <n v="39.619913241065895"/>
    <n v="17.751091703056765"/>
    <s v="Camión"/>
    <m/>
    <m/>
    <m/>
    <m/>
  </r>
  <r>
    <x v="33"/>
    <n v="939"/>
    <x v="27"/>
    <x v="2"/>
    <n v="1"/>
    <s v="CUA0002"/>
    <x v="0"/>
    <x v="0"/>
    <n v="7"/>
    <n v="9822"/>
    <n v="1770.9066"/>
    <n v="1933.3041484716157"/>
    <n v="20.95"/>
    <n v="2.5099999999999998"/>
    <n v="2.92"/>
    <n v="18.03"/>
    <n v="51.61"/>
    <n v="43.294069022525314"/>
    <n v="19.683406113537117"/>
    <s v="Camión"/>
    <m/>
    <m/>
    <m/>
    <m/>
  </r>
  <r>
    <x v="33"/>
    <n v="940"/>
    <x v="27"/>
    <x v="2"/>
    <n v="1"/>
    <s v="CUA0002"/>
    <x v="0"/>
    <x v="0"/>
    <n v="3"/>
    <n v="11188"/>
    <n v="2006.0083999999999"/>
    <n v="2189.965502183406"/>
    <n v="20.85"/>
    <n v="2.5099999999999998"/>
    <n v="2.92"/>
    <n v="17.93"/>
    <n v="51.02"/>
    <n v="42.568395263372807"/>
    <n v="19.574235807860262"/>
    <s v="Camión"/>
    <m/>
    <m/>
    <m/>
    <m/>
  </r>
  <r>
    <x v="33"/>
    <n v="941"/>
    <x v="27"/>
    <x v="2"/>
    <n v="1"/>
    <s v="CUA0002"/>
    <x v="0"/>
    <x v="0"/>
    <n v="7"/>
    <n v="10282"/>
    <n v="1838.4216000000004"/>
    <n v="2007.010480349345"/>
    <n v="20.8"/>
    <n v="2.5099999999999998"/>
    <n v="2.92"/>
    <n v="17.880000000000003"/>
    <n v="52.06"/>
    <n v="43.38756779307468"/>
    <n v="19.519650655021834"/>
    <s v="Camión"/>
    <m/>
    <m/>
    <m/>
    <m/>
  </r>
  <r>
    <x v="33"/>
    <n v="942"/>
    <x v="9"/>
    <x v="0"/>
    <n v="1"/>
    <s v="CUA0011"/>
    <x v="0"/>
    <x v="0"/>
    <n v="4"/>
    <n v="9984"/>
    <n v="1573.4784"/>
    <n v="1717.7711790393014"/>
    <n v="18.68"/>
    <n v="2.5099999999999998"/>
    <n v="2.92"/>
    <n v="15.76"/>
    <n v="52.24"/>
    <n v="39.112227805695142"/>
    <n v="17.20524017467249"/>
    <s v="Camión"/>
    <m/>
    <m/>
    <m/>
    <m/>
  </r>
  <r>
    <x v="33"/>
    <n v="943"/>
    <x v="27"/>
    <x v="2"/>
    <n v="1"/>
    <s v="CUA0002"/>
    <x v="0"/>
    <x v="0"/>
    <n v="4"/>
    <n v="11262"/>
    <n v="1973.1024000000004"/>
    <n v="2154.0419213973801"/>
    <n v="20.440000000000001"/>
    <n v="2.5099999999999998"/>
    <n v="2.92"/>
    <n v="17.520000000000003"/>
    <n v="51.33"/>
    <n v="41.997123484692835"/>
    <n v="19.126637554585155"/>
    <s v="Camión"/>
    <m/>
    <m/>
    <m/>
    <m/>
  </r>
  <r>
    <x v="33"/>
    <n v="944"/>
    <x v="9"/>
    <x v="0"/>
    <n v="1"/>
    <s v="CUA0011"/>
    <x v="0"/>
    <x v="0"/>
    <n v="8"/>
    <n v="9928"/>
    <n v="1614.2927999999997"/>
    <n v="1762.3283842794758"/>
    <n v="19.18"/>
    <n v="2.5099999999999998"/>
    <n v="2.92"/>
    <n v="16.259999999999998"/>
    <n v="51.48"/>
    <n v="39.530090684253913"/>
    <n v="17.751091703056765"/>
    <s v="Camión"/>
    <m/>
    <m/>
    <m/>
    <m/>
  </r>
  <r>
    <x v="33"/>
    <n v="945"/>
    <x v="9"/>
    <x v="0"/>
    <n v="1"/>
    <s v="CUA0011"/>
    <x v="2"/>
    <x v="0"/>
    <n v="5"/>
    <n v="7744"/>
    <n v="1311.8335999999999"/>
    <n v="1432.1327510917029"/>
    <n v="19.86"/>
    <n v="2.5099999999999998"/>
    <n v="2.92"/>
    <n v="16.939999999999998"/>
    <n v="51.25"/>
    <n v="40.738461538461543"/>
    <n v="18.493449781659386"/>
    <s v="Camión"/>
    <m/>
    <m/>
    <m/>
    <m/>
  </r>
  <r>
    <x v="33"/>
    <n v="963"/>
    <x v="19"/>
    <x v="2"/>
    <n v="2"/>
    <s v="CUA0043"/>
    <x v="1"/>
    <x v="0"/>
    <n v="7"/>
    <n v="4166"/>
    <n v="725.3005999999998"/>
    <n v="791.81288209606964"/>
    <n v="20.329999999999998"/>
    <n v="2.5099999999999998"/>
    <n v="2.92"/>
    <n v="17.409999999999997"/>
    <n v="50.88"/>
    <n v="41.388436482084693"/>
    <n v="19.006550218340607"/>
    <s v="Carro"/>
    <m/>
    <m/>
    <m/>
    <m/>
  </r>
  <r>
    <x v="33"/>
    <n v="964"/>
    <x v="19"/>
    <x v="2"/>
    <n v="2"/>
    <s v="CUA0043"/>
    <x v="1"/>
    <x v="0"/>
    <n v="7"/>
    <n v="4266"/>
    <n v="739.72440000000017"/>
    <n v="807.55938864628831"/>
    <n v="20.260000000000002"/>
    <n v="2.5099999999999998"/>
    <n v="2.92"/>
    <n v="17.340000000000003"/>
    <n v="51.94"/>
    <n v="42.155638784852265"/>
    <n v="18.930131004366814"/>
    <s v="Carro"/>
    <m/>
    <m/>
    <m/>
    <m/>
  </r>
  <r>
    <x v="33"/>
    <n v="965"/>
    <x v="19"/>
    <x v="2"/>
    <n v="2"/>
    <s v="CUA0043"/>
    <x v="1"/>
    <x v="0"/>
    <n v="4"/>
    <n v="3956"/>
    <n v="666.19040000000007"/>
    <n v="727.282096069869"/>
    <n v="19.760000000000002"/>
    <n v="2.5099999999999998"/>
    <n v="2.92"/>
    <n v="16.840000000000003"/>
    <n v="54.16"/>
    <n v="43.106457242582898"/>
    <n v="18.384279475982535"/>
    <s v="Camión"/>
    <m/>
    <m/>
    <m/>
    <m/>
  </r>
  <r>
    <x v="33"/>
    <n v="966"/>
    <x v="19"/>
    <x v="2"/>
    <n v="2"/>
    <s v="CUA0043"/>
    <x v="1"/>
    <x v="0"/>
    <n v="8"/>
    <n v="3950"/>
    <n v="653.72499999999991"/>
    <n v="713.67358078602615"/>
    <n v="19.47"/>
    <n v="2.5099999999999998"/>
    <n v="2.92"/>
    <n v="16.549999999999997"/>
    <n v="53.09"/>
    <n v="41.505009592837347"/>
    <n v="18.067685589519648"/>
    <s v="Camión"/>
    <m/>
    <m/>
    <m/>
    <m/>
  </r>
  <r>
    <x v="33"/>
    <n v="967"/>
    <x v="19"/>
    <x v="2"/>
    <n v="2"/>
    <s v="CUA0043"/>
    <x v="1"/>
    <x v="0"/>
    <n v="5"/>
    <n v="2692"/>
    <n v="448.75640000000004"/>
    <n v="489.90873362445416"/>
    <n v="19.59"/>
    <n v="2.5099999999999998"/>
    <n v="2.92"/>
    <n v="16.670000000000002"/>
    <n v="52.75"/>
    <n v="41.460317460317455"/>
    <n v="18.198689956331879"/>
    <s v="Camión"/>
    <m/>
    <m/>
    <m/>
    <m/>
  </r>
  <r>
    <x v="33"/>
    <n v="1025"/>
    <x v="28"/>
    <x v="2"/>
    <n v="3"/>
    <s v="CUA0098"/>
    <x v="0"/>
    <x v="5"/>
    <n v="1"/>
    <n v="8686"/>
    <n v="1071.8524"/>
    <n v="1170.1445414847162"/>
    <n v="15.26"/>
    <n v="2.5099999999999998"/>
    <n v="2.92"/>
    <n v="12.34"/>
    <n v="56.52"/>
    <n v="35.09659613615456"/>
    <n v="13.471615720524017"/>
    <s v="Camión"/>
    <m/>
    <m/>
    <m/>
    <m/>
  </r>
  <r>
    <x v="33"/>
    <n v="1026"/>
    <x v="28"/>
    <x v="2"/>
    <n v="3"/>
    <s v="CUA0098"/>
    <x v="0"/>
    <x v="5"/>
    <n v="1"/>
    <n v="3622"/>
    <n v="394.798"/>
    <n v="431.00218340611355"/>
    <n v="13.82"/>
    <n v="2.5099999999999998"/>
    <n v="2.92"/>
    <n v="10.9"/>
    <n v="58.13"/>
    <n v="33.006926200143305"/>
    <n v="11.899563318777293"/>
    <s v="Carro"/>
    <m/>
    <m/>
    <m/>
    <m/>
  </r>
  <r>
    <x v="33"/>
    <n v="1027"/>
    <x v="28"/>
    <x v="2"/>
    <n v="3"/>
    <s v="CUA0098"/>
    <x v="0"/>
    <x v="5"/>
    <n v="1"/>
    <n v="9274"/>
    <n v="1044.2524000000001"/>
    <n v="1140.0135371179038"/>
    <n v="14.18"/>
    <n v="2.5099999999999998"/>
    <n v="2.92"/>
    <n v="11.26"/>
    <n v="56.41"/>
    <n v="32.530396880018344"/>
    <n v="12.292576419213972"/>
    <s v="Camión"/>
    <m/>
    <m/>
    <m/>
    <m/>
  </r>
  <r>
    <x v="33"/>
    <n v="1028"/>
    <x v="28"/>
    <x v="2"/>
    <n v="3"/>
    <s v="CUA0098"/>
    <x v="0"/>
    <x v="5"/>
    <n v="1"/>
    <n v="3726"/>
    <n v="411.72300000000001"/>
    <n v="449.47925764192138"/>
    <n v="13.97"/>
    <n v="2.5099999999999998"/>
    <n v="2.92"/>
    <n v="11.05"/>
    <n v="56.74"/>
    <n v="32.293111419325015"/>
    <n v="12.063318777292576"/>
    <s v="Carro"/>
    <m/>
    <m/>
    <m/>
    <m/>
  </r>
  <r>
    <x v="33"/>
    <n v="1029"/>
    <x v="28"/>
    <x v="2"/>
    <n v="3"/>
    <s v="CUA0098"/>
    <x v="0"/>
    <x v="5"/>
    <n v="2"/>
    <n v="9410"/>
    <n v="1072.74"/>
    <n v="1171.1135371179039"/>
    <n v="14.32"/>
    <n v="2.5099999999999998"/>
    <n v="2.92"/>
    <n v="11.4"/>
    <n v="57.12"/>
    <n v="33.395522388059703"/>
    <n v="12.445414847161572"/>
    <s v="Camión"/>
    <m/>
    <m/>
    <m/>
    <m/>
  </r>
  <r>
    <x v="33"/>
    <n v="1030"/>
    <x v="28"/>
    <x v="2"/>
    <n v="3"/>
    <s v="CUA0098"/>
    <x v="2"/>
    <x v="5"/>
    <n v="2"/>
    <n v="7304"/>
    <n v="910.80880000000002"/>
    <n v="994.33275109170313"/>
    <n v="15.39"/>
    <n v="2.5099999999999998"/>
    <n v="2.92"/>
    <n v="12.47"/>
    <n v="56.54"/>
    <n v="35.411872986654394"/>
    <n v="13.613537117903931"/>
    <s v="Camión"/>
    <m/>
    <m/>
    <m/>
    <m/>
  </r>
  <r>
    <x v="33"/>
    <n v="1064"/>
    <x v="32"/>
    <x v="0"/>
    <n v="1"/>
    <s v="CUA0020"/>
    <x v="2"/>
    <x v="0"/>
    <n v="8"/>
    <n v="10150"/>
    <n v="1797.5650000000001"/>
    <n v="1962.4072052401746"/>
    <n v="20.63"/>
    <n v="2.5099999999999998"/>
    <n v="2.92"/>
    <n v="17.71"/>
    <n v="50.9"/>
    <n v="42.016293279022399"/>
    <n v="19.334061135371179"/>
    <s v="Camión"/>
    <m/>
    <m/>
    <m/>
    <m/>
  </r>
  <r>
    <x v="33"/>
    <n v="1065"/>
    <x v="32"/>
    <x v="0"/>
    <n v="1"/>
    <s v="CUA0020"/>
    <x v="2"/>
    <x v="0"/>
    <n v="5"/>
    <n v="10788"/>
    <n v="1819.9355999999998"/>
    <n v="1986.829257641921"/>
    <n v="19.79"/>
    <n v="2.5099999999999998"/>
    <n v="2.92"/>
    <n v="16.869999999999997"/>
    <n v="49.32"/>
    <n v="39.048934490923436"/>
    <n v="18.417030567685586"/>
    <s v="Camión"/>
    <m/>
    <m/>
    <m/>
    <m/>
  </r>
  <r>
    <x v="33"/>
    <n v="1066"/>
    <x v="32"/>
    <x v="0"/>
    <n v="1"/>
    <s v="CUA0020"/>
    <x v="2"/>
    <x v="0"/>
    <n v="5"/>
    <n v="7804"/>
    <n v="1316.5347999999999"/>
    <n v="1437.2650655021832"/>
    <n v="19.79"/>
    <n v="2.5099999999999998"/>
    <n v="2.92"/>
    <n v="16.869999999999997"/>
    <n v="51.32"/>
    <n v="40.653245686113394"/>
    <n v="18.417030567685586"/>
    <s v="Camión"/>
    <m/>
    <m/>
    <m/>
    <m/>
  </r>
  <r>
    <x v="33"/>
    <n v="1067"/>
    <x v="32"/>
    <x v="0"/>
    <n v="1"/>
    <s v="CUA0020"/>
    <x v="2"/>
    <x v="0"/>
    <n v="5"/>
    <n v="9646"/>
    <n v="1675.5101999999999"/>
    <n v="1829.1596069868992"/>
    <n v="20.29"/>
    <n v="2.5099999999999998"/>
    <n v="2.92"/>
    <n v="17.369999999999997"/>
    <n v="50.73"/>
    <n v="41.181246194438806"/>
    <n v="18.962882096069865"/>
    <s v="Camión"/>
    <m/>
    <m/>
    <m/>
    <m/>
  </r>
  <r>
    <x v="33"/>
    <n v="1068"/>
    <x v="32"/>
    <x v="2"/>
    <n v="1"/>
    <s v="CUA0019"/>
    <x v="2"/>
    <x v="0"/>
    <n v="6"/>
    <n v="10056"/>
    <n v="1719.576"/>
    <n v="1877.2663755458516"/>
    <n v="20.02"/>
    <n v="2.5099999999999998"/>
    <n v="2.92"/>
    <n v="17.100000000000001"/>
    <n v="49.34"/>
    <n v="39.518357678641927"/>
    <n v="18.668122270742359"/>
    <s v="Camión"/>
    <m/>
    <m/>
    <m/>
    <m/>
  </r>
  <r>
    <x v="33"/>
    <n v="1069"/>
    <x v="32"/>
    <x v="2"/>
    <n v="1"/>
    <s v="CUA0019"/>
    <x v="2"/>
    <x v="0"/>
    <n v="6"/>
    <n v="12246"/>
    <n v="2106.3120000000004"/>
    <n v="2299.4672489082973"/>
    <n v="20.12"/>
    <n v="2.5099999999999998"/>
    <n v="2.92"/>
    <n v="17.200000000000003"/>
    <n v="49.27"/>
    <n v="39.660950128129322"/>
    <n v="18.777292576419217"/>
    <s v="Camión"/>
    <m/>
    <m/>
    <m/>
    <m/>
  </r>
  <r>
    <x v="33"/>
    <n v="1070"/>
    <x v="32"/>
    <x v="2"/>
    <n v="1"/>
    <s v="CUA0019"/>
    <x v="2"/>
    <x v="0"/>
    <n v="6"/>
    <n v="6992"/>
    <n v="1148.7855999999999"/>
    <n v="1254.1327510917031"/>
    <n v="19.350000000000001"/>
    <n v="2.5099999999999998"/>
    <n v="2.92"/>
    <n v="16.43"/>
    <n v="49.42"/>
    <n v="38.256227758007121"/>
    <n v="17.936681222707424"/>
    <s v="Camión"/>
    <m/>
    <m/>
    <m/>
    <m/>
  </r>
  <r>
    <x v="33"/>
    <n v="1071"/>
    <x v="32"/>
    <x v="2"/>
    <n v="1"/>
    <s v="CUA0019"/>
    <x v="2"/>
    <x v="0"/>
    <n v="2"/>
    <n v="9276"/>
    <n v="1499.9292"/>
    <n v="1637.4772925764194"/>
    <n v="19.09"/>
    <n v="2.5099999999999998"/>
    <n v="2.92"/>
    <n v="16.170000000000002"/>
    <n v="51.43"/>
    <n v="39.304097179328799"/>
    <n v="17.6528384279476"/>
    <s v="Camión"/>
    <m/>
    <m/>
    <m/>
    <m/>
  </r>
  <r>
    <x v="33"/>
    <n v="1072"/>
    <x v="32"/>
    <x v="2"/>
    <n v="1"/>
    <s v="CUA0019"/>
    <x v="2"/>
    <x v="0"/>
    <n v="2"/>
    <n v="11958"/>
    <n v="1898.9304000000002"/>
    <n v="2073.0681222707426"/>
    <n v="18.8"/>
    <n v="2.5099999999999998"/>
    <n v="2.92"/>
    <n v="15.88"/>
    <n v="51.87"/>
    <n v="39.06087679202161"/>
    <n v="17.336244541484717"/>
    <s v="Camión"/>
    <m/>
    <m/>
    <m/>
    <m/>
  </r>
  <r>
    <x v="33"/>
    <n v="1073"/>
    <x v="32"/>
    <x v="2"/>
    <n v="1"/>
    <s v="CUA0019"/>
    <x v="0"/>
    <x v="0"/>
    <n v="3"/>
    <n v="6922"/>
    <n v="1161.5116"/>
    <n v="1268.0257641921398"/>
    <n v="19.7"/>
    <n v="2.5099999999999998"/>
    <n v="2.92"/>
    <n v="16.78"/>
    <n v="49.32"/>
    <n v="38.871349644830303"/>
    <n v="18.318777292576421"/>
    <s v="Camión"/>
    <m/>
    <m/>
    <m/>
    <m/>
  </r>
  <r>
    <x v="34"/>
    <n v="536"/>
    <x v="13"/>
    <x v="2"/>
    <n v="2"/>
    <s v="CUA0035"/>
    <x v="1"/>
    <x v="0"/>
    <n v="4"/>
    <n v="6438"/>
    <n v="1219.3571999999999"/>
    <n v="1331.1759825327508"/>
    <n v="21.31"/>
    <n v="2.73"/>
    <n v="2.37"/>
    <n v="18.939999999999998"/>
    <n v="50.13"/>
    <n v="42.731100862241824"/>
    <n v="20.676855895196503"/>
    <s v="Camión"/>
    <m/>
    <m/>
    <m/>
    <m/>
  </r>
  <r>
    <x v="34"/>
    <n v="537"/>
    <x v="13"/>
    <x v="4"/>
    <n v="2"/>
    <s v="CUA0034"/>
    <x v="1"/>
    <x v="0"/>
    <n v="5"/>
    <n v="6632"/>
    <n v="1216.3088"/>
    <n v="1327.8480349344975"/>
    <n v="20.71"/>
    <n v="2.73"/>
    <n v="2.37"/>
    <n v="18.34"/>
    <n v="52.64"/>
    <n v="43.728885135135137"/>
    <n v="20.021834061135369"/>
    <s v="Camión"/>
    <m/>
    <m/>
    <m/>
    <m/>
  </r>
  <r>
    <x v="34"/>
    <n v="946"/>
    <x v="9"/>
    <x v="0"/>
    <n v="1"/>
    <s v="CUA0011"/>
    <x v="2"/>
    <x v="0"/>
    <n v="3"/>
    <n v="8094"/>
    <n v="1475.5362"/>
    <n v="1610.8473799126639"/>
    <n v="20.6"/>
    <n v="2.73"/>
    <n v="2.37"/>
    <n v="18.23"/>
    <n v="50.4"/>
    <n v="41.532258064516128"/>
    <n v="19.901746724890831"/>
    <s v="Camión"/>
    <m/>
    <m/>
    <m/>
    <m/>
  </r>
  <r>
    <x v="34"/>
    <n v="947"/>
    <x v="8"/>
    <x v="2"/>
    <n v="5"/>
    <s v="CUA0143"/>
    <x v="2"/>
    <x v="0"/>
    <n v="3"/>
    <n v="10358"/>
    <n v="1927.6238000000001"/>
    <n v="2104.3927947598249"/>
    <n v="20.98"/>
    <n v="2.73"/>
    <n v="2.37"/>
    <n v="18.61"/>
    <n v="49.71"/>
    <n v="41.718035394710675"/>
    <n v="20.316593886462879"/>
    <s v="Camión"/>
    <m/>
    <m/>
    <m/>
    <m/>
  </r>
  <r>
    <x v="34"/>
    <n v="948"/>
    <x v="8"/>
    <x v="2"/>
    <n v="5"/>
    <s v="CUA0143"/>
    <x v="2"/>
    <x v="0"/>
    <n v="1"/>
    <n v="8596"/>
    <n v="1549.8587999999997"/>
    <n v="1691.9855895196504"/>
    <n v="20.399999999999999"/>
    <n v="2.73"/>
    <n v="2.37"/>
    <n v="18.029999999999998"/>
    <n v="50.66"/>
    <n v="41.345764085934327"/>
    <n v="19.683406113537114"/>
    <s v="Camión"/>
    <m/>
    <m/>
    <m/>
    <m/>
  </r>
  <r>
    <x v="34"/>
    <n v="949"/>
    <x v="8"/>
    <x v="2"/>
    <n v="5"/>
    <s v="CUA0143"/>
    <x v="2"/>
    <x v="0"/>
    <n v="4"/>
    <n v="10212"/>
    <n v="1965.81"/>
    <n v="2146.0807860262007"/>
    <n v="21.62"/>
    <n v="2.73"/>
    <n v="2.37"/>
    <n v="19.25"/>
    <n v="48.45"/>
    <n v="41.939864209505338"/>
    <n v="21.015283842794759"/>
    <s v="Camión"/>
    <m/>
    <m/>
    <m/>
    <m/>
  </r>
  <r>
    <x v="34"/>
    <n v="950"/>
    <x v="8"/>
    <x v="2"/>
    <n v="5"/>
    <s v="CUA0143"/>
    <x v="2"/>
    <x v="0"/>
    <n v="2"/>
    <n v="11546"/>
    <n v="2263.0159999999996"/>
    <n v="2470.5414847161569"/>
    <n v="21.97"/>
    <n v="2.73"/>
    <n v="2.37"/>
    <n v="19.599999999999998"/>
    <n v="49.27"/>
    <n v="43.307707470924498"/>
    <n v="21.397379912663752"/>
    <s v="Camión"/>
    <m/>
    <m/>
    <m/>
    <m/>
  </r>
  <r>
    <x v="34"/>
    <n v="968"/>
    <x v="34"/>
    <x v="1"/>
    <n v="3"/>
    <s v="CUA0112"/>
    <x v="1"/>
    <x v="0"/>
    <n v="2"/>
    <n v="3882"/>
    <n v="659.16359999999997"/>
    <n v="719.61091703056763"/>
    <n v="19.350000000000001"/>
    <n v="2.73"/>
    <n v="2.37"/>
    <n v="16.98"/>
    <n v="49.4"/>
    <n v="38.241106719367593"/>
    <n v="18.537117903930131"/>
    <s v="Carro"/>
    <m/>
    <m/>
    <m/>
    <m/>
  </r>
  <r>
    <x v="34"/>
    <n v="969"/>
    <x v="34"/>
    <x v="1"/>
    <n v="3"/>
    <s v="CUA0112"/>
    <x v="1"/>
    <x v="0"/>
    <n v="7"/>
    <n v="4142"/>
    <n v="691.2998"/>
    <n v="754.69410480349325"/>
    <n v="19.059999999999999"/>
    <n v="2.73"/>
    <n v="2.37"/>
    <n v="16.689999999999998"/>
    <n v="50.61"/>
    <n v="38.590807855841256"/>
    <n v="18.220524017467245"/>
    <s v="Carro"/>
    <m/>
    <m/>
    <m/>
    <m/>
  </r>
  <r>
    <x v="34"/>
    <n v="1031"/>
    <x v="27"/>
    <x v="4"/>
    <n v="1"/>
    <s v="CUA0001"/>
    <x v="2"/>
    <x v="0"/>
    <n v="3"/>
    <n v="7450"/>
    <n v="1346.96"/>
    <n v="1470.4803493449781"/>
    <n v="20.45"/>
    <n v="2.73"/>
    <n v="2.37"/>
    <n v="18.079999999999998"/>
    <n v="52.05"/>
    <n v="42.64859228362878"/>
    <n v="19.737991266375545"/>
    <s v="Camión"/>
    <m/>
    <m/>
    <m/>
    <m/>
  </r>
  <r>
    <x v="34"/>
    <n v="1032"/>
    <x v="27"/>
    <x v="4"/>
    <n v="1"/>
    <s v="CUA0001"/>
    <x v="2"/>
    <x v="0"/>
    <n v="1"/>
    <n v="8388"/>
    <n v="1466.2223999999999"/>
    <n v="1600.6794759825325"/>
    <n v="19.850000000000001"/>
    <n v="2.73"/>
    <n v="2.37"/>
    <n v="17.48"/>
    <n v="52.51"/>
    <n v="41.798273320699096"/>
    <n v="19.08296943231441"/>
    <s v="Camión"/>
    <m/>
    <m/>
    <m/>
    <m/>
  </r>
  <r>
    <x v="34"/>
    <n v="1033"/>
    <x v="27"/>
    <x v="4"/>
    <n v="1"/>
    <s v="CUA0001"/>
    <x v="2"/>
    <x v="0"/>
    <n v="1"/>
    <n v="3336"/>
    <n v="613.82399999999996"/>
    <n v="670.11353711790389"/>
    <n v="20.77"/>
    <n v="2.73"/>
    <n v="2.37"/>
    <n v="18.399999999999999"/>
    <n v="51.4"/>
    <n v="42.736625514403293"/>
    <n v="20.087336244541483"/>
    <s v="Carro"/>
    <m/>
    <m/>
    <m/>
    <m/>
  </r>
  <r>
    <x v="34"/>
    <n v="1034"/>
    <x v="27"/>
    <x v="4"/>
    <n v="1"/>
    <s v="CUA0001"/>
    <x v="2"/>
    <x v="0"/>
    <n v="1"/>
    <n v="8732"/>
    <n v="1647.7283999999997"/>
    <n v="1798.8301310043666"/>
    <n v="21.24"/>
    <n v="2.73"/>
    <n v="2.37"/>
    <n v="18.869999999999997"/>
    <n v="51.92"/>
    <n v="44.176372712146424"/>
    <n v="20.600436681222703"/>
    <s v="Camión"/>
    <m/>
    <m/>
    <m/>
    <m/>
  </r>
  <r>
    <x v="34"/>
    <n v="1035"/>
    <x v="13"/>
    <x v="2"/>
    <n v="2"/>
    <s v="CUA0035"/>
    <x v="2"/>
    <x v="0"/>
    <n v="4"/>
    <n v="8078"/>
    <n v="1478.2739999999999"/>
    <n v="1613.8362445414846"/>
    <n v="20.67"/>
    <n v="2.73"/>
    <n v="2.37"/>
    <n v="18.3"/>
    <n v="53.44"/>
    <n v="44.394329896907223"/>
    <n v="19.978165938864628"/>
    <s v="Camión"/>
    <m/>
    <m/>
    <m/>
    <m/>
  </r>
  <r>
    <x v="34"/>
    <n v="1036"/>
    <x v="9"/>
    <x v="2"/>
    <n v="1"/>
    <s v="CUA0010"/>
    <x v="2"/>
    <x v="0"/>
    <n v="5"/>
    <n v="3940"/>
    <n v="689.10599999999988"/>
    <n v="752.29912663755442"/>
    <n v="19.86"/>
    <n v="2.73"/>
    <n v="2.37"/>
    <n v="17.489999999999998"/>
    <n v="49"/>
    <n v="38.941176470588232"/>
    <n v="19.093886462882093"/>
    <s v="Carro"/>
    <m/>
    <m/>
    <m/>
    <m/>
  </r>
  <r>
    <x v="34"/>
    <n v="1037"/>
    <x v="9"/>
    <x v="4"/>
    <n v="1"/>
    <s v="CUA0009"/>
    <x v="2"/>
    <x v="0"/>
    <n v="5"/>
    <n v="9258"/>
    <n v="1486.8347999999999"/>
    <n v="1623.1820960698687"/>
    <n v="18.43"/>
    <n v="2.73"/>
    <n v="2.37"/>
    <n v="16.059999999999999"/>
    <n v="50.71"/>
    <n v="37.390951511462774"/>
    <n v="17.532751091703055"/>
    <s v="Camión"/>
    <m/>
    <m/>
    <m/>
    <m/>
  </r>
  <r>
    <x v="34"/>
    <n v="1038"/>
    <x v="9"/>
    <x v="2"/>
    <n v="1"/>
    <s v="CUA0010"/>
    <x v="2"/>
    <x v="0"/>
    <n v="7"/>
    <n v="8674"/>
    <n v="1437.2818"/>
    <n v="1569.0849344978164"/>
    <n v="18.940000000000001"/>
    <n v="2.73"/>
    <n v="2.37"/>
    <n v="16.57"/>
    <n v="50.85"/>
    <n v="38.535096642929808"/>
    <n v="18.089519650655021"/>
    <s v="Camión"/>
    <m/>
    <m/>
    <m/>
    <m/>
  </r>
  <r>
    <x v="34"/>
    <n v="1039"/>
    <x v="9"/>
    <x v="2"/>
    <n v="1"/>
    <s v="CUA0010"/>
    <x v="0"/>
    <x v="0"/>
    <n v="7"/>
    <n v="3586"/>
    <n v="621.09520000000009"/>
    <n v="678.05152838427955"/>
    <n v="19.690000000000001"/>
    <n v="2.73"/>
    <n v="2.37"/>
    <n v="17.32"/>
    <n v="50.61"/>
    <n v="39.866369710467708"/>
    <n v="18.908296943231441"/>
    <s v="Carro"/>
    <m/>
    <m/>
    <m/>
    <m/>
  </r>
  <r>
    <x v="34"/>
    <n v="1040"/>
    <x v="9"/>
    <x v="2"/>
    <n v="1"/>
    <s v="CUA0010"/>
    <x v="0"/>
    <x v="0"/>
    <n v="3"/>
    <n v="9576"/>
    <n v="1569.5064000000002"/>
    <n v="1713.4349344978168"/>
    <n v="18.760000000000002"/>
    <n v="2.73"/>
    <n v="2.37"/>
    <n v="16.39"/>
    <n v="51.57"/>
    <n v="38.736320462523231"/>
    <n v="17.893013100436683"/>
    <s v="Camión"/>
    <m/>
    <m/>
    <m/>
    <m/>
  </r>
  <r>
    <x v="34"/>
    <n v="1074"/>
    <x v="8"/>
    <x v="4"/>
    <n v="5"/>
    <s v="CUA0142"/>
    <x v="0"/>
    <x v="0"/>
    <n v="6"/>
    <n v="9940"/>
    <n v="1877.6660000000002"/>
    <n v="2049.8537117903929"/>
    <n v="21.26"/>
    <n v="2.73"/>
    <n v="2.37"/>
    <n v="18.89"/>
    <n v="48.17"/>
    <n v="41.018715029905465"/>
    <n v="20.622270742358079"/>
    <s v="Camión"/>
    <m/>
    <m/>
    <m/>
    <m/>
  </r>
  <r>
    <x v="34"/>
    <n v="1075"/>
    <x v="8"/>
    <x v="4"/>
    <n v="5"/>
    <s v="CUA0142"/>
    <x v="0"/>
    <x v="0"/>
    <n v="8"/>
    <n v="10854"/>
    <n v="2048.1497999999997"/>
    <n v="2235.9713973799121"/>
    <n v="21.24"/>
    <n v="2.73"/>
    <n v="2.37"/>
    <n v="18.869999999999997"/>
    <n v="50.22"/>
    <n v="42.667738047408591"/>
    <n v="20.600436681222703"/>
    <s v="Camión"/>
    <m/>
    <m/>
    <m/>
    <m/>
  </r>
  <r>
    <x v="34"/>
    <n v="1076"/>
    <x v="8"/>
    <x v="4"/>
    <n v="5"/>
    <s v="CUA0142"/>
    <x v="0"/>
    <x v="0"/>
    <n v="8"/>
    <n v="10872"/>
    <n v="2018.9304000000002"/>
    <n v="2204.0724890829692"/>
    <n v="20.94"/>
    <n v="2.73"/>
    <n v="2.37"/>
    <n v="18.57"/>
    <n v="49.44"/>
    <n v="41.416139240506325"/>
    <n v="20.272925764192138"/>
    <s v="Camión"/>
    <m/>
    <m/>
    <m/>
    <m/>
  </r>
  <r>
    <x v="34"/>
    <n v="1077"/>
    <x v="8"/>
    <x v="4"/>
    <n v="5"/>
    <s v="CUA0142"/>
    <x v="0"/>
    <x v="0"/>
    <n v="8"/>
    <n v="11018"/>
    <n v="2091.2164000000002"/>
    <n v="2282.9873362445414"/>
    <n v="21.35"/>
    <n v="2.73"/>
    <n v="2.37"/>
    <n v="18.98"/>
    <n v="49.59"/>
    <n v="42.352707796072217"/>
    <n v="20.720524017467248"/>
    <s v="Camión"/>
    <m/>
    <m/>
    <m/>
    <m/>
  </r>
  <r>
    <x v="34"/>
    <n v="1078"/>
    <x v="8"/>
    <x v="4"/>
    <n v="5"/>
    <s v="CUA0142"/>
    <x v="0"/>
    <x v="0"/>
    <n v="1"/>
    <n v="9878"/>
    <n v="1908.4295999999999"/>
    <n v="2083.438427947598"/>
    <n v="21.69"/>
    <n v="2.73"/>
    <n v="2.37"/>
    <n v="19.32"/>
    <n v="48.17"/>
    <n v="41.848350376229988"/>
    <n v="21.091703056768559"/>
    <s v="Camión"/>
    <m/>
    <m/>
    <m/>
    <m/>
  </r>
  <r>
    <x v="34"/>
    <n v="1079"/>
    <x v="8"/>
    <x v="4"/>
    <n v="5"/>
    <s v="CUA0142"/>
    <x v="0"/>
    <x v="0"/>
    <n v="1"/>
    <n v="6138"/>
    <n v="1150.875"/>
    <n v="1256.4137554585152"/>
    <n v="21.12"/>
    <n v="2.73"/>
    <n v="2.37"/>
    <n v="18.75"/>
    <n v="48.67"/>
    <n v="41.145528930450034"/>
    <n v="20.469432314410479"/>
    <s v="Camión"/>
    <m/>
    <m/>
    <m/>
    <m/>
  </r>
  <r>
    <x v="34"/>
    <n v="1080"/>
    <x v="8"/>
    <x v="4"/>
    <n v="5"/>
    <s v="CUA0142"/>
    <x v="0"/>
    <x v="0"/>
    <n v="3"/>
    <n v="10416"/>
    <n v="1866.5471999999997"/>
    <n v="2037.7152838427944"/>
    <n v="20.29"/>
    <n v="2.73"/>
    <n v="2.37"/>
    <n v="17.919999999999998"/>
    <n v="49.23"/>
    <n v="39.964545991727398"/>
    <n v="19.563318777292572"/>
    <s v="Camión"/>
    <m/>
    <m/>
    <m/>
    <m/>
  </r>
  <r>
    <x v="34"/>
    <n v="1101"/>
    <x v="8"/>
    <x v="2"/>
    <n v="5"/>
    <s v="CUA0143"/>
    <x v="2"/>
    <x v="0"/>
    <n v="2"/>
    <n v="11118"/>
    <n v="2228.0472"/>
    <n v="2432.3659388646288"/>
    <n v="22.41"/>
    <n v="2.73"/>
    <n v="2.37"/>
    <n v="20.04"/>
    <n v="48.67"/>
    <n v="43.658679135008768"/>
    <n v="21.877729257641921"/>
    <s v="Camión"/>
    <m/>
    <m/>
    <m/>
    <m/>
  </r>
  <r>
    <x v="34"/>
    <n v="1102"/>
    <x v="8"/>
    <x v="2"/>
    <n v="5"/>
    <s v="CUA0143"/>
    <x v="2"/>
    <x v="0"/>
    <n v="5"/>
    <n v="10772"/>
    <n v="2210.4144000000001"/>
    <n v="2413.1161572052397"/>
    <n v="22.89"/>
    <n v="2.73"/>
    <n v="2.37"/>
    <n v="20.52"/>
    <n v="46.45"/>
    <n v="42.745098039215691"/>
    <n v="22.401746724890828"/>
    <s v="Camión"/>
    <m/>
    <m/>
    <m/>
    <m/>
  </r>
  <r>
    <x v="34"/>
    <n v="1103"/>
    <x v="8"/>
    <x v="4"/>
    <n v="5"/>
    <s v="CUA0142"/>
    <x v="0"/>
    <x v="0"/>
    <n v="6"/>
    <n v="11094"/>
    <n v="2300.8955999999998"/>
    <n v="2511.8947598253271"/>
    <n v="23.11"/>
    <n v="2.73"/>
    <n v="2.37"/>
    <n v="20.74"/>
    <n v="47.7"/>
    <n v="44.187380497131933"/>
    <n v="22.64192139737991"/>
    <s v="Camión"/>
    <m/>
    <m/>
    <m/>
    <m/>
  </r>
  <r>
    <x v="34"/>
    <n v="1104"/>
    <x v="8"/>
    <x v="4"/>
    <n v="5"/>
    <s v="CUA0142"/>
    <x v="0"/>
    <x v="0"/>
    <n v="7"/>
    <n v="9308"/>
    <n v="1948.1644000000001"/>
    <n v="2126.8170305676854"/>
    <n v="23.3"/>
    <n v="2.73"/>
    <n v="2.37"/>
    <n v="20.93"/>
    <n v="46.96"/>
    <n v="43.929110105580691"/>
    <n v="22.849344978165938"/>
    <s v="Camión"/>
    <m/>
    <m/>
    <m/>
    <m/>
  </r>
  <r>
    <x v="34"/>
    <n v="1105"/>
    <x v="8"/>
    <x v="4"/>
    <n v="5"/>
    <s v="CUA0142"/>
    <x v="0"/>
    <x v="0"/>
    <n v="6"/>
    <n v="11360"/>
    <n v="2198.16"/>
    <n v="2399.737991266375"/>
    <n v="21.72"/>
    <n v="2.73"/>
    <n v="2.37"/>
    <n v="19.349999999999998"/>
    <n v="48.33"/>
    <n v="42.035997677569185"/>
    <n v="21.124454148471614"/>
    <s v="Camión"/>
    <m/>
    <m/>
    <m/>
    <m/>
  </r>
  <r>
    <x v="34"/>
    <s v="1079A"/>
    <x v="8"/>
    <x v="4"/>
    <n v="5"/>
    <s v="CUA0142"/>
    <x v="0"/>
    <x v="0"/>
    <n v="3"/>
    <n v="5064"/>
    <n v="949.5"/>
    <n v="1036.5720524017465"/>
    <n v="21.12"/>
    <n v="2.73"/>
    <n v="2.37"/>
    <n v="18.75"/>
    <n v="48.67"/>
    <n v="41.145528930450034"/>
    <n v="20.469432314410479"/>
    <s v="Camión"/>
    <m/>
    <m/>
    <m/>
    <m/>
  </r>
  <r>
    <x v="35"/>
    <n v="538"/>
    <x v="13"/>
    <x v="4"/>
    <n v="2"/>
    <s v="CUA0034"/>
    <x v="1"/>
    <x v="0"/>
    <n v="4"/>
    <n v="6676"/>
    <n v="1188.328"/>
    <n v="1297.3013100436681"/>
    <n v="20.57"/>
    <n v="2.73"/>
    <n v="2.77"/>
    <n v="17.8"/>
    <n v="51.15"/>
    <n v="42.108495394063461"/>
    <n v="19.432314410480348"/>
    <s v="Camión"/>
    <m/>
    <m/>
    <m/>
    <m/>
  </r>
  <r>
    <x v="35"/>
    <n v="539"/>
    <x v="13"/>
    <x v="0"/>
    <n v="2"/>
    <s v="CUA0036"/>
    <x v="1"/>
    <x v="0"/>
    <n v="7"/>
    <n v="4938"/>
    <n v="870.07560000000001"/>
    <n v="949.86419213973795"/>
    <n v="20.39"/>
    <n v="2.6"/>
    <n v="2.77"/>
    <n v="17.62"/>
    <n v="52.5"/>
    <n v="42.926315789473684"/>
    <n v="19.23580786026201"/>
    <s v="Camión"/>
    <m/>
    <m/>
    <m/>
    <m/>
  </r>
  <r>
    <x v="35"/>
    <n v="540"/>
    <x v="13"/>
    <x v="0"/>
    <n v="2"/>
    <s v="CUA0036"/>
    <x v="1"/>
    <x v="0"/>
    <n v="8"/>
    <n v="6630"/>
    <n v="1191.4109999999998"/>
    <n v="1300.6670305676855"/>
    <n v="20.74"/>
    <n v="2.6"/>
    <n v="2.77"/>
    <n v="17.97"/>
    <n v="53.6"/>
    <n v="44.698275862068968"/>
    <n v="19.617903930131003"/>
    <s v="Camion"/>
    <m/>
    <m/>
    <m/>
    <m/>
  </r>
  <r>
    <x v="35"/>
    <n v="541"/>
    <x v="13"/>
    <x v="0"/>
    <n v="2"/>
    <s v="CUA0036"/>
    <x v="1"/>
    <x v="0"/>
    <n v="1"/>
    <n v="7412"/>
    <n v="1362.3255999999999"/>
    <n v="1487.2550218340609"/>
    <n v="21.15"/>
    <n v="2.6"/>
    <n v="2.77"/>
    <n v="18.38"/>
    <n v="51.94"/>
    <n v="44.007490636704119"/>
    <n v="20.06550218340611"/>
    <s v="Camión"/>
    <m/>
    <m/>
    <m/>
    <m/>
  </r>
  <r>
    <x v="35"/>
    <n v="970"/>
    <x v="19"/>
    <x v="0"/>
    <n v="2"/>
    <s v="CUA0044"/>
    <x v="1"/>
    <x v="0"/>
    <n v="6"/>
    <n v="1966"/>
    <n v="334.02340000000004"/>
    <n v="364.65436681222707"/>
    <n v="19.760000000000002"/>
    <n v="2.6"/>
    <n v="2.77"/>
    <n v="16.990000000000002"/>
    <n v="52.44"/>
    <n v="41.547518923465098"/>
    <n v="18.548034934497817"/>
    <s v="Carro"/>
    <m/>
    <m/>
    <m/>
    <m/>
  </r>
  <r>
    <x v="35"/>
    <n v="971"/>
    <x v="34"/>
    <x v="1"/>
    <n v="3"/>
    <s v="CUA0112"/>
    <x v="1"/>
    <x v="0"/>
    <n v="3"/>
    <n v="3820"/>
    <n v="677.28600000000006"/>
    <n v="739.39519650655018"/>
    <n v="20.5"/>
    <n v="2.6"/>
    <n v="2.77"/>
    <n v="17.73"/>
    <n v="48.82"/>
    <n v="40.054708870652597"/>
    <n v="19.355895196506548"/>
    <s v="Carro"/>
    <m/>
    <m/>
    <m/>
    <m/>
  </r>
  <r>
    <x v="35"/>
    <n v="972"/>
    <x v="34"/>
    <x v="1"/>
    <n v="3"/>
    <s v="CUA0112"/>
    <x v="1"/>
    <x v="0"/>
    <n v="3"/>
    <n v="2688"/>
    <n v="428.46719999999999"/>
    <n v="467.75895196506559"/>
    <n v="18.71"/>
    <n v="2.6"/>
    <n v="2.77"/>
    <n v="15.940000000000001"/>
    <n v="51.47"/>
    <n v="38.553472079126315"/>
    <n v="17.401746724890831"/>
    <s v="Carro"/>
    <m/>
    <m/>
    <m/>
    <m/>
  </r>
  <r>
    <x v="35"/>
    <n v="973"/>
    <x v="34"/>
    <x v="1"/>
    <n v="3"/>
    <s v="CUA0112"/>
    <x v="1"/>
    <x v="0"/>
    <n v="1"/>
    <n v="2670"/>
    <n v="445.089"/>
    <n v="485.90502183406119"/>
    <n v="19.440000000000001"/>
    <n v="2.6"/>
    <n v="2.77"/>
    <n v="16.670000000000002"/>
    <n v="50.15"/>
    <n v="38.996990972918759"/>
    <n v="18.198689956331879"/>
    <s v="Carro"/>
    <m/>
    <m/>
    <m/>
    <m/>
  </r>
  <r>
    <x v="35"/>
    <n v="974"/>
    <x v="34"/>
    <x v="1"/>
    <n v="3"/>
    <s v="CUA0112"/>
    <x v="1"/>
    <x v="0"/>
    <n v="4"/>
    <n v="3836"/>
    <n v="606.85520000000008"/>
    <n v="662.50567685589533"/>
    <n v="18.59"/>
    <n v="2.6"/>
    <n v="2.77"/>
    <n v="15.82"/>
    <n v="52.48"/>
    <n v="39.120370370370367"/>
    <n v="17.270742358078603"/>
    <s v="Carro"/>
    <m/>
    <m/>
    <m/>
    <m/>
  </r>
  <r>
    <x v="35"/>
    <n v="975"/>
    <x v="34"/>
    <x v="1"/>
    <n v="3"/>
    <s v="CUA0112"/>
    <x v="1"/>
    <x v="0"/>
    <n v="2"/>
    <n v="2708"/>
    <n v="459.81840000000005"/>
    <n v="501.98515283842795"/>
    <n v="19.75"/>
    <n v="2.6"/>
    <n v="2.77"/>
    <n v="16.98"/>
    <n v="49.74"/>
    <n v="39.295662554715484"/>
    <n v="18.537117903930131"/>
    <s v="Carro"/>
    <m/>
    <m/>
    <m/>
    <m/>
  </r>
  <r>
    <x v="35"/>
    <n v="1041"/>
    <x v="9"/>
    <x v="2"/>
    <n v="1"/>
    <s v="CUA0010"/>
    <x v="0"/>
    <x v="0"/>
    <n v="3"/>
    <n v="5996"/>
    <n v="963.55719999999997"/>
    <n v="1051.9183406113536"/>
    <n v="18.440000000000001"/>
    <n v="2.73"/>
    <n v="2.37"/>
    <n v="16.07"/>
    <n v="51.94"/>
    <n v="38.368705784436123"/>
    <n v="17.543668122270741"/>
    <s v="Camión"/>
    <m/>
    <m/>
    <m/>
    <m/>
  </r>
  <r>
    <x v="35"/>
    <n v="1042"/>
    <x v="9"/>
    <x v="4"/>
    <n v="1"/>
    <s v="CUA0009"/>
    <x v="2"/>
    <x v="0"/>
    <n v="5"/>
    <n v="3718"/>
    <n v="601.94420000000002"/>
    <n v="657.14432314410487"/>
    <n v="18.96"/>
    <n v="2.6"/>
    <n v="2.77"/>
    <n v="16.190000000000001"/>
    <n v="53.34"/>
    <n v="40.634376339477072"/>
    <n v="17.674672489082969"/>
    <s v="Carro"/>
    <m/>
    <m/>
    <m/>
    <m/>
  </r>
  <r>
    <x v="35"/>
    <n v="1043"/>
    <x v="9"/>
    <x v="2"/>
    <n v="1"/>
    <s v="CUA0010"/>
    <x v="2"/>
    <x v="0"/>
    <n v="7"/>
    <n v="9414"/>
    <n v="1548.6029999999998"/>
    <n v="1690.6146288209607"/>
    <n v="19.22"/>
    <n v="2.6"/>
    <n v="2.77"/>
    <n v="16.45"/>
    <n v="53.06"/>
    <n v="40.94588836812953"/>
    <n v="17.958515283842793"/>
    <s v="Camión"/>
    <m/>
    <m/>
    <m/>
    <m/>
  </r>
  <r>
    <x v="35"/>
    <n v="1044"/>
    <x v="9"/>
    <x v="2"/>
    <n v="1"/>
    <s v="CUA0010"/>
    <x v="2"/>
    <x v="0"/>
    <n v="6"/>
    <n v="9196"/>
    <n v="1497.1088"/>
    <n v="1634.3982532751095"/>
    <n v="19.05"/>
    <n v="2.6"/>
    <n v="2.77"/>
    <n v="16.28"/>
    <n v="53.46"/>
    <n v="40.932531155994845"/>
    <n v="17.772925764192141"/>
    <s v="Camión"/>
    <m/>
    <m/>
    <m/>
    <m/>
  </r>
  <r>
    <x v="35"/>
    <n v="1045"/>
    <x v="9"/>
    <x v="2"/>
    <n v="1"/>
    <s v="CUA0010"/>
    <x v="2"/>
    <x v="0"/>
    <n v="6"/>
    <n v="3742"/>
    <n v="572.52600000000007"/>
    <n v="625.02838427947597"/>
    <n v="18.07"/>
    <n v="2.6"/>
    <n v="2.77"/>
    <n v="15.3"/>
    <n v="54.18"/>
    <n v="39.436927106067223"/>
    <n v="16.703056768558952"/>
    <s v="Carro"/>
    <m/>
    <m/>
    <m/>
    <m/>
  </r>
  <r>
    <x v="35"/>
    <n v="1046"/>
    <x v="9"/>
    <x v="2"/>
    <n v="1"/>
    <s v="CUA0010"/>
    <x v="2"/>
    <x v="0"/>
    <n v="8"/>
    <n v="8610"/>
    <n v="1268.2529999999999"/>
    <n v="1384.5556768558952"/>
    <n v="17.5"/>
    <n v="2.6"/>
    <n v="2.77"/>
    <n v="14.73"/>
    <n v="54.81"/>
    <n v="38.725381721619826"/>
    <n v="16.080786026200872"/>
    <s v="Camión"/>
    <m/>
    <m/>
    <m/>
    <m/>
  </r>
  <r>
    <x v="35"/>
    <n v="1047"/>
    <x v="9"/>
    <x v="2"/>
    <n v="1"/>
    <s v="CUA0010"/>
    <x v="2"/>
    <x v="0"/>
    <n v="1"/>
    <n v="8610"/>
    <n v="1362.9630000000002"/>
    <n v="1487.9508733624455"/>
    <n v="18.600000000000001"/>
    <n v="2.6"/>
    <n v="2.77"/>
    <n v="15.830000000000002"/>
    <n v="53.34"/>
    <n v="39.862837548221179"/>
    <n v="17.28165938864629"/>
    <s v="Camión"/>
    <m/>
    <m/>
    <m/>
    <m/>
  </r>
  <r>
    <x v="35"/>
    <n v="1048"/>
    <x v="9"/>
    <x v="2"/>
    <n v="1"/>
    <s v="CUA0010"/>
    <x v="2"/>
    <x v="0"/>
    <n v="1"/>
    <n v="8518"/>
    <n v="1306.6612"/>
    <n v="1426.4860262008733"/>
    <n v="18.11"/>
    <n v="2.6"/>
    <n v="2.77"/>
    <n v="15.34"/>
    <n v="55.04"/>
    <n v="40.280249110320284"/>
    <n v="16.746724890829693"/>
    <s v="Camión"/>
    <m/>
    <m/>
    <m/>
    <m/>
  </r>
  <r>
    <x v="35"/>
    <n v="1049"/>
    <x v="9"/>
    <x v="2"/>
    <n v="1"/>
    <s v="CUA0010"/>
    <x v="0"/>
    <x v="0"/>
    <n v="2"/>
    <n v="8504"/>
    <n v="1435.4751999999999"/>
    <n v="1567.1126637554582"/>
    <n v="19.649999999999999"/>
    <n v="2.6"/>
    <n v="2.77"/>
    <n v="16.88"/>
    <n v="53.4"/>
    <n v="42.167381974248926"/>
    <n v="18.427947598253272"/>
    <s v="Camión"/>
    <m/>
    <m/>
    <m/>
    <m/>
  </r>
  <r>
    <x v="35"/>
    <n v="1081"/>
    <x v="8"/>
    <x v="4"/>
    <n v="5"/>
    <s v="CUA0142"/>
    <x v="0"/>
    <x v="0"/>
    <n v="4"/>
    <n v="10960"/>
    <n v="2029.7919999999999"/>
    <n v="2215.9301310043666"/>
    <n v="20.89"/>
    <n v="2.73"/>
    <n v="2.37"/>
    <n v="18.52"/>
    <n v="48.8"/>
    <n v="40.80078125"/>
    <n v="20.21834061135371"/>
    <s v="Camión"/>
    <m/>
    <m/>
    <m/>
    <m/>
  </r>
  <r>
    <x v="35"/>
    <n v="1082"/>
    <x v="8"/>
    <x v="4"/>
    <n v="5"/>
    <s v="CUA0142"/>
    <x v="0"/>
    <x v="0"/>
    <n v="4"/>
    <n v="11730"/>
    <n v="2215.797"/>
    <n v="2418.9923580786026"/>
    <n v="21.26"/>
    <n v="2.73"/>
    <n v="2.37"/>
    <n v="18.89"/>
    <n v="48.7"/>
    <n v="41.442495126705658"/>
    <n v="20.622270742358079"/>
    <s v="Camión"/>
    <m/>
    <m/>
    <m/>
    <m/>
  </r>
  <r>
    <x v="35"/>
    <n v="1083"/>
    <x v="8"/>
    <x v="4"/>
    <n v="5"/>
    <s v="CUA0142"/>
    <x v="0"/>
    <x v="0"/>
    <n v="2"/>
    <n v="10174"/>
    <n v="1899.4858000000002"/>
    <n v="2073.6744541484718"/>
    <n v="21.44"/>
    <n v="2.6"/>
    <n v="2.77"/>
    <n v="18.670000000000002"/>
    <n v="48.78"/>
    <n v="41.858648965247951"/>
    <n v="20.382096069868997"/>
    <s v="Camión"/>
    <m/>
    <m/>
    <m/>
    <m/>
  </r>
  <r>
    <x v="35"/>
    <n v="1084"/>
    <x v="32"/>
    <x v="2"/>
    <n v="1"/>
    <s v="CUA0019"/>
    <x v="0"/>
    <x v="0"/>
    <n v="2"/>
    <n v="11236"/>
    <n v="2019.1091999999999"/>
    <n v="2204.2676855895197"/>
    <n v="20.74"/>
    <n v="2.6"/>
    <n v="2.77"/>
    <n v="17.97"/>
    <n v="49.42"/>
    <n v="41.004349545274806"/>
    <n v="19.617903930131003"/>
    <s v="Camión"/>
    <m/>
    <m/>
    <m/>
    <m/>
  </r>
  <r>
    <x v="35"/>
    <n v="1085"/>
    <x v="32"/>
    <x v="2"/>
    <n v="1"/>
    <s v="CUA0019"/>
    <x v="0"/>
    <x v="0"/>
    <n v="2"/>
    <n v="9888"/>
    <n v="1695.7920000000001"/>
    <n v="1851.3013100436683"/>
    <n v="19.920000000000002"/>
    <n v="2.6"/>
    <n v="2.77"/>
    <n v="17.150000000000002"/>
    <n v="49.9"/>
    <n v="39.76047904191617"/>
    <n v="18.722707423580786"/>
    <s v="Camión"/>
    <m/>
    <m/>
    <m/>
    <m/>
  </r>
  <r>
    <x v="35"/>
    <n v="1086"/>
    <x v="32"/>
    <x v="2"/>
    <n v="1"/>
    <s v="CUA0019"/>
    <x v="0"/>
    <x v="0"/>
    <n v="5"/>
    <n v="10312"/>
    <n v="1747.884"/>
    <n v="1908.1703056768558"/>
    <n v="19.72"/>
    <n v="2.6"/>
    <n v="2.77"/>
    <n v="16.95"/>
    <n v="49.53"/>
    <n v="39.072716465226861"/>
    <n v="18.504366812227072"/>
    <s v="Camión"/>
    <m/>
    <m/>
    <m/>
    <m/>
  </r>
  <r>
    <x v="35"/>
    <n v="1087"/>
    <x v="32"/>
    <x v="2"/>
    <n v="1"/>
    <s v="CUA0019"/>
    <x v="2"/>
    <x v="0"/>
    <n v="5"/>
    <n v="11274"/>
    <n v="1895.1593999999998"/>
    <n v="2068.9513100436675"/>
    <n v="19.579999999999998"/>
    <n v="2.6"/>
    <n v="2.77"/>
    <n v="16.809999999999999"/>
    <n v="50.29"/>
    <n v="39.388453027559848"/>
    <n v="18.351528384279472"/>
    <s v="Camión"/>
    <m/>
    <m/>
    <m/>
    <m/>
  </r>
  <r>
    <x v="35"/>
    <n v="1088"/>
    <x v="32"/>
    <x v="4"/>
    <n v="1"/>
    <s v="CUA0018"/>
    <x v="0"/>
    <x v="0"/>
    <n v="5"/>
    <n v="10026"/>
    <n v="1566.0612000000003"/>
    <n v="1709.6737991266375"/>
    <n v="18.39"/>
    <n v="2.6"/>
    <n v="2.77"/>
    <n v="15.620000000000001"/>
    <n v="51.87"/>
    <n v="38.209017244961565"/>
    <n v="17.05240174672489"/>
    <s v="Camión"/>
    <m/>
    <m/>
    <m/>
    <m/>
  </r>
  <r>
    <x v="35"/>
    <n v="1089"/>
    <x v="32"/>
    <x v="4"/>
    <n v="1"/>
    <s v="CUA0018"/>
    <x v="0"/>
    <x v="0"/>
    <n v="5"/>
    <n v="9490"/>
    <n v="1393.1320000000001"/>
    <n v="1520.8864628820959"/>
    <n v="17.45"/>
    <n v="2.6"/>
    <n v="2.77"/>
    <n v="14.68"/>
    <n v="51.81"/>
    <n v="36.210832122847066"/>
    <n v="16.026200873362445"/>
    <s v="Camión"/>
    <m/>
    <m/>
    <m/>
    <m/>
  </r>
  <r>
    <x v="35"/>
    <n v="1090"/>
    <x v="32"/>
    <x v="4"/>
    <n v="1"/>
    <s v="CUA0018"/>
    <x v="0"/>
    <x v="0"/>
    <n v="5"/>
    <n v="10652"/>
    <n v="1612.7128"/>
    <n v="1760.6034934497816"/>
    <n v="17.91"/>
    <n v="2.6"/>
    <n v="2.77"/>
    <n v="15.14"/>
    <n v="53.09"/>
    <n v="38.179492645491372"/>
    <n v="16.528384279475983"/>
    <s v="Camión"/>
    <m/>
    <m/>
    <m/>
    <m/>
  </r>
  <r>
    <x v="35"/>
    <n v="1091"/>
    <x v="32"/>
    <x v="4"/>
    <n v="1"/>
    <s v="CUA0018"/>
    <x v="0"/>
    <x v="0"/>
    <n v="7"/>
    <n v="10452"/>
    <n v="1671.2748000000001"/>
    <n v="1824.5358078602619"/>
    <n v="18.760000000000002"/>
    <n v="2.6"/>
    <n v="2.77"/>
    <n v="15.990000000000002"/>
    <n v="52.5"/>
    <n v="39.494736842105269"/>
    <n v="17.456331877729259"/>
    <s v="Camión"/>
    <m/>
    <m/>
    <m/>
    <m/>
  </r>
  <r>
    <x v="35"/>
    <n v="1106"/>
    <x v="1"/>
    <x v="1"/>
    <n v="6"/>
    <s v="CUA0180"/>
    <x v="2"/>
    <x v="0"/>
    <n v="7"/>
    <n v="10226"/>
    <n v="1432.6626000000001"/>
    <n v="1564.0421397379914"/>
    <n v="16.78"/>
    <n v="2.6"/>
    <n v="2.77"/>
    <n v="14.010000000000002"/>
    <n v="57.48"/>
    <n v="39.463781749764813"/>
    <n v="15.294759825327512"/>
    <s v="Camión"/>
    <m/>
    <m/>
    <m/>
    <m/>
  </r>
  <r>
    <x v="35"/>
    <n v="1107"/>
    <x v="1"/>
    <x v="2"/>
    <n v="6"/>
    <s v="CUA0178"/>
    <x v="2"/>
    <x v="0"/>
    <n v="6"/>
    <n v="10000"/>
    <n v="1347"/>
    <n v="1470.5240174672488"/>
    <n v="16.239999999999998"/>
    <n v="2.6"/>
    <n v="2.77"/>
    <n v="13.469999999999999"/>
    <n v="57.47"/>
    <n v="38.184810721843398"/>
    <n v="14.705240174672488"/>
    <s v="Camión"/>
    <m/>
    <m/>
    <m/>
    <m/>
  </r>
  <r>
    <x v="35"/>
    <n v="1108"/>
    <x v="1"/>
    <x v="2"/>
    <n v="6"/>
    <s v="CUA0178"/>
    <x v="2"/>
    <x v="0"/>
    <n v="8"/>
    <n v="12378"/>
    <n v="1819.5659999999998"/>
    <n v="1986.4257641921392"/>
    <n v="17.47"/>
    <n v="2.6"/>
    <n v="2.77"/>
    <n v="14.7"/>
    <n v="56.29"/>
    <n v="39.967970716083272"/>
    <n v="16.048034934497814"/>
    <s v="Camión"/>
    <m/>
    <m/>
    <m/>
    <m/>
  </r>
  <r>
    <x v="35"/>
    <n v="1109"/>
    <x v="2"/>
    <x v="1"/>
    <n v="6"/>
    <s v="CUA0174"/>
    <x v="2"/>
    <x v="0"/>
    <n v="3"/>
    <n v="11132"/>
    <n v="1595.2156000000002"/>
    <n v="1741.5017467248911"/>
    <n v="17.100000000000001"/>
    <n v="2.6"/>
    <n v="2.77"/>
    <n v="14.330000000000002"/>
    <n v="56.71"/>
    <n v="39.5010395010395"/>
    <n v="15.644104803493452"/>
    <s v="Camión"/>
    <m/>
    <m/>
    <m/>
    <m/>
  </r>
  <r>
    <x v="35"/>
    <n v="1110"/>
    <x v="2"/>
    <x v="1"/>
    <n v="6"/>
    <s v="CUA0174"/>
    <x v="2"/>
    <x v="0"/>
    <n v="3"/>
    <n v="10744"/>
    <n v="1834.0008000000003"/>
    <n v="2002.1842794759825"/>
    <n v="19.84"/>
    <n v="2.6"/>
    <n v="2.77"/>
    <n v="17.07"/>
    <n v="53.46"/>
    <n v="42.6299957026214"/>
    <n v="18.6353711790393"/>
    <s v="Camión"/>
    <m/>
    <m/>
    <m/>
    <m/>
  </r>
  <r>
    <x v="35"/>
    <n v="1111"/>
    <x v="2"/>
    <x v="1"/>
    <n v="6"/>
    <s v="CUA0174"/>
    <x v="0"/>
    <x v="0"/>
    <n v="4"/>
    <n v="11414"/>
    <n v="1919.8348000000001"/>
    <n v="2095.8895196506551"/>
    <n v="19.59"/>
    <n v="2.6"/>
    <n v="2.77"/>
    <n v="16.82"/>
    <n v="55.43"/>
    <n v="43.953331837558892"/>
    <n v="18.362445414847162"/>
    <s v="Camión"/>
    <m/>
    <m/>
    <m/>
    <m/>
  </r>
  <r>
    <x v="35"/>
    <n v="1112"/>
    <x v="2"/>
    <x v="1"/>
    <n v="6"/>
    <s v="CUA0174"/>
    <x v="0"/>
    <x v="0"/>
    <n v="4"/>
    <n v="11844"/>
    <n v="1993.3452000000002"/>
    <n v="2176.1410480349346"/>
    <n v="19.600000000000001"/>
    <n v="2.6"/>
    <n v="2.77"/>
    <n v="16.830000000000002"/>
    <n v="54.8"/>
    <n v="43.362831858407077"/>
    <n v="18.373362445414848"/>
    <s v="Camión"/>
    <m/>
    <m/>
    <m/>
    <m/>
  </r>
  <r>
    <x v="35"/>
    <n v="1113"/>
    <x v="2"/>
    <x v="1"/>
    <n v="6"/>
    <s v="CUA0174"/>
    <x v="0"/>
    <x v="0"/>
    <n v="2"/>
    <n v="10468"/>
    <n v="1753.39"/>
    <n v="1914.1812227074233"/>
    <n v="19.52"/>
    <n v="2.6"/>
    <n v="2.77"/>
    <n v="16.75"/>
    <n v="55.42"/>
    <n v="43.786451323463439"/>
    <n v="18.286026200873362"/>
    <s v="Camión"/>
    <m/>
    <m/>
    <m/>
    <m/>
  </r>
  <r>
    <x v="35"/>
    <n v="1114"/>
    <x v="2"/>
    <x v="1"/>
    <n v="6"/>
    <s v="CUA0174"/>
    <x v="0"/>
    <x v="0"/>
    <n v="2"/>
    <n v="9818"/>
    <n v="1543.3896"/>
    <n v="1684.9231441048032"/>
    <n v="18.489999999999998"/>
    <n v="2.6"/>
    <n v="2.77"/>
    <n v="15.719999999999999"/>
    <n v="55.7"/>
    <n v="41.738148984198645"/>
    <n v="17.161572052401745"/>
    <s v="Camión"/>
    <m/>
    <m/>
    <m/>
    <m/>
  </r>
  <r>
    <x v="35"/>
    <n v="1151"/>
    <x v="9"/>
    <x v="2"/>
    <n v="1"/>
    <s v="CUA0010"/>
    <x v="0"/>
    <x v="0"/>
    <n v="7"/>
    <n v="8728"/>
    <n v="1335.384"/>
    <n v="1457.8427947598254"/>
    <n v="18.07"/>
    <n v="2.6"/>
    <n v="2.77"/>
    <n v="15.3"/>
    <n v="55.71"/>
    <n v="40.799277489275234"/>
    <n v="16.703056768558952"/>
    <s v="Camión"/>
    <m/>
    <m/>
    <m/>
    <m/>
  </r>
  <r>
    <x v="36"/>
    <n v="542"/>
    <x v="13"/>
    <x v="0"/>
    <n v="2"/>
    <s v="CUA0036"/>
    <x v="1"/>
    <x v="0"/>
    <n v="8"/>
    <n v="7116"/>
    <n v="1284.4380000000001"/>
    <n v="1402.2248908296942"/>
    <n v="21.14"/>
    <n v="2.6"/>
    <n v="3.09"/>
    <n v="18.05"/>
    <n v="52.02"/>
    <n v="44.060025010421015"/>
    <n v="19.70524017467249"/>
    <s v="Camión"/>
    <m/>
    <m/>
    <m/>
    <m/>
  </r>
  <r>
    <x v="36"/>
    <n v="543"/>
    <x v="13"/>
    <x v="0"/>
    <n v="2"/>
    <s v="CUA0036"/>
    <x v="1"/>
    <x v="0"/>
    <n v="1"/>
    <n v="7040"/>
    <n v="1152.4480000000001"/>
    <n v="1258.1310043668122"/>
    <n v="19.46"/>
    <n v="2.88"/>
    <n v="3.09"/>
    <n v="16.37"/>
    <n v="53.73"/>
    <n v="42.057488653555218"/>
    <n v="17.87117903930131"/>
    <s v="Camión"/>
    <m/>
    <m/>
    <m/>
    <m/>
  </r>
  <r>
    <x v="36"/>
    <n v="544"/>
    <x v="13"/>
    <x v="0"/>
    <n v="2"/>
    <s v="CUA0036"/>
    <x v="1"/>
    <x v="2"/>
    <n v="2"/>
    <n v="6936"/>
    <n v="1208.9448"/>
    <n v="1319.8087336244541"/>
    <n v="20.52"/>
    <n v="2.88"/>
    <n v="3.09"/>
    <n v="17.43"/>
    <n v="52.39"/>
    <n v="43.100189035916827"/>
    <n v="19.028384279475983"/>
    <s v="Camión"/>
    <m/>
    <m/>
    <m/>
    <m/>
  </r>
  <r>
    <x v="36"/>
    <n v="545"/>
    <x v="13"/>
    <x v="4"/>
    <n v="2"/>
    <s v="CUA0034"/>
    <x v="1"/>
    <x v="0"/>
    <n v="2"/>
    <n v="8920"/>
    <n v="1462.88"/>
    <n v="1597.0305676855894"/>
    <n v="19.489999999999998"/>
    <n v="2.88"/>
    <n v="3.09"/>
    <n v="16.399999999999999"/>
    <n v="55.38"/>
    <n v="43.679964141640518"/>
    <n v="17.903930131004365"/>
    <s v="Camión"/>
    <m/>
    <m/>
    <m/>
    <m/>
  </r>
  <r>
    <x v="36"/>
    <n v="546"/>
    <x v="13"/>
    <x v="4"/>
    <n v="2"/>
    <s v="CUA0034"/>
    <x v="1"/>
    <x v="0"/>
    <n v="4"/>
    <n v="7190"/>
    <n v="1310.7370000000001"/>
    <n v="1430.9355895196506"/>
    <n v="21.32"/>
    <n v="2.88"/>
    <n v="3.09"/>
    <n v="18.23"/>
    <n v="53.48"/>
    <n v="45.829750644883923"/>
    <n v="19.901746724890831"/>
    <s v="Camión"/>
    <m/>
    <m/>
    <m/>
    <m/>
  </r>
  <r>
    <x v="36"/>
    <n v="976"/>
    <x v="34"/>
    <x v="1"/>
    <n v="3"/>
    <s v="CUA0112"/>
    <x v="1"/>
    <x v="0"/>
    <n v="1"/>
    <n v="3746"/>
    <n v="599.36"/>
    <n v="654.32314410480342"/>
    <n v="19.09"/>
    <n v="2.88"/>
    <n v="3.09"/>
    <n v="16"/>
    <n v="51.12"/>
    <n v="39.054828150572831"/>
    <n v="17.467248908296941"/>
    <s v="Carro"/>
    <m/>
    <m/>
    <m/>
    <m/>
  </r>
  <r>
    <x v="36"/>
    <n v="977"/>
    <x v="34"/>
    <x v="1"/>
    <n v="3"/>
    <s v="CUA0112"/>
    <x v="1"/>
    <x v="0"/>
    <n v="3"/>
    <n v="2702"/>
    <n v="425.02459999999996"/>
    <n v="464.00065502183401"/>
    <n v="18.82"/>
    <n v="2.88"/>
    <n v="3.09"/>
    <n v="15.73"/>
    <n v="51.55"/>
    <n v="38.844169246646025"/>
    <n v="17.172489082969431"/>
    <s v="Carro"/>
    <m/>
    <m/>
    <m/>
    <m/>
  </r>
  <r>
    <x v="36"/>
    <n v="978"/>
    <x v="34"/>
    <x v="1"/>
    <n v="3"/>
    <s v="CUA0112"/>
    <x v="1"/>
    <x v="0"/>
    <n v="2"/>
    <n v="3914"/>
    <n v="578.88059999999996"/>
    <n v="631.96572052401746"/>
    <n v="17.88"/>
    <n v="2.88"/>
    <n v="3.09"/>
    <n v="14.79"/>
    <n v="52.36"/>
    <n v="37.531486146095716"/>
    <n v="16.146288209606986"/>
    <s v="Carro"/>
    <m/>
    <m/>
    <m/>
    <m/>
  </r>
  <r>
    <x v="36"/>
    <n v="980"/>
    <x v="34"/>
    <x v="1"/>
    <n v="3"/>
    <s v="CUA0112"/>
    <x v="1"/>
    <x v="0"/>
    <n v="4"/>
    <n v="4114"/>
    <n v="626.56219999999996"/>
    <n v="684.01986899563315"/>
    <n v="17.88"/>
    <n v="2.88"/>
    <n v="2.65"/>
    <n v="15.229999999999999"/>
    <n v="54.15"/>
    <n v="38.996728462377312"/>
    <n v="16.626637554585152"/>
    <s v="Carro"/>
    <m/>
    <m/>
    <m/>
    <m/>
  </r>
  <r>
    <x v="36"/>
    <n v="1050"/>
    <x v="9"/>
    <x v="2"/>
    <n v="1"/>
    <s v="CUA0010"/>
    <x v="0"/>
    <x v="0"/>
    <n v="8"/>
    <n v="9176"/>
    <n v="1445.22"/>
    <n v="1577.7510917030568"/>
    <n v="18.52"/>
    <n v="2.6"/>
    <n v="2.77"/>
    <n v="15.75"/>
    <n v="54.58"/>
    <n v="40.774988991633634"/>
    <n v="17.194323144104803"/>
    <s v="Camión"/>
    <m/>
    <m/>
    <m/>
    <m/>
  </r>
  <r>
    <x v="36"/>
    <n v="1092"/>
    <x v="32"/>
    <x v="4"/>
    <n v="1"/>
    <s v="CUA0018"/>
    <x v="2"/>
    <x v="0"/>
    <n v="8"/>
    <n v="10622"/>
    <n v="1582.6779999999999"/>
    <n v="1727.8144104803494"/>
    <n v="17.989999999999998"/>
    <n v="2.88"/>
    <n v="3.09"/>
    <n v="14.899999999999999"/>
    <n v="54.15"/>
    <n v="39.236641221374043"/>
    <n v="16.266375545851528"/>
    <s v="Camión"/>
    <m/>
    <m/>
    <m/>
    <m/>
  </r>
  <r>
    <x v="36"/>
    <n v="1093"/>
    <x v="32"/>
    <x v="4"/>
    <n v="1"/>
    <s v="CUA0018"/>
    <x v="2"/>
    <x v="0"/>
    <n v="6"/>
    <n v="10820"/>
    <n v="1646.8039999999999"/>
    <n v="1797.8209606986898"/>
    <n v="18.309999999999999"/>
    <n v="2.88"/>
    <n v="3.09"/>
    <n v="15.219999999999999"/>
    <n v="53.25"/>
    <n v="39.16577540106951"/>
    <n v="16.615720524017465"/>
    <s v="Camión"/>
    <m/>
    <m/>
    <m/>
    <m/>
  </r>
  <r>
    <x v="36"/>
    <n v="1094"/>
    <x v="32"/>
    <x v="4"/>
    <n v="1"/>
    <s v="CUA0018"/>
    <x v="0"/>
    <x v="0"/>
    <n v="8"/>
    <n v="7972"/>
    <n v="1195.0028000000002"/>
    <n v="1304.588209606987"/>
    <n v="17.760000000000002"/>
    <n v="2.6"/>
    <n v="2.77"/>
    <n v="14.990000000000002"/>
    <n v="52.94"/>
    <n v="37.73905652358691"/>
    <n v="16.3646288209607"/>
    <s v="Camión"/>
    <m/>
    <m/>
    <m/>
    <m/>
  </r>
  <r>
    <x v="36"/>
    <n v="1095"/>
    <x v="32"/>
    <x v="4"/>
    <n v="1"/>
    <s v="CUA0018"/>
    <x v="2"/>
    <x v="0"/>
    <n v="6"/>
    <n v="6656"/>
    <n v="973.77279999999996"/>
    <n v="1063.0707423580784"/>
    <n v="17.72"/>
    <n v="2.88"/>
    <n v="3.09"/>
    <n v="14.629999999999999"/>
    <n v="53.65"/>
    <n v="38.23085221143473"/>
    <n v="15.971615720524015"/>
    <s v="Camión"/>
    <m/>
    <m/>
    <m/>
    <m/>
  </r>
  <r>
    <x v="36"/>
    <n v="1096"/>
    <x v="9"/>
    <x v="2"/>
    <n v="1"/>
    <s v="CUA0010"/>
    <x v="0"/>
    <x v="0"/>
    <n v="7"/>
    <n v="6456"/>
    <n v="945.80399999999997"/>
    <n v="1032.5371179039298"/>
    <n v="17.739999999999998"/>
    <n v="2.88"/>
    <n v="3.09"/>
    <n v="14.649999999999999"/>
    <n v="55.88"/>
    <n v="40.208522212148686"/>
    <n v="15.993449781659386"/>
    <s v="Camión"/>
    <m/>
    <m/>
    <m/>
    <m/>
  </r>
  <r>
    <x v="36"/>
    <n v="1097"/>
    <x v="2"/>
    <x v="0"/>
    <n v="6"/>
    <s v="CUA0173"/>
    <x v="0"/>
    <x v="2"/>
    <n v="8"/>
    <n v="7062"/>
    <n v="1112.9712000000002"/>
    <n v="1215.0340611353711"/>
    <n v="18.850000000000001"/>
    <n v="2.88"/>
    <n v="3.09"/>
    <n v="15.760000000000002"/>
    <n v="57.14"/>
    <n v="43.980401306579566"/>
    <n v="17.20524017467249"/>
    <s v="Camión"/>
    <m/>
    <m/>
    <m/>
    <m/>
  </r>
  <r>
    <x v="36"/>
    <n v="1098"/>
    <x v="32"/>
    <x v="4"/>
    <n v="1"/>
    <s v="CUA0018"/>
    <x v="0"/>
    <x v="0"/>
    <n v="7"/>
    <n v="9846"/>
    <n v="1601.9441999999999"/>
    <n v="1748.8473799126637"/>
    <n v="19.36"/>
    <n v="2.88"/>
    <n v="3.09"/>
    <n v="16.27"/>
    <n v="51.08"/>
    <n v="39.574816026165166"/>
    <n v="17.762008733624452"/>
    <s v="Camión"/>
    <m/>
    <m/>
    <m/>
    <m/>
  </r>
  <r>
    <x v="36"/>
    <n v="1099"/>
    <x v="16"/>
    <x v="0"/>
    <n v="1"/>
    <s v="CUA0024"/>
    <x v="0"/>
    <x v="0"/>
    <n v="5"/>
    <n v="8314"/>
    <n v="1308.6235999999999"/>
    <n v="1428.628384279476"/>
    <n v="18.829999999999998"/>
    <n v="2.88"/>
    <n v="3.09"/>
    <n v="15.739999999999998"/>
    <n v="49.95"/>
    <n v="37.62237762237762"/>
    <n v="17.183406113537117"/>
    <s v="Camión"/>
    <m/>
    <m/>
    <m/>
    <m/>
  </r>
  <r>
    <x v="36"/>
    <n v="1115"/>
    <x v="1"/>
    <x v="0"/>
    <n v="6"/>
    <s v="CUA0179"/>
    <x v="2"/>
    <x v="0"/>
    <n v="1"/>
    <n v="9758"/>
    <n v="1283.1769999999999"/>
    <n v="1400.8482532751088"/>
    <n v="16.239999999999998"/>
    <n v="2.88"/>
    <n v="3.09"/>
    <n v="13.149999999999999"/>
    <n v="57.47"/>
    <n v="38.184810721843398"/>
    <n v="14.355895196506548"/>
    <s v="Camión"/>
    <m/>
    <m/>
    <m/>
    <m/>
  </r>
  <r>
    <x v="36"/>
    <n v="1116"/>
    <x v="1"/>
    <x v="0"/>
    <n v="6"/>
    <s v="CUA0179"/>
    <x v="2"/>
    <x v="0"/>
    <n v="1"/>
    <n v="10944"/>
    <n v="1570.4640000000002"/>
    <n v="1714.4803493449785"/>
    <n v="17.440000000000001"/>
    <n v="2.88"/>
    <n v="3.09"/>
    <n v="14.350000000000001"/>
    <n v="56.74"/>
    <n v="40.314378178455854"/>
    <n v="15.665938864628822"/>
    <s v="Camión"/>
    <m/>
    <m/>
    <m/>
    <m/>
  </r>
  <r>
    <x v="36"/>
    <n v="1117"/>
    <x v="1"/>
    <x v="1"/>
    <n v="6"/>
    <s v="CUA0180"/>
    <x v="2"/>
    <x v="0"/>
    <n v="3"/>
    <n v="11120"/>
    <n v="1465.616"/>
    <n v="1600.0174672489084"/>
    <n v="16.27"/>
    <n v="2.88"/>
    <n v="3.09"/>
    <n v="13.18"/>
    <n v="56.53"/>
    <n v="37.428111341154818"/>
    <n v="14.388646288209607"/>
    <s v="Camión"/>
    <m/>
    <m/>
    <m/>
    <m/>
  </r>
  <r>
    <x v="36"/>
    <n v="1118"/>
    <x v="1"/>
    <x v="1"/>
    <n v="6"/>
    <s v="CUA0180"/>
    <x v="0"/>
    <x v="0"/>
    <n v="2"/>
    <n v="10666"/>
    <n v="1395.1128000000003"/>
    <n v="1523.0489082969434"/>
    <n v="16.170000000000002"/>
    <n v="2.88"/>
    <n v="3.09"/>
    <n v="13.080000000000002"/>
    <n v="55.55"/>
    <n v="36.377952755905511"/>
    <n v="14.279475982532752"/>
    <s v="Camión"/>
    <m/>
    <m/>
    <m/>
    <m/>
  </r>
  <r>
    <x v="36"/>
    <n v="1119"/>
    <x v="1"/>
    <x v="1"/>
    <n v="6"/>
    <s v="CUA0180"/>
    <x v="0"/>
    <x v="0"/>
    <n v="4"/>
    <n v="9084"/>
    <n v="1249.05"/>
    <n v="1363.5917030567684"/>
    <n v="16.84"/>
    <n v="2.88"/>
    <n v="3.09"/>
    <n v="13.75"/>
    <n v="57.18"/>
    <n v="39.327417094815509"/>
    <n v="15.010917030567684"/>
    <s v="Camión"/>
    <m/>
    <m/>
    <m/>
    <m/>
  </r>
  <r>
    <x v="36"/>
    <n v="1120"/>
    <x v="2"/>
    <x v="0"/>
    <n v="6"/>
    <s v="CUA0173"/>
    <x v="0"/>
    <x v="2"/>
    <n v="8"/>
    <n v="10394"/>
    <n v="1496.7359999999999"/>
    <n v="1633.9912663755456"/>
    <n v="17.489999999999998"/>
    <n v="2.88"/>
    <n v="3.09"/>
    <n v="14.399999999999999"/>
    <n v="58.89"/>
    <n v="42.544393091705182"/>
    <n v="15.720524017467246"/>
    <s v="Camión"/>
    <m/>
    <m/>
    <m/>
    <m/>
  </r>
  <r>
    <x v="36"/>
    <n v="1121"/>
    <x v="2"/>
    <x v="0"/>
    <n v="6"/>
    <s v="CUA0173"/>
    <x v="0"/>
    <x v="2"/>
    <n v="8"/>
    <n v="9650"/>
    <n v="1528.56"/>
    <n v="1668.7336244541482"/>
    <n v="18.93"/>
    <n v="2.88"/>
    <n v="3.09"/>
    <n v="15.84"/>
    <n v="58.74"/>
    <n v="45.879786718371307"/>
    <n v="17.292576419213972"/>
    <s v="Camión"/>
    <m/>
    <m/>
    <m/>
    <m/>
  </r>
  <r>
    <x v="36"/>
    <n v="1152"/>
    <x v="9"/>
    <x v="2"/>
    <n v="1"/>
    <s v="CUA0010"/>
    <x v="2"/>
    <x v="0"/>
    <n v="6"/>
    <n v="7422"/>
    <n v="1010.1342"/>
    <n v="1102.7665938864627"/>
    <n v="16.7"/>
    <n v="2.88"/>
    <n v="3.09"/>
    <n v="13.61"/>
    <n v="57.27"/>
    <n v="39.082611748186288"/>
    <n v="14.858078602620086"/>
    <s v="Camión"/>
    <m/>
    <m/>
    <m/>
    <m/>
  </r>
  <r>
    <x v="36"/>
    <n v="1153"/>
    <x v="9"/>
    <x v="2"/>
    <n v="1"/>
    <s v="CUA0010"/>
    <x v="2"/>
    <x v="0"/>
    <n v="6"/>
    <n v="3870"/>
    <n v="532.899"/>
    <n v="581.76746724890825"/>
    <n v="16.86"/>
    <n v="2.88"/>
    <n v="3.09"/>
    <n v="13.77"/>
    <n v="56.8"/>
    <n v="39.027777777777771"/>
    <n v="15.032751091703055"/>
    <s v="Carro"/>
    <m/>
    <m/>
    <m/>
    <m/>
  </r>
  <r>
    <x v="36"/>
    <n v="1154"/>
    <x v="9"/>
    <x v="2"/>
    <n v="1"/>
    <s v="CUA0010"/>
    <x v="2"/>
    <x v="0"/>
    <n v="3"/>
    <n v="8524"/>
    <n v="1181.4264000000001"/>
    <n v="1289.7668122270741"/>
    <n v="16.95"/>
    <n v="2.88"/>
    <n v="3.09"/>
    <n v="13.86"/>
    <n v="56.41"/>
    <n v="38.885065381968339"/>
    <n v="15.131004366812226"/>
    <s v="Camión"/>
    <m/>
    <m/>
    <m/>
    <m/>
  </r>
  <r>
    <x v="36"/>
    <n v="1155"/>
    <x v="9"/>
    <x v="2"/>
    <n v="1"/>
    <s v="CUA0010"/>
    <x v="2"/>
    <x v="0"/>
    <n v="3"/>
    <n v="8690"/>
    <n v="1297.4169999999999"/>
    <n v="1416.3941048034933"/>
    <n v="18.02"/>
    <n v="2.88"/>
    <n v="3.09"/>
    <n v="14.93"/>
    <n v="56.16"/>
    <n v="41.10401459854014"/>
    <n v="16.299126637554583"/>
    <s v="Camión"/>
    <m/>
    <m/>
    <m/>
    <m/>
  </r>
  <r>
    <x v="36"/>
    <n v="1156"/>
    <x v="9"/>
    <x v="2"/>
    <n v="1"/>
    <s v="CUA0010"/>
    <x v="0"/>
    <x v="0"/>
    <n v="4"/>
    <n v="8988"/>
    <n v="1332.0216"/>
    <n v="1454.1720524017469"/>
    <n v="17.91"/>
    <n v="2.88"/>
    <n v="3.09"/>
    <n v="14.82"/>
    <n v="56.04"/>
    <n v="40.741583257506825"/>
    <n v="16.179039301310045"/>
    <s v="Camión"/>
    <m/>
    <m/>
    <m/>
    <m/>
  </r>
  <r>
    <x v="36"/>
    <n v="1157"/>
    <x v="9"/>
    <x v="2"/>
    <n v="1"/>
    <s v="CUA0010"/>
    <x v="0"/>
    <x v="0"/>
    <n v="5"/>
    <n v="8536"/>
    <n v="1311.9832000000001"/>
    <n v="1432.2960698689958"/>
    <n v="18.46"/>
    <n v="2.88"/>
    <n v="3.09"/>
    <n v="15.370000000000001"/>
    <n v="54.29"/>
    <n v="40.385036097134105"/>
    <n v="16.779475982532752"/>
    <s v="Camión"/>
    <m/>
    <m/>
    <m/>
    <m/>
  </r>
  <r>
    <x v="37"/>
    <n v="547"/>
    <x v="13"/>
    <x v="4"/>
    <n v="2"/>
    <s v="CUA0034"/>
    <x v="1"/>
    <x v="0"/>
    <n v="2"/>
    <n v="7146"/>
    <n v="1210.5323999999998"/>
    <n v="1321.5419213973798"/>
    <n v="19.399999999999999"/>
    <n v="2.64"/>
    <n v="2.46"/>
    <n v="16.939999999999998"/>
    <n v="53.84"/>
    <n v="42.027729636048527"/>
    <n v="18.493449781659386"/>
    <s v="Camión"/>
    <m/>
    <m/>
    <m/>
    <m/>
  </r>
  <r>
    <x v="37"/>
    <n v="548"/>
    <x v="13"/>
    <x v="4"/>
    <n v="2"/>
    <s v="CUA0034"/>
    <x v="1"/>
    <x v="0"/>
    <n v="3"/>
    <n v="8626"/>
    <n v="1397.4119999999998"/>
    <n v="1525.5589519650655"/>
    <n v="18.66"/>
    <n v="2.64"/>
    <n v="2.46"/>
    <n v="16.2"/>
    <n v="54.9"/>
    <n v="41.374722838137473"/>
    <n v="17.685589519650655"/>
    <s v="Camión"/>
    <m/>
    <m/>
    <m/>
    <m/>
  </r>
  <r>
    <x v="37"/>
    <n v="549"/>
    <x v="13"/>
    <x v="4"/>
    <n v="2"/>
    <s v="CUA0034"/>
    <x v="1"/>
    <x v="0"/>
    <n v="4"/>
    <n v="6856"/>
    <n v="1117.528"/>
    <n v="1220.0087336244542"/>
    <n v="18.760000000000002"/>
    <n v="2.64"/>
    <n v="2.46"/>
    <n v="16.3"/>
    <n v="53.93"/>
    <n v="40.720642500542652"/>
    <n v="17.79475982532751"/>
    <s v="Camión"/>
    <m/>
    <m/>
    <m/>
    <m/>
  </r>
  <r>
    <x v="37"/>
    <n v="550"/>
    <x v="13"/>
    <x v="4"/>
    <n v="2"/>
    <s v="CUA0034"/>
    <x v="1"/>
    <x v="0"/>
    <n v="8"/>
    <n v="6814"/>
    <n v="1092.2841999999998"/>
    <n v="1192.4499999999998"/>
    <n v="18.489999999999998"/>
    <n v="2.64"/>
    <n v="2.46"/>
    <n v="16.029999999999998"/>
    <n v="55.15"/>
    <n v="41.226309921962091"/>
    <n v="17.499999999999996"/>
    <s v="Camión"/>
    <m/>
    <m/>
    <m/>
    <m/>
  </r>
  <r>
    <x v="37"/>
    <n v="979"/>
    <x v="34"/>
    <x v="1"/>
    <n v="3"/>
    <s v="CUA0112"/>
    <x v="1"/>
    <x v="0"/>
    <n v="2"/>
    <n v="2914"/>
    <n v="450.50440000000003"/>
    <n v="491.81703056768561"/>
    <n v="17.920000000000002"/>
    <n v="2.64"/>
    <n v="2.46"/>
    <n v="15.46"/>
    <n v="51.98"/>
    <n v="37.317784256559769"/>
    <n v="16.877729257641921"/>
    <s v="Carro"/>
    <m/>
    <m/>
    <m/>
    <m/>
  </r>
  <r>
    <x v="37"/>
    <n v="981"/>
    <x v="6"/>
    <x v="4"/>
    <n v="3"/>
    <s v="CUA0105"/>
    <x v="1"/>
    <x v="0"/>
    <n v="4"/>
    <n v="3584"/>
    <n v="780.59519999999986"/>
    <n v="852.17816593886459"/>
    <n v="24.24"/>
    <n v="2.64"/>
    <n v="2.46"/>
    <n v="21.779999999999998"/>
    <n v="42.77"/>
    <n v="42.355408002795734"/>
    <n v="23.77729257641921"/>
    <s v="Carro"/>
    <m/>
    <m/>
    <m/>
    <m/>
  </r>
  <r>
    <x v="37"/>
    <n v="982"/>
    <x v="6"/>
    <x v="4"/>
    <n v="3"/>
    <s v="CUA0105"/>
    <x v="1"/>
    <x v="0"/>
    <n v="5"/>
    <n v="6398"/>
    <n v="1300.7133999999999"/>
    <n v="1419.9927947598251"/>
    <n v="22.79"/>
    <n v="2.64"/>
    <n v="2.46"/>
    <n v="20.329999999999998"/>
    <n v="43.07"/>
    <n v="40.031617776216407"/>
    <n v="22.1943231441048"/>
    <s v="Camión"/>
    <m/>
    <m/>
    <m/>
    <m/>
  </r>
  <r>
    <x v="37"/>
    <n v="983"/>
    <x v="34"/>
    <x v="1"/>
    <n v="3"/>
    <s v="CUA0112"/>
    <x v="1"/>
    <x v="0"/>
    <n v="6"/>
    <n v="4540"/>
    <n v="758.63400000000013"/>
    <n v="828.20305676855901"/>
    <n v="19.170000000000002"/>
    <n v="2.64"/>
    <n v="2.46"/>
    <n v="16.71"/>
    <n v="50.74"/>
    <n v="38.915956151035331"/>
    <n v="18.242358078602621"/>
    <s v="Carro"/>
    <m/>
    <m/>
    <m/>
    <m/>
  </r>
  <r>
    <x v="37"/>
    <n v="984"/>
    <x v="6"/>
    <x v="4"/>
    <n v="3"/>
    <s v="CUA0105"/>
    <x v="1"/>
    <x v="0"/>
    <n v="8"/>
    <n v="2504"/>
    <n v="544.8703999999999"/>
    <n v="594.8366812227074"/>
    <n v="24.22"/>
    <n v="2.64"/>
    <n v="2.46"/>
    <n v="21.759999999999998"/>
    <n v="39.75"/>
    <n v="40.199170124481327"/>
    <n v="23.755458515283841"/>
    <s v="Carro"/>
    <m/>
    <m/>
    <m/>
    <m/>
  </r>
  <r>
    <x v="37"/>
    <n v="985"/>
    <x v="6"/>
    <x v="4"/>
    <n v="3"/>
    <s v="CUA0105"/>
    <x v="1"/>
    <x v="0"/>
    <n v="6"/>
    <n v="3088"/>
    <n v="521.56320000000005"/>
    <n v="569.39213973799133"/>
    <n v="19.350000000000001"/>
    <n v="2.64"/>
    <n v="2.46"/>
    <n v="16.89"/>
    <n v="51.42"/>
    <n v="39.831206257719231"/>
    <n v="18.438864628820962"/>
    <s v="Carro"/>
    <m/>
    <m/>
    <m/>
    <m/>
  </r>
  <r>
    <x v="37"/>
    <n v="986"/>
    <x v="6"/>
    <x v="4"/>
    <n v="3"/>
    <s v="CUA0105"/>
    <x v="1"/>
    <x v="0"/>
    <n v="1"/>
    <n v="3758"/>
    <n v="734.68900000000008"/>
    <n v="802.06222707423581"/>
    <n v="22.01"/>
    <n v="2.64"/>
    <n v="2.46"/>
    <n v="19.55"/>
    <n v="44.73"/>
    <n v="39.822688619504255"/>
    <n v="21.342794759825328"/>
    <s v="Carro"/>
    <m/>
    <m/>
    <m/>
    <m/>
  </r>
  <r>
    <x v="37"/>
    <n v="1100"/>
    <x v="16"/>
    <x v="0"/>
    <n v="1"/>
    <s v="CUA0024"/>
    <x v="0"/>
    <x v="0"/>
    <n v="5"/>
    <n v="10338"/>
    <n v="1513.4832000000001"/>
    <n v="1652.2742358078604"/>
    <n v="17.73"/>
    <n v="2.88"/>
    <n v="3.09"/>
    <n v="14.64"/>
    <n v="51.54"/>
    <n v="36.586875773834088"/>
    <n v="15.982532751091703"/>
    <s v="Camión"/>
    <m/>
    <m/>
    <m/>
    <m/>
  </r>
  <r>
    <x v="37"/>
    <n v="1122"/>
    <x v="34"/>
    <x v="4"/>
    <n v="3"/>
    <s v="CUA0109"/>
    <x v="2"/>
    <x v="0"/>
    <n v="2"/>
    <n v="10250"/>
    <n v="1655.3749999999998"/>
    <n v="1807.177947598253"/>
    <n v="18.61"/>
    <n v="2.64"/>
    <n v="2.46"/>
    <n v="16.149999999999999"/>
    <n v="52.83"/>
    <n v="39.453042187831244"/>
    <n v="17.631004366812224"/>
    <s v="Camión"/>
    <m/>
    <m/>
    <m/>
    <m/>
  </r>
  <r>
    <x v="37"/>
    <n v="1123"/>
    <x v="34"/>
    <x v="4"/>
    <n v="3"/>
    <s v="CUA0109"/>
    <x v="2"/>
    <x v="0"/>
    <n v="4"/>
    <n v="11016"/>
    <n v="1788.9983999999999"/>
    <n v="1953.0550218340609"/>
    <n v="18.7"/>
    <n v="2.64"/>
    <n v="2.46"/>
    <n v="16.239999999999998"/>
    <n v="52.91"/>
    <n v="39.711191335740068"/>
    <n v="17.729257641921397"/>
    <s v="Camión"/>
    <m/>
    <m/>
    <m/>
    <m/>
  </r>
  <r>
    <x v="37"/>
    <n v="1124"/>
    <x v="34"/>
    <x v="4"/>
    <n v="3"/>
    <s v="CUA0109"/>
    <x v="2"/>
    <x v="0"/>
    <n v="7"/>
    <n v="9974"/>
    <n v="1580.8789999999997"/>
    <n v="1725.8504366812224"/>
    <n v="18.309999999999999"/>
    <n v="2.64"/>
    <n v="2.46"/>
    <n v="15.849999999999998"/>
    <n v="51.46"/>
    <n v="37.721466831479191"/>
    <n v="17.303493449781655"/>
    <s v="Camión"/>
    <m/>
    <m/>
    <m/>
    <m/>
  </r>
  <r>
    <x v="37"/>
    <n v="1125"/>
    <x v="34"/>
    <x v="4"/>
    <n v="3"/>
    <s v="CUA0109"/>
    <x v="2"/>
    <x v="0"/>
    <n v="5"/>
    <n v="9876"/>
    <n v="1587.0732"/>
    <n v="1732.6126637554585"/>
    <n v="18.53"/>
    <n v="2.64"/>
    <n v="2.46"/>
    <n v="16.07"/>
    <n v="53.47"/>
    <n v="39.823769611003655"/>
    <n v="17.543668122270741"/>
    <s v="Camión"/>
    <m/>
    <m/>
    <m/>
    <m/>
  </r>
  <r>
    <x v="37"/>
    <n v="1126"/>
    <x v="34"/>
    <x v="4"/>
    <n v="3"/>
    <s v="CUA0109"/>
    <x v="2"/>
    <x v="0"/>
    <n v="8"/>
    <n v="9188"/>
    <n v="1501.3192000000001"/>
    <n v="1638.9947598253275"/>
    <n v="18.8"/>
    <n v="2.64"/>
    <n v="2.46"/>
    <n v="16.34"/>
    <n v="50.85"/>
    <n v="38.250254323499497"/>
    <n v="17.838427947598252"/>
    <s v="Camión"/>
    <m/>
    <m/>
    <m/>
    <m/>
  </r>
  <r>
    <x v="37"/>
    <n v="1127"/>
    <x v="34"/>
    <x v="4"/>
    <n v="3"/>
    <s v="CUA0109"/>
    <x v="2"/>
    <x v="0"/>
    <n v="8"/>
    <n v="11048"/>
    <n v="1719.0687999999998"/>
    <n v="1876.7126637554584"/>
    <n v="18.02"/>
    <n v="2.64"/>
    <n v="2.46"/>
    <n v="15.559999999999999"/>
    <n v="51.87"/>
    <n v="37.440265946395179"/>
    <n v="16.986899563318776"/>
    <s v="Camión"/>
    <m/>
    <m/>
    <m/>
    <m/>
  </r>
  <r>
    <x v="37"/>
    <n v="1128"/>
    <x v="34"/>
    <x v="4"/>
    <n v="3"/>
    <s v="CUA0109"/>
    <x v="0"/>
    <x v="0"/>
    <n v="3"/>
    <n v="10924"/>
    <n v="1676.8339999999996"/>
    <n v="1830.6048034934493"/>
    <n v="17.809999999999999"/>
    <n v="2.64"/>
    <n v="2.46"/>
    <n v="15.349999999999998"/>
    <n v="52.77"/>
    <n v="37.709083209824264"/>
    <n v="16.757641921397376"/>
    <s v="Camión"/>
    <m/>
    <m/>
    <m/>
    <m/>
  </r>
  <r>
    <x v="37"/>
    <n v="1129"/>
    <x v="34"/>
    <x v="4"/>
    <n v="3"/>
    <s v="CUA0109"/>
    <x v="0"/>
    <x v="0"/>
    <n v="1"/>
    <n v="10436"/>
    <n v="1654.1059999999998"/>
    <n v="1805.7925764192134"/>
    <n v="18.309999999999999"/>
    <n v="2.64"/>
    <n v="2.46"/>
    <n v="15.849999999999998"/>
    <n v="50.98"/>
    <n v="37.352101183190527"/>
    <n v="17.303493449781655"/>
    <s v="Camión"/>
    <m/>
    <m/>
    <m/>
    <m/>
  </r>
  <r>
    <x v="37"/>
    <n v="1130"/>
    <x v="34"/>
    <x v="4"/>
    <n v="3"/>
    <s v="CUA0109"/>
    <x v="0"/>
    <x v="0"/>
    <n v="1"/>
    <n v="10150"/>
    <n v="1654.45"/>
    <n v="1806.1681222707423"/>
    <n v="18.760000000000002"/>
    <n v="2.64"/>
    <n v="2.46"/>
    <n v="16.3"/>
    <n v="51.86"/>
    <n v="38.969671790610718"/>
    <n v="17.79475982532751"/>
    <s v="Camión"/>
    <m/>
    <m/>
    <m/>
    <m/>
  </r>
  <r>
    <x v="37"/>
    <n v="1159"/>
    <x v="9"/>
    <x v="4"/>
    <n v="1"/>
    <s v="CUA0009"/>
    <x v="2"/>
    <x v="0"/>
    <n v="7"/>
    <n v="2640"/>
    <n v="442.72799999999995"/>
    <n v="483.32751091703051"/>
    <n v="19.23"/>
    <n v="2.64"/>
    <n v="2.46"/>
    <n v="16.77"/>
    <n v="53.38"/>
    <n v="41.24839124839125"/>
    <n v="18.307860262008731"/>
    <s v="Camión"/>
    <m/>
    <m/>
    <m/>
    <m/>
  </r>
  <r>
    <x v="37"/>
    <n v="1160"/>
    <x v="36"/>
    <x v="2"/>
    <n v="5"/>
    <s v="CUA0156"/>
    <x v="2"/>
    <x v="0"/>
    <n v="7"/>
    <n v="8826"/>
    <n v="1561.3193999999996"/>
    <n v="1704.4971615720519"/>
    <n v="20.149999999999999"/>
    <n v="2.64"/>
    <n v="2.46"/>
    <n v="17.689999999999998"/>
    <n v="50.46"/>
    <n v="40.674202664513523"/>
    <n v="19.312227074235803"/>
    <s v="Camión"/>
    <m/>
    <m/>
    <m/>
    <m/>
  </r>
  <r>
    <x v="37"/>
    <n v="1161"/>
    <x v="36"/>
    <x v="2"/>
    <n v="5"/>
    <s v="CUA0156"/>
    <x v="2"/>
    <x v="0"/>
    <n v="7"/>
    <n v="8696"/>
    <n v="1515.7128"/>
    <n v="1654.7082969432315"/>
    <n v="19.89"/>
    <n v="2.64"/>
    <n v="2.46"/>
    <n v="17.43"/>
    <n v="50.34"/>
    <n v="40.052356020942412"/>
    <n v="19.028384279475983"/>
    <s v="Camión"/>
    <m/>
    <m/>
    <m/>
    <m/>
  </r>
  <r>
    <x v="37"/>
    <n v="1162"/>
    <x v="36"/>
    <x v="2"/>
    <n v="5"/>
    <s v="CUA0156"/>
    <x v="2"/>
    <x v="0"/>
    <n v="5"/>
    <n v="9138"/>
    <n v="1548.8910000000001"/>
    <n v="1690.92903930131"/>
    <n v="19.41"/>
    <n v="2.64"/>
    <n v="2.46"/>
    <n v="16.95"/>
    <n v="50.78"/>
    <n v="39.435188947582283"/>
    <n v="18.504366812227072"/>
    <s v="Camión"/>
    <m/>
    <m/>
    <m/>
    <m/>
  </r>
  <r>
    <x v="37"/>
    <n v="1163"/>
    <x v="36"/>
    <x v="2"/>
    <n v="5"/>
    <s v="CUA0156"/>
    <x v="0"/>
    <x v="0"/>
    <n v="6"/>
    <n v="8736"/>
    <n v="1500.8448000000001"/>
    <n v="1638.4768558951964"/>
    <n v="19.64"/>
    <n v="2.64"/>
    <n v="2.46"/>
    <n v="17.18"/>
    <n v="49.6"/>
    <n v="38.968253968253968"/>
    <n v="18.755458515283841"/>
    <s v="Camión"/>
    <m/>
    <m/>
    <m/>
    <m/>
  </r>
  <r>
    <x v="37"/>
    <n v="1164"/>
    <x v="36"/>
    <x v="2"/>
    <n v="5"/>
    <s v="CUA0156"/>
    <x v="0"/>
    <x v="0"/>
    <n v="6"/>
    <n v="9160"/>
    <n v="1618.5719999999999"/>
    <n v="1766.9999999999998"/>
    <n v="20.13"/>
    <n v="2.64"/>
    <n v="2.46"/>
    <n v="17.669999999999998"/>
    <n v="49.88"/>
    <n v="40.163607342378292"/>
    <n v="19.290393013100434"/>
    <s v="Camión"/>
    <m/>
    <m/>
    <m/>
    <m/>
  </r>
  <r>
    <x v="37"/>
    <n v="1165"/>
    <x v="36"/>
    <x v="2"/>
    <n v="5"/>
    <s v="CUA0156"/>
    <x v="0"/>
    <x v="0"/>
    <n v="1"/>
    <n v="4396"/>
    <n v="724.90039999999999"/>
    <n v="791.37598253275098"/>
    <n v="18.95"/>
    <n v="2.64"/>
    <n v="2.46"/>
    <n v="16.489999999999998"/>
    <n v="50.69"/>
    <n v="38.430338673697015"/>
    <n v="18.002183406113534"/>
    <s v="Camión"/>
    <m/>
    <m/>
    <m/>
    <m/>
  </r>
  <r>
    <x v="37"/>
    <n v="1165"/>
    <x v="36"/>
    <x v="2"/>
    <n v="5"/>
    <s v="CUA0156"/>
    <x v="0"/>
    <x v="0"/>
    <n v="3"/>
    <n v="5310"/>
    <n v="875.61899999999991"/>
    <n v="955.91593886462874"/>
    <n v="18.95"/>
    <n v="2.64"/>
    <n v="2.46"/>
    <n v="16.489999999999998"/>
    <n v="50.69"/>
    <n v="38.430338673697015"/>
    <n v="18.002183406113534"/>
    <s v="Camión"/>
    <m/>
    <m/>
    <m/>
    <m/>
  </r>
  <r>
    <x v="37"/>
    <n v="1251"/>
    <x v="16"/>
    <x v="0"/>
    <n v="1"/>
    <s v="CUA0024"/>
    <x v="0"/>
    <x v="0"/>
    <n v="6"/>
    <n v="9890"/>
    <n v="1524.049"/>
    <n v="1663.8089519650655"/>
    <n v="18.5"/>
    <n v="2.88"/>
    <n v="3.09"/>
    <n v="15.41"/>
    <n v="52.4"/>
    <n v="38.865546218487395"/>
    <n v="16.823144104803493"/>
    <s v="Camión"/>
    <m/>
    <m/>
    <m/>
    <m/>
  </r>
  <r>
    <x v="37"/>
    <n v="1252"/>
    <x v="32"/>
    <x v="4"/>
    <n v="1"/>
    <s v="CUA0018"/>
    <x v="0"/>
    <x v="0"/>
    <n v="6"/>
    <n v="9640"/>
    <n v="1393.944"/>
    <n v="1521.7729257641922"/>
    <n v="17.55"/>
    <n v="2.88"/>
    <n v="3.09"/>
    <n v="14.46"/>
    <n v="52.47"/>
    <n v="36.924047969703345"/>
    <n v="15.786026200873362"/>
    <s v="Camión"/>
    <m/>
    <m/>
    <m/>
    <m/>
  </r>
  <r>
    <x v="37"/>
    <n v="1253"/>
    <x v="32"/>
    <x v="4"/>
    <n v="1"/>
    <s v="CUA0018"/>
    <x v="0"/>
    <x v="0"/>
    <n v="6"/>
    <n v="8758"/>
    <n v="1340.8497999999997"/>
    <n v="1463.8098253275107"/>
    <n v="17.77"/>
    <n v="2.64"/>
    <n v="2.46"/>
    <n v="15.309999999999999"/>
    <n v="54.24"/>
    <n v="38.83304195804196"/>
    <n v="16.713973799126634"/>
    <s v="Camión"/>
    <m/>
    <m/>
    <m/>
    <m/>
  </r>
  <r>
    <x v="37"/>
    <n v="1254"/>
    <x v="32"/>
    <x v="4"/>
    <n v="1"/>
    <s v="CUA0018"/>
    <x v="0"/>
    <x v="0"/>
    <n v="1"/>
    <n v="10082"/>
    <n v="1555.6526000000001"/>
    <n v="1698.3106986899561"/>
    <n v="17.89"/>
    <n v="2.64"/>
    <n v="2.46"/>
    <n v="15.43"/>
    <n v="54.21"/>
    <n v="39.069665865909592"/>
    <n v="16.844978165938862"/>
    <s v="Camión"/>
    <m/>
    <m/>
    <m/>
    <m/>
  </r>
  <r>
    <x v="37"/>
    <n v="1255"/>
    <x v="32"/>
    <x v="4"/>
    <n v="1"/>
    <s v="CUA0018"/>
    <x v="2"/>
    <x v="0"/>
    <n v="3"/>
    <n v="10166"/>
    <n v="1558.4477999999997"/>
    <n v="1701.3622270742355"/>
    <n v="17.79"/>
    <n v="2.64"/>
    <n v="2.46"/>
    <n v="15.329999999999998"/>
    <n v="52.75"/>
    <n v="37.650793650793652"/>
    <n v="16.735807860262007"/>
    <s v="Camión"/>
    <m/>
    <m/>
    <m/>
    <m/>
  </r>
  <r>
    <x v="37"/>
    <n v="1256"/>
    <x v="16"/>
    <x v="0"/>
    <n v="1"/>
    <s v="CUA0024"/>
    <x v="0"/>
    <x v="0"/>
    <n v="1"/>
    <n v="10610"/>
    <n v="1524.6569999999999"/>
    <n v="1664.4727074235807"/>
    <n v="16.829999999999998"/>
    <n v="2.64"/>
    <n v="2.46"/>
    <n v="14.369999999999997"/>
    <n v="53.13"/>
    <n v="35.907830168551307"/>
    <n v="15.68777292576419"/>
    <s v="Camión"/>
    <m/>
    <m/>
    <m/>
    <m/>
  </r>
  <r>
    <x v="37"/>
    <n v="1257"/>
    <x v="16"/>
    <x v="0"/>
    <n v="1"/>
    <s v="CUA0024"/>
    <x v="2"/>
    <x v="0"/>
    <n v="3"/>
    <n v="11134"/>
    <n v="1746.9245999999996"/>
    <n v="1907.1229257641917"/>
    <n v="18.149999999999999"/>
    <n v="2.64"/>
    <n v="2.46"/>
    <n v="15.689999999999998"/>
    <n v="52.07"/>
    <n v="37.867723763822234"/>
    <n v="17.128820960698686"/>
    <s v="Camión"/>
    <m/>
    <m/>
    <m/>
    <m/>
  </r>
  <r>
    <x v="37"/>
    <n v="1258"/>
    <x v="16"/>
    <x v="0"/>
    <n v="1"/>
    <s v="CUA0024"/>
    <x v="2"/>
    <x v="0"/>
    <n v="2"/>
    <n v="8422"/>
    <n v="1259.9312"/>
    <n v="1375.4707423580785"/>
    <n v="17.420000000000002"/>
    <n v="2.64"/>
    <n v="2.46"/>
    <n v="14.96"/>
    <n v="52.92"/>
    <n v="37.000849617672053"/>
    <n v="16.331877729257641"/>
    <s v="Camión"/>
    <m/>
    <m/>
    <m/>
    <m/>
  </r>
  <r>
    <x v="37"/>
    <n v="1259"/>
    <x v="34"/>
    <x v="4"/>
    <n v="3"/>
    <s v="CUA0109"/>
    <x v="0"/>
    <x v="0"/>
    <n v="3"/>
    <n v="7800"/>
    <n v="1289.3399999999999"/>
    <n v="1407.5764192139736"/>
    <n v="18.989999999999998"/>
    <n v="2.64"/>
    <n v="2.46"/>
    <n v="16.529999999999998"/>
    <n v="51.34"/>
    <n v="39.025893958076445"/>
    <n v="18.045851528384276"/>
    <s v="Camión"/>
    <m/>
    <m/>
    <m/>
    <m/>
  </r>
  <r>
    <x v="37"/>
    <n v="1260"/>
    <x v="34"/>
    <x v="4"/>
    <n v="3"/>
    <s v="CUA0109"/>
    <x v="0"/>
    <x v="0"/>
    <n v="2"/>
    <n v="8090"/>
    <n v="1266.894"/>
    <n v="1383.0720524017465"/>
    <n v="18.12"/>
    <n v="2.64"/>
    <n v="2.46"/>
    <n v="15.66"/>
    <n v="52.61"/>
    <n v="38.235914749947248"/>
    <n v="17.096069868995631"/>
    <s v="Camión"/>
    <m/>
    <m/>
    <m/>
    <m/>
  </r>
  <r>
    <x v="37"/>
    <n v="1261"/>
    <x v="34"/>
    <x v="4"/>
    <n v="3"/>
    <s v="CUA0109"/>
    <x v="0"/>
    <x v="0"/>
    <n v="2"/>
    <n v="10838"/>
    <n v="1706.9849999999999"/>
    <n v="1863.5207423580787"/>
    <n v="18.21"/>
    <n v="2.64"/>
    <n v="2.46"/>
    <n v="15.75"/>
    <n v="53.08"/>
    <n v="38.810741687979537"/>
    <n v="17.194323144104803"/>
    <s v="Camión"/>
    <m/>
    <m/>
    <m/>
    <m/>
  </r>
  <r>
    <x v="37"/>
    <n v="1262"/>
    <x v="34"/>
    <x v="2"/>
    <n v="3"/>
    <s v="CUA0110"/>
    <x v="0"/>
    <x v="0"/>
    <n v="4"/>
    <n v="10910"/>
    <n v="1598.3149999999996"/>
    <n v="1744.8853711790391"/>
    <n v="17.11"/>
    <n v="2.64"/>
    <n v="2.46"/>
    <n v="14.649999999999999"/>
    <n v="53.34"/>
    <n v="36.669524217745391"/>
    <n v="15.993449781659386"/>
    <s v="Camión"/>
    <m/>
    <m/>
    <m/>
    <m/>
  </r>
  <r>
    <x v="37"/>
    <n v="1263"/>
    <x v="34"/>
    <x v="2"/>
    <n v="3"/>
    <s v="CUA0110"/>
    <x v="0"/>
    <x v="0"/>
    <n v="4"/>
    <n v="9982"/>
    <n v="1493.3072"/>
    <n v="1630.2480349344978"/>
    <n v="17.420000000000002"/>
    <n v="2.64"/>
    <n v="2.46"/>
    <n v="14.96"/>
    <n v="54.06"/>
    <n v="37.919024814976062"/>
    <n v="16.331877729257641"/>
    <s v="Camión"/>
    <m/>
    <m/>
    <m/>
    <m/>
  </r>
  <r>
    <x v="37"/>
    <n v="1264"/>
    <x v="34"/>
    <x v="2"/>
    <n v="3"/>
    <s v="CUA0110"/>
    <x v="0"/>
    <x v="0"/>
    <n v="4"/>
    <n v="9038"/>
    <n v="1305.991"/>
    <n v="1425.7543668122269"/>
    <n v="16.91"/>
    <n v="2.64"/>
    <n v="2.46"/>
    <n v="14.45"/>
    <n v="55.72"/>
    <n v="38.188798554652216"/>
    <n v="15.775109170305676"/>
    <s v="Camión"/>
    <m/>
    <m/>
    <m/>
    <m/>
  </r>
  <r>
    <x v="37"/>
    <n v="1265"/>
    <x v="34"/>
    <x v="2"/>
    <n v="3"/>
    <s v="CUA0110"/>
    <x v="0"/>
    <x v="0"/>
    <n v="7"/>
    <n v="9666"/>
    <n v="1439.2674000000002"/>
    <n v="1571.252620087336"/>
    <n v="17.350000000000001"/>
    <n v="2.64"/>
    <n v="2.46"/>
    <n v="14.89"/>
    <n v="54.7"/>
    <n v="38.300220750551887"/>
    <n v="16.255458515283841"/>
    <s v="Camión"/>
    <m/>
    <m/>
    <m/>
    <m/>
  </r>
  <r>
    <x v="37"/>
    <n v="1301"/>
    <x v="13"/>
    <x v="4"/>
    <n v="2"/>
    <s v="CUA0034"/>
    <x v="1"/>
    <x v="0"/>
    <n v="3"/>
    <n v="6876"/>
    <n v="1201.2371999999998"/>
    <n v="1311.3943231441049"/>
    <n v="19.93"/>
    <n v="2.64"/>
    <n v="2.46"/>
    <n v="17.47"/>
    <n v="53.51"/>
    <n v="42.869434286943424"/>
    <n v="19.072052401746724"/>
    <s v="Camión"/>
    <m/>
    <m/>
    <m/>
    <m/>
  </r>
  <r>
    <x v="37"/>
    <s v="1259A"/>
    <x v="34"/>
    <x v="4"/>
    <n v="3"/>
    <s v="CUA0109"/>
    <x v="0"/>
    <x v="0"/>
    <n v="4"/>
    <n v="2808"/>
    <n v="464.16239999999993"/>
    <n v="506.72751091703043"/>
    <n v="18.989999999999998"/>
    <n v="2.64"/>
    <n v="2.46"/>
    <n v="16.529999999999998"/>
    <n v="51.34"/>
    <n v="39.025893958076445"/>
    <n v="18.045851528384276"/>
    <s v="Camión"/>
    <m/>
    <m/>
    <m/>
    <m/>
  </r>
  <r>
    <x v="38"/>
    <n v="987"/>
    <x v="34"/>
    <x v="1"/>
    <n v="3"/>
    <s v="CUA0112"/>
    <x v="1"/>
    <x v="0"/>
    <n v="6"/>
    <n v="4282"/>
    <n v="670.98940000000005"/>
    <n v="732.52117903930116"/>
    <n v="18.82"/>
    <n v="2.6"/>
    <n v="3.15"/>
    <n v="15.67"/>
    <n v="49.94"/>
    <n v="37.594886136636035"/>
    <n v="17.106986899563317"/>
    <s v="Carro"/>
    <m/>
    <m/>
    <m/>
    <m/>
  </r>
  <r>
    <x v="38"/>
    <n v="988"/>
    <x v="6"/>
    <x v="2"/>
    <n v="3"/>
    <s v="CUA0106"/>
    <x v="1"/>
    <x v="0"/>
    <n v="1"/>
    <n v="3832"/>
    <n v="553.34079999999994"/>
    <n v="604.08384279475979"/>
    <n v="17.59"/>
    <n v="2.6"/>
    <n v="3.15"/>
    <n v="14.44"/>
    <n v="52.99"/>
    <n v="37.417570729631997"/>
    <n v="15.76419213973799"/>
    <s v="Carro"/>
    <m/>
    <m/>
    <m/>
    <m/>
  </r>
  <r>
    <x v="38"/>
    <n v="989"/>
    <x v="6"/>
    <x v="2"/>
    <n v="3"/>
    <s v="CUA0106"/>
    <x v="1"/>
    <x v="0"/>
    <n v="2"/>
    <n v="3778"/>
    <n v="692.1296000000001"/>
    <n v="755.6"/>
    <n v="21.47"/>
    <n v="2.6"/>
    <n v="3.15"/>
    <n v="18.32"/>
    <n v="48.07"/>
    <n v="41.344117080685535"/>
    <n v="20"/>
    <s v="Carro"/>
    <m/>
    <m/>
    <m/>
    <m/>
  </r>
  <r>
    <x v="38"/>
    <n v="990"/>
    <x v="6"/>
    <x v="2"/>
    <n v="3"/>
    <s v="CUA0106"/>
    <x v="1"/>
    <x v="0"/>
    <n v="4"/>
    <n v="6964"/>
    <n v="1298.7860000000003"/>
    <n v="1417.8886462882097"/>
    <n v="21.8"/>
    <n v="2.6"/>
    <n v="3.15"/>
    <n v="18.650000000000002"/>
    <n v="46.96"/>
    <n v="41.101055806938163"/>
    <n v="20.360262008733628"/>
    <s v="Camion"/>
    <m/>
    <m/>
    <m/>
    <m/>
  </r>
  <r>
    <x v="38"/>
    <n v="991"/>
    <x v="6"/>
    <x v="2"/>
    <n v="3"/>
    <s v="CUA0106"/>
    <x v="1"/>
    <x v="0"/>
    <n v="4"/>
    <n v="3880"/>
    <n v="721.68"/>
    <n v="787.86026200873368"/>
    <n v="21.75"/>
    <n v="2.6"/>
    <n v="3.15"/>
    <n v="18.600000000000001"/>
    <n v="48.22"/>
    <n v="42.004634994206256"/>
    <n v="20.305676855895197"/>
    <s v="Carro"/>
    <m/>
    <m/>
    <m/>
    <m/>
  </r>
  <r>
    <x v="38"/>
    <n v="992"/>
    <x v="6"/>
    <x v="2"/>
    <n v="3"/>
    <s v="CUA0106"/>
    <x v="1"/>
    <x v="0"/>
    <n v="5"/>
    <n v="5868"/>
    <n v="908.95320000000004"/>
    <n v="992.3069868995633"/>
    <n v="18.64"/>
    <n v="2.6"/>
    <n v="3.15"/>
    <n v="15.49"/>
    <n v="52.53"/>
    <n v="39.266905413945651"/>
    <n v="16.910480349344979"/>
    <s v="Camión"/>
    <m/>
    <m/>
    <m/>
    <m/>
  </r>
  <r>
    <x v="38"/>
    <n v="1131"/>
    <x v="34"/>
    <x v="0"/>
    <n v="3"/>
    <s v="CUA0111"/>
    <x v="2"/>
    <x v="0"/>
    <n v="6"/>
    <n v="9138"/>
    <n v="1176.0606"/>
    <n v="1283.9089519650654"/>
    <n v="16.02"/>
    <n v="2.6"/>
    <n v="3.15"/>
    <n v="12.87"/>
    <n v="55.63"/>
    <n v="36.105476673427994"/>
    <n v="14.050218340611352"/>
    <s v="Camión"/>
    <m/>
    <m/>
    <m/>
    <m/>
  </r>
  <r>
    <x v="38"/>
    <n v="1132"/>
    <x v="34"/>
    <x v="0"/>
    <n v="3"/>
    <s v="CUA0111"/>
    <x v="2"/>
    <x v="0"/>
    <n v="1"/>
    <n v="10472"/>
    <n v="1438.8527999999999"/>
    <n v="1570.8"/>
    <n v="16.89"/>
    <n v="2.6"/>
    <n v="3.15"/>
    <n v="13.74"/>
    <n v="55.36"/>
    <n v="37.836021505376344"/>
    <n v="15"/>
    <s v="Camión"/>
    <m/>
    <m/>
    <m/>
    <m/>
  </r>
  <r>
    <x v="38"/>
    <n v="1133"/>
    <x v="34"/>
    <x v="0"/>
    <n v="3"/>
    <s v="CUA0111"/>
    <x v="2"/>
    <x v="0"/>
    <n v="3"/>
    <n v="10396"/>
    <n v="1538.6079999999999"/>
    <n v="1679.703056768559"/>
    <n v="17.95"/>
    <n v="2.6"/>
    <n v="3.15"/>
    <n v="14.799999999999999"/>
    <n v="55.09"/>
    <n v="39.968826541972838"/>
    <n v="16.157205240174672"/>
    <s v="Camión"/>
    <m/>
    <m/>
    <m/>
    <m/>
  </r>
  <r>
    <x v="38"/>
    <n v="1134"/>
    <x v="34"/>
    <x v="0"/>
    <n v="3"/>
    <s v="CUA0111"/>
    <x v="2"/>
    <x v="0"/>
    <n v="3"/>
    <n v="10518"/>
    <n v="1536.6798000000001"/>
    <n v="1677.5980349344979"/>
    <n v="17.760000000000002"/>
    <n v="2.6"/>
    <n v="3.15"/>
    <n v="14.610000000000001"/>
    <n v="54.74"/>
    <n v="39.239946973044638"/>
    <n v="15.949781659388647"/>
    <s v="Camión"/>
    <m/>
    <m/>
    <m/>
    <m/>
  </r>
  <r>
    <x v="38"/>
    <n v="1135"/>
    <x v="34"/>
    <x v="0"/>
    <n v="3"/>
    <s v="CUA0111"/>
    <x v="2"/>
    <x v="0"/>
    <n v="2"/>
    <n v="9924"/>
    <n v="1251.4164000000001"/>
    <n v="1366.1751091703056"/>
    <n v="15.76"/>
    <n v="2.6"/>
    <n v="3.15"/>
    <n v="12.61"/>
    <n v="57.61"/>
    <n v="37.178579853739095"/>
    <n v="13.766375545851528"/>
    <s v="Camión"/>
    <m/>
    <m/>
    <m/>
    <m/>
  </r>
  <r>
    <x v="38"/>
    <n v="1136"/>
    <x v="28"/>
    <x v="0"/>
    <n v="3"/>
    <s v="CUA0099"/>
    <x v="2"/>
    <x v="0"/>
    <n v="4"/>
    <n v="10410"/>
    <n v="1789.4790000000003"/>
    <n v="1953.5796943231439"/>
    <n v="20.34"/>
    <n v="2.6"/>
    <n v="3.15"/>
    <n v="17.190000000000001"/>
    <n v="50.91"/>
    <n v="41.434100631493173"/>
    <n v="18.766375545851528"/>
    <s v="Camion"/>
    <m/>
    <m/>
    <m/>
    <m/>
  </r>
  <r>
    <x v="38"/>
    <n v="1137"/>
    <x v="28"/>
    <x v="0"/>
    <n v="3"/>
    <s v="CUA0099"/>
    <x v="2"/>
    <x v="0"/>
    <n v="7"/>
    <n v="11198"/>
    <n v="1946.2124000000001"/>
    <n v="2124.6860262008731"/>
    <n v="20.53"/>
    <n v="2.6"/>
    <n v="3.15"/>
    <n v="17.380000000000003"/>
    <n v="50.74"/>
    <n v="41.676816889971583"/>
    <n v="18.973799126637555"/>
    <s v="Camion"/>
    <m/>
    <m/>
    <m/>
    <m/>
  </r>
  <r>
    <x v="38"/>
    <n v="1138"/>
    <x v="28"/>
    <x v="0"/>
    <n v="3"/>
    <s v="CUA0099"/>
    <x v="2"/>
    <x v="0"/>
    <n v="5"/>
    <n v="10136"/>
    <n v="2266.4096000000004"/>
    <n v="2474.246288209607"/>
    <n v="25.51"/>
    <n v="2.6"/>
    <n v="3.15"/>
    <n v="22.360000000000003"/>
    <n v="48.31"/>
    <n v="49.351905591023417"/>
    <n v="24.410480349344979"/>
    <s v="Camión"/>
    <m/>
    <m/>
    <m/>
    <m/>
  </r>
  <r>
    <x v="38"/>
    <n v="1166"/>
    <x v="36"/>
    <x v="2"/>
    <n v="5"/>
    <s v="CUA0156"/>
    <x v="2"/>
    <x v="0"/>
    <n v="5"/>
    <n v="7458"/>
    <n v="1072.4604000000002"/>
    <n v="1170.8082969432314"/>
    <n v="17.53"/>
    <n v="2.6"/>
    <n v="3.15"/>
    <n v="14.38"/>
    <n v="53.32"/>
    <n v="37.553556126820908"/>
    <n v="15.698689956331878"/>
    <s v="Camión"/>
    <m/>
    <m/>
    <m/>
    <m/>
  </r>
  <r>
    <x v="38"/>
    <n v="1167"/>
    <x v="36"/>
    <x v="2"/>
    <n v="5"/>
    <s v="CUA0156"/>
    <x v="2"/>
    <x v="0"/>
    <n v="8"/>
    <n v="3318"/>
    <n v="519.26700000000005"/>
    <n v="566.88537117903934"/>
    <n v="18.8"/>
    <n v="2.6"/>
    <n v="3.15"/>
    <n v="15.65"/>
    <n v="53.13"/>
    <n v="40.110945167484537"/>
    <n v="17.085152838427948"/>
    <s v="Carro"/>
    <m/>
    <m/>
    <m/>
    <m/>
  </r>
  <r>
    <x v="38"/>
    <n v="1168"/>
    <x v="2"/>
    <x v="2"/>
    <n v="6"/>
    <s v="CUA0172"/>
    <x v="2"/>
    <x v="0"/>
    <n v="6"/>
    <n v="8302"/>
    <n v="1518.4358000000002"/>
    <n v="1657.6810043668124"/>
    <n v="21.44"/>
    <n v="2.6"/>
    <n v="3.15"/>
    <n v="18.290000000000003"/>
    <n v="49.97"/>
    <n v="42.854287427543476"/>
    <n v="19.967248908296945"/>
    <s v="Camión"/>
    <m/>
    <m/>
    <m/>
    <m/>
  </r>
  <r>
    <x v="38"/>
    <n v="1169"/>
    <x v="2"/>
    <x v="2"/>
    <n v="6"/>
    <s v="CUA0172"/>
    <x v="2"/>
    <x v="0"/>
    <n v="1"/>
    <n v="3682"/>
    <n v="714.67619999999999"/>
    <n v="780.21419213973786"/>
    <n v="22.56"/>
    <n v="2.6"/>
    <n v="3.15"/>
    <n v="19.41"/>
    <n v="49.15"/>
    <n v="44.365781710914447"/>
    <n v="21.189956331877728"/>
    <s v="Carro"/>
    <m/>
    <m/>
    <m/>
    <m/>
  </r>
  <r>
    <x v="38"/>
    <n v="1170"/>
    <x v="2"/>
    <x v="2"/>
    <n v="6"/>
    <s v="CUA0172"/>
    <x v="2"/>
    <x v="0"/>
    <n v="3"/>
    <n v="8648"/>
    <n v="1523.7776000000001"/>
    <n v="1663.5126637554588"/>
    <n v="20.77"/>
    <n v="2.6"/>
    <n v="3.15"/>
    <n v="17.62"/>
    <n v="53.26"/>
    <n v="44.437312794180571"/>
    <n v="19.23580786026201"/>
    <s v="Camión"/>
    <m/>
    <m/>
    <m/>
    <m/>
  </r>
  <r>
    <x v="38"/>
    <n v="1171"/>
    <x v="2"/>
    <x v="2"/>
    <n v="6"/>
    <s v="CUA0172"/>
    <x v="2"/>
    <x v="0"/>
    <n v="2"/>
    <n v="7886"/>
    <n v="1392.6676"/>
    <n v="1520.379475982533"/>
    <n v="20.81"/>
    <n v="2.6"/>
    <n v="3.15"/>
    <n v="17.66"/>
    <n v="54.11"/>
    <n v="45.347570276748748"/>
    <n v="19.279475982532752"/>
    <s v="Camión"/>
    <m/>
    <m/>
    <m/>
    <m/>
  </r>
  <r>
    <x v="38"/>
    <n v="1172"/>
    <x v="2"/>
    <x v="2"/>
    <n v="6"/>
    <s v="CUA0172"/>
    <x v="2"/>
    <x v="0"/>
    <n v="5"/>
    <n v="7284"/>
    <n v="1371.5771999999999"/>
    <n v="1497.3550218340613"/>
    <n v="21.98"/>
    <n v="2.6"/>
    <n v="3.15"/>
    <n v="18.830000000000002"/>
    <n v="51.61"/>
    <n v="45.422607976854721"/>
    <n v="20.556768558951966"/>
    <s v="Camión"/>
    <m/>
    <m/>
    <m/>
    <m/>
  </r>
  <r>
    <x v="38"/>
    <n v="1173"/>
    <x v="36"/>
    <x v="2"/>
    <n v="5"/>
    <s v="CUA0156"/>
    <x v="2"/>
    <x v="0"/>
    <n v="7"/>
    <n v="8912"/>
    <n v="1474.0448000000001"/>
    <n v="1609.2192139737992"/>
    <n v="19.690000000000001"/>
    <n v="2.6"/>
    <n v="3.15"/>
    <n v="16.540000000000003"/>
    <n v="52.99"/>
    <n v="41.884705381833662"/>
    <n v="18.056768558951966"/>
    <s v="Camion"/>
    <m/>
    <m/>
    <m/>
    <m/>
  </r>
  <r>
    <x v="38"/>
    <n v="1266"/>
    <x v="34"/>
    <x v="2"/>
    <n v="3"/>
    <s v="CUA0110"/>
    <x v="0"/>
    <x v="0"/>
    <n v="7"/>
    <n v="9312"/>
    <n v="1460.1215999999999"/>
    <n v="1594.019213973799"/>
    <n v="18.14"/>
    <n v="2.64"/>
    <n v="2.46"/>
    <n v="15.68"/>
    <n v="53.5"/>
    <n v="39.010752688172047"/>
    <n v="17.117903930131003"/>
    <s v="Camión"/>
    <m/>
    <m/>
    <m/>
    <m/>
  </r>
  <r>
    <x v="38"/>
    <n v="1267"/>
    <x v="34"/>
    <x v="2"/>
    <n v="3"/>
    <s v="CUA0110"/>
    <x v="0"/>
    <x v="0"/>
    <n v="7"/>
    <n v="9894"/>
    <n v="1421.7678000000001"/>
    <n v="1552.1482532751093"/>
    <n v="17.52"/>
    <n v="2.6"/>
    <n v="3.15"/>
    <n v="14.37"/>
    <n v="54.95"/>
    <n v="38.890122086570479"/>
    <n v="15.687772925764191"/>
    <s v="Camión"/>
    <m/>
    <m/>
    <m/>
    <m/>
  </r>
  <r>
    <x v="38"/>
    <n v="1268"/>
    <x v="34"/>
    <x v="2"/>
    <n v="3"/>
    <s v="CUA0110"/>
    <x v="0"/>
    <x v="0"/>
    <n v="5"/>
    <n v="8544"/>
    <n v="1320.0480000000002"/>
    <n v="1441.1004366812228"/>
    <n v="18.600000000000001"/>
    <n v="2.6"/>
    <n v="3.15"/>
    <n v="15.450000000000001"/>
    <n v="52.84"/>
    <n v="39.440203562340976"/>
    <n v="16.866812227074238"/>
    <s v="Camión"/>
    <m/>
    <m/>
    <m/>
    <m/>
  </r>
  <r>
    <x v="38"/>
    <n v="1269"/>
    <x v="34"/>
    <x v="2"/>
    <n v="3"/>
    <s v="CUA0110"/>
    <x v="0"/>
    <x v="0"/>
    <n v="5"/>
    <n v="9428"/>
    <n v="1456.626"/>
    <n v="1590.203056768559"/>
    <n v="18.600000000000001"/>
    <n v="2.6"/>
    <n v="3.15"/>
    <n v="15.450000000000001"/>
    <n v="54.05"/>
    <n v="40.478781284004349"/>
    <n v="16.866812227074238"/>
    <s v="Camión"/>
    <m/>
    <m/>
    <m/>
    <m/>
  </r>
  <r>
    <x v="38"/>
    <n v="1270"/>
    <x v="34"/>
    <x v="2"/>
    <n v="3"/>
    <s v="CUA0110"/>
    <x v="2"/>
    <x v="0"/>
    <n v="8"/>
    <n v="7054"/>
    <n v="1056.6891999999998"/>
    <n v="1153.5908296943228"/>
    <n v="18.13"/>
    <n v="2.6"/>
    <n v="3.15"/>
    <n v="14.979999999999999"/>
    <n v="52.62"/>
    <n v="38.265090755593071"/>
    <n v="16.35371179039301"/>
    <s v="Camión"/>
    <m/>
    <m/>
    <m/>
    <m/>
  </r>
  <r>
    <x v="38"/>
    <n v="1271"/>
    <x v="28"/>
    <x v="0"/>
    <n v="3"/>
    <s v="CUA0099"/>
    <x v="2"/>
    <x v="0"/>
    <n v="8"/>
    <n v="10594"/>
    <n v="1860.3064000000002"/>
    <n v="2030.9021834061139"/>
    <n v="20.71"/>
    <n v="2.6"/>
    <n v="3.15"/>
    <n v="17.560000000000002"/>
    <n v="50.82"/>
    <n v="42.110614070760469"/>
    <n v="19.170305676855897"/>
    <s v="Camión"/>
    <m/>
    <m/>
    <m/>
    <m/>
  </r>
  <r>
    <x v="38"/>
    <n v="1272"/>
    <x v="28"/>
    <x v="0"/>
    <n v="3"/>
    <s v="CUA0099"/>
    <x v="2"/>
    <x v="0"/>
    <n v="8"/>
    <n v="10668"/>
    <n v="1966.1124"/>
    <n v="2146.4109170305678"/>
    <n v="21.58"/>
    <n v="2.6"/>
    <n v="3.15"/>
    <n v="18.43"/>
    <n v="48.78"/>
    <n v="42.131979695431468"/>
    <n v="20.120087336244541"/>
    <s v="Camión"/>
    <m/>
    <m/>
    <m/>
    <m/>
  </r>
  <r>
    <x v="38"/>
    <n v="1273"/>
    <x v="28"/>
    <x v="0"/>
    <n v="3"/>
    <s v="CUA0099"/>
    <x v="2"/>
    <x v="0"/>
    <n v="1"/>
    <n v="8982"/>
    <n v="1577.2392000000002"/>
    <n v="1721.8768558951965"/>
    <n v="20.71"/>
    <n v="2.6"/>
    <n v="3.15"/>
    <n v="17.560000000000002"/>
    <n v="50.82"/>
    <n v="42.110614070760469"/>
    <n v="19.170305676855897"/>
    <s v="Camión"/>
    <m/>
    <m/>
    <m/>
    <m/>
  </r>
  <r>
    <x v="38"/>
    <n v="1274"/>
    <x v="36"/>
    <x v="2"/>
    <n v="5"/>
    <s v="CUA0156"/>
    <x v="2"/>
    <x v="0"/>
    <n v="1"/>
    <n v="10300"/>
    <n v="1809.71"/>
    <n v="1975.6659388646285"/>
    <n v="20.72"/>
    <n v="2.6"/>
    <n v="3.15"/>
    <n v="17.57"/>
    <n v="51.23"/>
    <n v="42.485134303875327"/>
    <n v="19.181222707423579"/>
    <s v="Camión"/>
    <m/>
    <m/>
    <m/>
    <m/>
  </r>
  <r>
    <x v="38"/>
    <n v="1275"/>
    <x v="36"/>
    <x v="4"/>
    <n v="5"/>
    <s v="CUA0155"/>
    <x v="2"/>
    <x v="0"/>
    <n v="6"/>
    <n v="10200"/>
    <n v="1675.86"/>
    <n v="1829.5414847161571"/>
    <n v="19.579999999999998"/>
    <n v="2.6"/>
    <n v="3.15"/>
    <n v="16.43"/>
    <n v="53.3"/>
    <n v="41.9271948608137"/>
    <n v="17.936681222707424"/>
    <s v="Camión"/>
    <m/>
    <m/>
    <m/>
    <m/>
  </r>
  <r>
    <x v="38"/>
    <n v="1276"/>
    <x v="36"/>
    <x v="2"/>
    <n v="5"/>
    <s v="CUA0156"/>
    <x v="2"/>
    <x v="0"/>
    <n v="1"/>
    <n v="11022"/>
    <n v="1787.7684000000002"/>
    <n v="1951.7122270742359"/>
    <n v="19.37"/>
    <n v="2.6"/>
    <n v="3.15"/>
    <n v="16.220000000000002"/>
    <n v="52.77"/>
    <n v="41.01206860046581"/>
    <n v="17.707423580786028"/>
    <s v="Camión"/>
    <m/>
    <m/>
    <m/>
    <m/>
  </r>
  <r>
    <x v="38"/>
    <n v="1302"/>
    <x v="27"/>
    <x v="2"/>
    <n v="1"/>
    <s v="CUA0002"/>
    <x v="1"/>
    <x v="4"/>
    <n v="8"/>
    <n v="6824"/>
    <n v="1177.1400000000001"/>
    <n v="1285.0873362445416"/>
    <n v="20.399999999999999"/>
    <n v="2.6"/>
    <n v="3.15"/>
    <n v="17.25"/>
    <n v="50.7"/>
    <n v="41.379310344827587"/>
    <n v="18.831877729257641"/>
    <s v="Camión"/>
    <m/>
    <m/>
    <m/>
    <m/>
  </r>
  <r>
    <x v="38"/>
    <n v="1303"/>
    <x v="13"/>
    <x v="4"/>
    <n v="2"/>
    <s v="CUA0034"/>
    <x v="1"/>
    <x v="0"/>
    <n v="8"/>
    <n v="8310"/>
    <n v="1288.05"/>
    <n v="1406.1681222707423"/>
    <n v="18.649999999999999"/>
    <n v="2.6"/>
    <n v="3.15"/>
    <n v="15.499999999999998"/>
    <n v="52.94"/>
    <n v="39.630259243518907"/>
    <n v="16.921397379912662"/>
    <s v="Camión"/>
    <m/>
    <m/>
    <m/>
    <m/>
  </r>
  <r>
    <x v="38"/>
    <n v="1304"/>
    <x v="13"/>
    <x v="4"/>
    <n v="2"/>
    <s v="CUA0034"/>
    <x v="1"/>
    <x v="0"/>
    <n v="6"/>
    <n v="6598"/>
    <n v="1074.1544000000001"/>
    <n v="1172.6576419213975"/>
    <n v="19.43"/>
    <n v="2.6"/>
    <n v="3.15"/>
    <n v="16.28"/>
    <n v="52.86"/>
    <n v="41.217649554518452"/>
    <n v="17.772925764192141"/>
    <s v="Camión"/>
    <m/>
    <m/>
    <m/>
    <m/>
  </r>
  <r>
    <x v="38"/>
    <n v="1305"/>
    <x v="9"/>
    <x v="0"/>
    <n v="1"/>
    <s v="CUA0011"/>
    <x v="1"/>
    <x v="0"/>
    <n v="1"/>
    <n v="6552"/>
    <n v="1125.6336000000001"/>
    <n v="1228.8576419213973"/>
    <n v="20.329999999999998"/>
    <n v="2.6"/>
    <n v="3.15"/>
    <n v="17.18"/>
    <n v="53.71"/>
    <n v="43.918772953121618"/>
    <n v="18.755458515283841"/>
    <s v="Camión"/>
    <m/>
    <m/>
    <m/>
    <m/>
  </r>
  <r>
    <x v="38"/>
    <n v="1306"/>
    <x v="27"/>
    <x v="4"/>
    <n v="1"/>
    <s v="CUA0001"/>
    <x v="1"/>
    <x v="0"/>
    <n v="2"/>
    <n v="6584"/>
    <n v="987.59999999999991"/>
    <n v="1078.1659388646287"/>
    <n v="18.149999999999999"/>
    <n v="2.6"/>
    <n v="3.15"/>
    <n v="14.999999999999998"/>
    <n v="54.09"/>
    <n v="39.533870616423442"/>
    <n v="16.375545851528383"/>
    <s v="Camion"/>
    <m/>
    <m/>
    <m/>
    <m/>
  </r>
  <r>
    <x v="38"/>
    <n v="1307"/>
    <x v="27"/>
    <x v="4"/>
    <n v="1"/>
    <s v="CUA0001"/>
    <x v="1"/>
    <x v="0"/>
    <n v="4"/>
    <n v="6700"/>
    <n v="1088.75"/>
    <n v="1188.5917030567687"/>
    <n v="19.399999999999999"/>
    <n v="2.6"/>
    <n v="3.15"/>
    <n v="16.25"/>
    <n v="53.71"/>
    <n v="41.9096997191618"/>
    <n v="17.740174672489083"/>
    <s v="Camion"/>
    <m/>
    <m/>
    <m/>
    <m/>
  </r>
  <r>
    <x v="38"/>
    <n v="1308"/>
    <x v="23"/>
    <x v="3"/>
    <n v="1"/>
    <s v="CUA0017"/>
    <x v="1"/>
    <x v="0"/>
    <n v="7"/>
    <n v="5918"/>
    <n v="1052.2204000000002"/>
    <n v="1148.7122270742359"/>
    <n v="20.93"/>
    <n v="2.6"/>
    <n v="3.15"/>
    <n v="17.78"/>
    <n v="51.16"/>
    <n v="42.85421785421785"/>
    <n v="19.410480349344979"/>
    <s v="Camion"/>
    <m/>
    <m/>
    <m/>
    <m/>
  </r>
  <r>
    <x v="39"/>
    <n v="1277"/>
    <x v="36"/>
    <x v="4"/>
    <n v="5"/>
    <s v="CUA0155"/>
    <x v="2"/>
    <x v="0"/>
    <n v="6"/>
    <n v="9126"/>
    <n v="1503.9648000000002"/>
    <n v="1641.8829694323147"/>
    <n v="19.13"/>
    <n v="2.6"/>
    <n v="2.65"/>
    <n v="16.48"/>
    <n v="53.08"/>
    <n v="40.771526001705027"/>
    <n v="17.991266375545852"/>
    <s v="Camión"/>
    <m/>
    <m/>
    <m/>
    <m/>
  </r>
  <r>
    <x v="39"/>
    <n v="1278"/>
    <x v="36"/>
    <x v="4"/>
    <n v="5"/>
    <s v="CUA0155"/>
    <x v="2"/>
    <x v="0"/>
    <n v="2"/>
    <n v="10922"/>
    <n v="1872.0308000000002"/>
    <n v="2043.7017467248909"/>
    <n v="19.79"/>
    <n v="2.6"/>
    <n v="2.65"/>
    <n v="17.14"/>
    <n v="53.39"/>
    <n v="42.458699849817634"/>
    <n v="18.7117903930131"/>
    <s v="Camión"/>
    <m/>
    <m/>
    <m/>
    <m/>
  </r>
  <r>
    <x v="39"/>
    <n v="1279"/>
    <x v="36"/>
    <x v="4"/>
    <n v="5"/>
    <s v="CUA0155"/>
    <x v="2"/>
    <x v="0"/>
    <n v="2"/>
    <n v="10436"/>
    <n v="1783.5123999999998"/>
    <n v="1947.0659388646288"/>
    <n v="19.739999999999998"/>
    <n v="2.6"/>
    <n v="2.65"/>
    <n v="17.09"/>
    <n v="52.92"/>
    <n v="41.928632115548005"/>
    <n v="18.657205240174672"/>
    <s v="Camión"/>
    <m/>
    <m/>
    <m/>
    <m/>
  </r>
  <r>
    <x v="39"/>
    <n v="1280"/>
    <x v="36"/>
    <x v="4"/>
    <n v="5"/>
    <s v="CUA0155"/>
    <x v="2"/>
    <x v="0"/>
    <n v="6"/>
    <n v="10764"/>
    <n v="1897.6932000000004"/>
    <n v="2071.7174672489086"/>
    <n v="20.28"/>
    <n v="2.6"/>
    <n v="2.65"/>
    <n v="17.630000000000003"/>
    <n v="51.97"/>
    <n v="42.223610243597754"/>
    <n v="19.246724890829697"/>
    <s v="Camión"/>
    <m/>
    <m/>
    <m/>
    <m/>
  </r>
  <r>
    <x v="39"/>
    <n v="1281"/>
    <x v="36"/>
    <x v="4"/>
    <n v="5"/>
    <s v="CUA0155"/>
    <x v="2"/>
    <x v="0"/>
    <n v="2"/>
    <n v="8610"/>
    <n v="1463.7"/>
    <n v="1597.9257641921397"/>
    <n v="19.649999999999999"/>
    <n v="2.6"/>
    <n v="2.65"/>
    <n v="17"/>
    <n v="52.82"/>
    <n v="41.649003815175917"/>
    <n v="18.5589519650655"/>
    <s v="Camión"/>
    <m/>
    <m/>
    <m/>
    <m/>
  </r>
  <r>
    <x v="39"/>
    <n v="1283"/>
    <x v="36"/>
    <x v="4"/>
    <n v="5"/>
    <s v="CUA0155"/>
    <x v="2"/>
    <x v="0"/>
    <n v="3"/>
    <n v="10754"/>
    <n v="1877.6484"/>
    <n v="2049.8344978165937"/>
    <n v="20.11"/>
    <n v="2.6"/>
    <n v="2.65"/>
    <n v="17.46"/>
    <n v="52.58"/>
    <n v="42.408266554196537"/>
    <n v="19.061135371179038"/>
    <s v="Camión"/>
    <m/>
    <m/>
    <m/>
    <m/>
  </r>
  <r>
    <x v="39"/>
    <n v="1284"/>
    <x v="36"/>
    <x v="4"/>
    <n v="5"/>
    <s v="CUA0155"/>
    <x v="2"/>
    <x v="0"/>
    <n v="3"/>
    <n v="10596"/>
    <n v="1775.8896000000002"/>
    <n v="1938.7441048034934"/>
    <n v="19.41"/>
    <n v="2.68"/>
    <n v="2.65"/>
    <n v="16.760000000000002"/>
    <n v="51.13"/>
    <n v="39.717618170656849"/>
    <n v="18.296943231441048"/>
    <s v="Camión"/>
    <m/>
    <m/>
    <m/>
    <m/>
  </r>
  <r>
    <x v="39"/>
    <n v="1174"/>
    <x v="36"/>
    <x v="4"/>
    <n v="5"/>
    <s v="CUA0155"/>
    <x v="2"/>
    <x v="0"/>
    <n v="7"/>
    <n v="8788"/>
    <n v="1378.8371999999999"/>
    <n v="1505.2807860262008"/>
    <n v="18.34"/>
    <n v="2.68"/>
    <n v="2.65"/>
    <n v="15.69"/>
    <n v="51.78"/>
    <n v="38.034010783907092"/>
    <n v="17.12882096069869"/>
    <s v="Camión"/>
    <m/>
    <m/>
    <m/>
    <m/>
  </r>
  <r>
    <x v="39"/>
    <s v="1282-A"/>
    <x v="36"/>
    <x v="4"/>
    <n v="5"/>
    <s v="CUA0155"/>
    <x v="2"/>
    <x v="0"/>
    <n v="7"/>
    <n v="3328"/>
    <n v="569.08800000000008"/>
    <n v="621.27510917030565"/>
    <n v="19.75"/>
    <n v="2.68"/>
    <n v="2.65"/>
    <n v="17.100000000000001"/>
    <n v="51.53"/>
    <n v="40.746853723952967"/>
    <n v="18.668122270742359"/>
    <s v="Camión"/>
    <m/>
    <m/>
    <m/>
    <m/>
  </r>
  <r>
    <x v="39"/>
    <n v="1282"/>
    <x v="36"/>
    <x v="4"/>
    <n v="5"/>
    <s v="CUA0155"/>
    <x v="2"/>
    <x v="0"/>
    <n v="3"/>
    <n v="8014"/>
    <n v="1370.3940000000002"/>
    <n v="1496.0633187772928"/>
    <n v="19.75"/>
    <n v="2.68"/>
    <n v="2.65"/>
    <n v="17.100000000000001"/>
    <n v="51.53"/>
    <n v="40.746853723952967"/>
    <n v="18.668122270742359"/>
    <s v="Camión"/>
    <m/>
    <m/>
    <m/>
    <m/>
  </r>
  <r>
    <x v="39"/>
    <n v="993"/>
    <x v="6"/>
    <x v="2"/>
    <n v="3"/>
    <s v="CUA0106"/>
    <x v="1"/>
    <x v="0"/>
    <n v="7"/>
    <n v="3098"/>
    <n v="606.58840000000009"/>
    <n v="662.21441048034944"/>
    <n v="22.23"/>
    <n v="2.68"/>
    <n v="2.65"/>
    <n v="19.580000000000002"/>
    <n v="49.68"/>
    <n v="44.177265500794917"/>
    <n v="21.375545851528386"/>
    <s v="Carro"/>
    <m/>
    <m/>
    <m/>
    <m/>
  </r>
  <r>
    <x v="39"/>
    <n v="1139"/>
    <x v="16"/>
    <x v="4"/>
    <n v="1"/>
    <s v="CUA0022"/>
    <x v="2"/>
    <x v="0"/>
    <n v="4"/>
    <n v="10240"/>
    <n v="1539.0719999999999"/>
    <n v="1680.2096069868996"/>
    <n v="17.68"/>
    <n v="2.68"/>
    <n v="2.65"/>
    <n v="15.03"/>
    <n v="51.46"/>
    <n v="36.423568191182532"/>
    <n v="16.408296943231441"/>
    <s v="Camión"/>
    <m/>
    <m/>
    <m/>
    <m/>
  </r>
  <r>
    <x v="39"/>
    <n v="1140"/>
    <x v="16"/>
    <x v="4"/>
    <n v="1"/>
    <s v="CUA0022"/>
    <x v="2"/>
    <x v="0"/>
    <n v="4"/>
    <n v="9394"/>
    <n v="1440.1001999999999"/>
    <n v="1572.161790393013"/>
    <n v="17.98"/>
    <n v="2.68"/>
    <n v="2.65"/>
    <n v="15.33"/>
    <n v="52.9"/>
    <n v="38.174097664543524"/>
    <n v="16.735807860262007"/>
    <s v="Camión"/>
    <m/>
    <m/>
    <m/>
    <m/>
  </r>
  <r>
    <x v="39"/>
    <n v="1175"/>
    <x v="36"/>
    <x v="4"/>
    <n v="5"/>
    <s v="CUA0155"/>
    <x v="2"/>
    <x v="0"/>
    <n v="7"/>
    <n v="8502"/>
    <n v="1248.0935999999999"/>
    <n v="1362.5475982532746"/>
    <n v="17.329999999999998"/>
    <n v="2.68"/>
    <n v="2.65"/>
    <n v="14.679999999999998"/>
    <n v="53.04"/>
    <n v="36.9037478705281"/>
    <n v="16.026200873362441"/>
    <s v="Camión"/>
    <m/>
    <m/>
    <m/>
    <m/>
  </r>
  <r>
    <x v="39"/>
    <n v="1141"/>
    <x v="16"/>
    <x v="4"/>
    <n v="1"/>
    <s v="CUA0022"/>
    <x v="0"/>
    <x v="0"/>
    <n v="8"/>
    <n v="9598"/>
    <n v="1530.8810000000001"/>
    <n v="1671.2674672489084"/>
    <n v="18.600000000000001"/>
    <n v="2.68"/>
    <n v="2.65"/>
    <n v="15.950000000000001"/>
    <n v="53.06"/>
    <n v="39.62505325948019"/>
    <n v="17.412663755458517"/>
    <s v="Camión"/>
    <m/>
    <m/>
    <m/>
    <m/>
  </r>
  <r>
    <x v="39"/>
    <n v="1176"/>
    <x v="36"/>
    <x v="4"/>
    <n v="5"/>
    <s v="CUA0155"/>
    <x v="0"/>
    <x v="0"/>
    <n v="5"/>
    <n v="9252"/>
    <n v="1353.5676000000001"/>
    <n v="1477.6938864628821"/>
    <n v="17.28"/>
    <n v="2.68"/>
    <n v="2.65"/>
    <n v="14.63"/>
    <n v="53.59"/>
    <n v="37.233354880413714"/>
    <n v="15.971615720524017"/>
    <s v="Camión"/>
    <m/>
    <m/>
    <m/>
    <m/>
  </r>
  <r>
    <x v="39"/>
    <n v="1177"/>
    <x v="36"/>
    <x v="4"/>
    <n v="5"/>
    <s v="CUA0155"/>
    <x v="0"/>
    <x v="0"/>
    <n v="5"/>
    <n v="4180"/>
    <n v="628.25399999999991"/>
    <n v="685.86681222707421"/>
    <n v="17.68"/>
    <n v="2.68"/>
    <n v="2.65"/>
    <n v="15.03"/>
    <n v="53.27"/>
    <n v="37.83436764391184"/>
    <n v="16.408296943231441"/>
    <s v="Camión"/>
    <m/>
    <m/>
    <m/>
    <m/>
  </r>
  <r>
    <x v="39"/>
    <n v="1309"/>
    <x v="23"/>
    <x v="3"/>
    <n v="1"/>
    <s v="CUA0017"/>
    <x v="1"/>
    <x v="0"/>
    <n v="4"/>
    <n v="8420"/>
    <n v="1448.2400000000002"/>
    <n v="1581.0480349344982"/>
    <n v="19.850000000000001"/>
    <n v="2.68"/>
    <n v="2.65"/>
    <n v="17.200000000000003"/>
    <n v="51.11"/>
    <n v="40.601349969318882"/>
    <n v="18.777292576419217"/>
    <s v="Camión"/>
    <m/>
    <m/>
    <m/>
    <m/>
  </r>
  <r>
    <x v="39"/>
    <n v="1310"/>
    <x v="23"/>
    <x v="3"/>
    <n v="1"/>
    <s v="CUA0017"/>
    <x v="1"/>
    <x v="0"/>
    <n v="8"/>
    <n v="2718"/>
    <n v="481.62960000000004"/>
    <n v="525.7965065502184"/>
    <n v="20.37"/>
    <n v="2.68"/>
    <n v="2.65"/>
    <n v="17.720000000000002"/>
    <n v="51.8"/>
    <n v="42.261410788381745"/>
    <n v="19.344978165938866"/>
    <s v="Carro"/>
    <m/>
    <m/>
    <m/>
    <m/>
  </r>
  <r>
    <x v="40"/>
    <n v="994"/>
    <x v="10"/>
    <x v="2"/>
    <n v="3"/>
    <s v="CUA0082"/>
    <x v="1"/>
    <x v="3"/>
    <n v="8"/>
    <n v="4226"/>
    <n v="748.42460000000005"/>
    <n v="817.05742358078601"/>
    <n v="20.190000000000001"/>
    <n v="2.84"/>
    <n v="2.48"/>
    <n v="17.71"/>
    <n v="50.5"/>
    <n v="40.787878787878789"/>
    <n v="19.334061135371179"/>
    <s v="Carro"/>
    <m/>
    <m/>
    <m/>
    <m/>
  </r>
  <r>
    <x v="40"/>
    <n v="995"/>
    <x v="10"/>
    <x v="2"/>
    <n v="3"/>
    <s v="CUA0082"/>
    <x v="1"/>
    <x v="3"/>
    <n v="8"/>
    <n v="4520"/>
    <n v="810.43600000000004"/>
    <n v="884.75545851528386"/>
    <n v="20.41"/>
    <n v="2.84"/>
    <n v="2.48"/>
    <n v="17.93"/>
    <n v="49.55"/>
    <n v="40.455896927651139"/>
    <n v="19.574235807860262"/>
    <s v="Carro"/>
    <m/>
    <m/>
    <m/>
    <m/>
  </r>
  <r>
    <x v="40"/>
    <n v="1142"/>
    <x v="6"/>
    <x v="1"/>
    <n v="3"/>
    <s v="CUA0108"/>
    <x v="0"/>
    <x v="0"/>
    <n v="1"/>
    <n v="9122"/>
    <n v="1566.2474"/>
    <n v="1709.8770742358079"/>
    <n v="19.649999999999999"/>
    <n v="2.84"/>
    <n v="2.48"/>
    <n v="17.169999999999998"/>
    <n v="49.24"/>
    <n v="38.711583924349881"/>
    <n v="18.744541484716155"/>
    <s v="Camión"/>
    <m/>
    <m/>
    <m/>
    <m/>
  </r>
  <r>
    <x v="40"/>
    <n v="1143"/>
    <x v="6"/>
    <x v="1"/>
    <n v="3"/>
    <s v="CUA0108"/>
    <x v="0"/>
    <x v="0"/>
    <n v="3"/>
    <n v="10902"/>
    <n v="1941.6461999999999"/>
    <n v="2119.7010917030566"/>
    <n v="20.29"/>
    <n v="2.84"/>
    <n v="2.48"/>
    <n v="17.809999999999999"/>
    <n v="50.08"/>
    <n v="40.645032051282051"/>
    <n v="19.443231441048034"/>
    <s v="Camión"/>
    <m/>
    <m/>
    <m/>
    <m/>
  </r>
  <r>
    <x v="40"/>
    <n v="1144"/>
    <x v="6"/>
    <x v="1"/>
    <n v="3"/>
    <s v="CUA0108"/>
    <x v="0"/>
    <x v="0"/>
    <n v="3"/>
    <n v="11404"/>
    <n v="2013.9464"/>
    <n v="2198.631441048035"/>
    <n v="20.14"/>
    <n v="2.84"/>
    <n v="2.48"/>
    <n v="17.66"/>
    <n v="49.62"/>
    <n v="39.976181024215954"/>
    <n v="19.279475982532752"/>
    <s v="Camión"/>
    <m/>
    <m/>
    <m/>
    <m/>
  </r>
  <r>
    <x v="40"/>
    <n v="1145"/>
    <x v="6"/>
    <x v="1"/>
    <n v="3"/>
    <s v="CUA0108"/>
    <x v="0"/>
    <x v="0"/>
    <n v="3"/>
    <n v="9622"/>
    <n v="1676.1523999999999"/>
    <n v="1829.8606986899561"/>
    <n v="19.899999999999999"/>
    <n v="2.84"/>
    <n v="2.48"/>
    <n v="17.419999999999998"/>
    <n v="48.97"/>
    <n v="38.996668626298252"/>
    <n v="19.017467248908293"/>
    <s v="Camión"/>
    <m/>
    <m/>
    <m/>
    <m/>
  </r>
  <r>
    <x v="40"/>
    <n v="1146"/>
    <x v="6"/>
    <x v="1"/>
    <n v="3"/>
    <s v="CUA0108"/>
    <x v="0"/>
    <x v="0"/>
    <n v="4"/>
    <n v="10426"/>
    <n v="1868.3391999999999"/>
    <n v="2039.6716157205237"/>
    <n v="20.399999999999999"/>
    <n v="2.84"/>
    <n v="2.48"/>
    <n v="17.919999999999998"/>
    <n v="49.62"/>
    <n v="40.492258832870185"/>
    <n v="19.563318777292572"/>
    <s v="Camión"/>
    <m/>
    <m/>
    <m/>
    <m/>
  </r>
  <r>
    <x v="40"/>
    <n v="1147"/>
    <x v="6"/>
    <x v="1"/>
    <n v="3"/>
    <s v="CUA0108"/>
    <x v="0"/>
    <x v="0"/>
    <n v="4"/>
    <n v="11490"/>
    <n v="2080.8389999999999"/>
    <n v="2271.6582969432311"/>
    <n v="20.59"/>
    <n v="2.84"/>
    <n v="2.48"/>
    <n v="18.11"/>
    <n v="49.02"/>
    <n v="40.38838760298156"/>
    <n v="19.7707423580786"/>
    <s v="Camión"/>
    <m/>
    <m/>
    <m/>
    <m/>
  </r>
  <r>
    <x v="40"/>
    <n v="1148"/>
    <x v="6"/>
    <x v="1"/>
    <n v="3"/>
    <s v="CUA0108"/>
    <x v="0"/>
    <x v="0"/>
    <n v="4"/>
    <n v="11464"/>
    <n v="2107.0831999999996"/>
    <n v="2300.3091703056766"/>
    <n v="20.86"/>
    <n v="2.84"/>
    <n v="2.48"/>
    <n v="18.38"/>
    <n v="49.84"/>
    <n v="41.586921850079747"/>
    <n v="20.06550218340611"/>
    <s v="Camión"/>
    <m/>
    <m/>
    <m/>
    <m/>
  </r>
  <r>
    <x v="40"/>
    <n v="1149"/>
    <x v="6"/>
    <x v="0"/>
    <n v="3"/>
    <s v="CUA0107"/>
    <x v="0"/>
    <x v="0"/>
    <n v="5"/>
    <n v="10480"/>
    <n v="1909.4559999999997"/>
    <n v="2084.5589519650653"/>
    <n v="20.7"/>
    <n v="2.84"/>
    <n v="2.48"/>
    <n v="18.22"/>
    <n v="51.28"/>
    <n v="42.487684729064043"/>
    <n v="19.890829694323141"/>
    <s v="Camión"/>
    <m/>
    <m/>
    <m/>
    <m/>
  </r>
  <r>
    <x v="40"/>
    <n v="1150"/>
    <x v="6"/>
    <x v="0"/>
    <n v="3"/>
    <s v="CUA0107"/>
    <x v="0"/>
    <x v="0"/>
    <n v="5"/>
    <n v="10462"/>
    <n v="1941.7471999999998"/>
    <n v="2119.8113537117902"/>
    <n v="21.04"/>
    <n v="2.84"/>
    <n v="2.48"/>
    <n v="18.559999999999999"/>
    <n v="49.68"/>
    <n v="41.812400635930047"/>
    <n v="20.262008733624452"/>
    <s v="Camión"/>
    <m/>
    <m/>
    <m/>
    <m/>
  </r>
  <r>
    <x v="40"/>
    <n v="1178"/>
    <x v="36"/>
    <x v="4"/>
    <n v="5"/>
    <s v="CUA0155"/>
    <x v="0"/>
    <x v="0"/>
    <n v="1"/>
    <n v="9208"/>
    <n v="1464.0719999999999"/>
    <n v="1598.3318777292575"/>
    <n v="18.38"/>
    <n v="2.84"/>
    <n v="2.48"/>
    <n v="15.899999999999999"/>
    <n v="52.62"/>
    <n v="38.792739552553819"/>
    <n v="17.358078602620086"/>
    <s v="Camión"/>
    <m/>
    <m/>
    <m/>
    <m/>
  </r>
  <r>
    <x v="40"/>
    <n v="1179"/>
    <x v="36"/>
    <x v="4"/>
    <n v="5"/>
    <s v="CUA0155"/>
    <x v="0"/>
    <x v="0"/>
    <n v="1"/>
    <n v="9172"/>
    <n v="1413.4051999999999"/>
    <n v="1543.0187772925763"/>
    <n v="17.89"/>
    <n v="2.84"/>
    <n v="2.48"/>
    <n v="15.41"/>
    <n v="52.23"/>
    <n v="37.45028260414486"/>
    <n v="16.823144104803493"/>
    <s v="Camión"/>
    <m/>
    <m/>
    <m/>
    <m/>
  </r>
  <r>
    <x v="40"/>
    <n v="1181"/>
    <x v="36"/>
    <x v="1"/>
    <n v="5"/>
    <s v="CUA0158"/>
    <x v="0"/>
    <x v="2"/>
    <n v="2"/>
    <n v="3020"/>
    <n v="546.61999999999989"/>
    <n v="596.74672489082957"/>
    <n v="20.58"/>
    <n v="2.84"/>
    <n v="2.48"/>
    <n v="18.099999999999998"/>
    <n v="52.13"/>
    <n v="42.991435136828912"/>
    <n v="19.759825327510914"/>
    <s v="Carro"/>
    <m/>
    <m/>
    <m/>
    <m/>
  </r>
  <r>
    <x v="40"/>
    <n v="1182"/>
    <x v="36"/>
    <x v="1"/>
    <n v="5"/>
    <s v="CUA0158"/>
    <x v="0"/>
    <x v="2"/>
    <n v="2"/>
    <n v="8792"/>
    <n v="1527.1704"/>
    <n v="1667.2165938864628"/>
    <n v="19.850000000000001"/>
    <n v="2.84"/>
    <n v="2.48"/>
    <n v="17.37"/>
    <n v="53.51"/>
    <n v="42.697354269735428"/>
    <n v="18.962882096069869"/>
    <s v="Camión"/>
    <m/>
    <m/>
    <m/>
    <m/>
  </r>
  <r>
    <x v="40"/>
    <n v="1183"/>
    <x v="6"/>
    <x v="1"/>
    <n v="5"/>
    <s v="CUA0108"/>
    <x v="0"/>
    <x v="2"/>
    <n v="2"/>
    <n v="8340"/>
    <n v="1482.0179999999998"/>
    <n v="1617.9235807860259"/>
    <n v="20.25"/>
    <n v="2.84"/>
    <n v="2.48"/>
    <n v="17.77"/>
    <n v="53.81"/>
    <n v="43.840658151114965"/>
    <n v="19.39956331877729"/>
    <s v="Camión"/>
    <m/>
    <m/>
    <m/>
    <m/>
  </r>
  <r>
    <x v="40"/>
    <n v="1184"/>
    <x v="36"/>
    <x v="1"/>
    <n v="5"/>
    <s v="CUA0158"/>
    <x v="0"/>
    <x v="2"/>
    <n v="2"/>
    <n v="3644"/>
    <n v="635.51360000000011"/>
    <n v="693.79213973799119"/>
    <n v="19.920000000000002"/>
    <n v="2.84"/>
    <n v="2.48"/>
    <n v="17.440000000000001"/>
    <n v="54.25"/>
    <n v="43.540983606557383"/>
    <n v="19.039301310043669"/>
    <s v="Carro"/>
    <m/>
    <m/>
    <m/>
    <m/>
  </r>
  <r>
    <x v="40"/>
    <n v="1185"/>
    <x v="36"/>
    <x v="1"/>
    <n v="5"/>
    <s v="CUA0158"/>
    <x v="0"/>
    <x v="2"/>
    <n v="7"/>
    <n v="7848"/>
    <n v="1367.1215999999997"/>
    <n v="1492.4908296943229"/>
    <n v="19.899999999999999"/>
    <n v="2.84"/>
    <n v="2.48"/>
    <n v="17.419999999999998"/>
    <n v="52.56"/>
    <n v="41.947723440134901"/>
    <n v="19.017467248908293"/>
    <s v="Camión"/>
    <m/>
    <m/>
    <m/>
    <m/>
  </r>
  <r>
    <x v="40"/>
    <n v="1186"/>
    <x v="36"/>
    <x v="1"/>
    <n v="5"/>
    <s v="CUA0158"/>
    <x v="0"/>
    <x v="2"/>
    <n v="7"/>
    <n v="8294"/>
    <n v="1508.6786000000002"/>
    <n v="1647.0290393013099"/>
    <n v="20.67"/>
    <n v="2.84"/>
    <n v="2.48"/>
    <n v="18.190000000000001"/>
    <n v="52.74"/>
    <n v="43.736775285653835"/>
    <n v="19.858078602620086"/>
    <s v="Camión"/>
    <m/>
    <m/>
    <m/>
    <m/>
  </r>
  <r>
    <x v="40"/>
    <n v="1285"/>
    <x v="6"/>
    <x v="0"/>
    <n v="3"/>
    <s v="CUA0107"/>
    <x v="0"/>
    <x v="0"/>
    <n v="5"/>
    <n v="10100"/>
    <n v="1738.21"/>
    <n v="1897.6091703056768"/>
    <n v="19.690000000000001"/>
    <n v="2.84"/>
    <n v="2.48"/>
    <n v="17.21"/>
    <n v="51.09"/>
    <n v="40.257616029441841"/>
    <n v="18.7882096069869"/>
    <s v="Camión"/>
    <m/>
    <m/>
    <m/>
    <m/>
  </r>
  <r>
    <x v="40"/>
    <n v="1311"/>
    <x v="10"/>
    <x v="1"/>
    <n v="3"/>
    <s v="CUA0084"/>
    <x v="1"/>
    <x v="6"/>
    <n v="8"/>
    <n v="7470"/>
    <n v="1181.7540000000001"/>
    <n v="1290.1244541484716"/>
    <n v="18.3"/>
    <n v="2.84"/>
    <n v="2.48"/>
    <n v="15.82"/>
    <n v="51.53"/>
    <n v="37.755312564472874"/>
    <n v="17.270742358078603"/>
    <s v="Camion"/>
    <m/>
    <m/>
    <m/>
    <m/>
  </r>
  <r>
    <x v="40"/>
    <n v="1312"/>
    <x v="10"/>
    <x v="1"/>
    <n v="3"/>
    <s v="CUA0084"/>
    <x v="1"/>
    <x v="6"/>
    <n v="8"/>
    <n v="7244"/>
    <n v="1217.7163999999998"/>
    <n v="1329.384716157205"/>
    <n v="19.29"/>
    <n v="2.84"/>
    <n v="2.48"/>
    <n v="16.809999999999999"/>
    <n v="50.75"/>
    <n v="39.167512690355331"/>
    <n v="18.351528384279472"/>
    <s v="Camión"/>
    <m/>
    <m/>
    <m/>
    <m/>
  </r>
  <r>
    <x v="40"/>
    <n v="1313"/>
    <x v="10"/>
    <x v="1"/>
    <n v="3"/>
    <s v="CUA0084"/>
    <x v="1"/>
    <x v="6"/>
    <n v="8"/>
    <n v="7654"/>
    <n v="1311.8956000000001"/>
    <n v="1432.2004366812225"/>
    <n v="19.62"/>
    <n v="2.84"/>
    <n v="2.48"/>
    <n v="17.14"/>
    <n v="50.68"/>
    <n v="39.78102189781022"/>
    <n v="18.7117903930131"/>
    <s v="Camión"/>
    <m/>
    <m/>
    <m/>
    <m/>
  </r>
  <r>
    <x v="40"/>
    <n v="1314"/>
    <x v="10"/>
    <x v="1"/>
    <n v="3"/>
    <s v="CUA0084"/>
    <x v="1"/>
    <x v="6"/>
    <n v="1"/>
    <n v="3180"/>
    <n v="555.86400000000003"/>
    <n v="606.83842794759823"/>
    <n v="19.96"/>
    <n v="2.84"/>
    <n v="2.48"/>
    <n v="17.48"/>
    <n v="49.02"/>
    <n v="39.152608866222053"/>
    <n v="19.08296943231441"/>
    <s v="Camión"/>
    <m/>
    <m/>
    <m/>
    <m/>
  </r>
  <r>
    <x v="41"/>
    <n v="996"/>
    <x v="10"/>
    <x v="2"/>
    <n v="3"/>
    <s v="CUA0082"/>
    <x v="1"/>
    <x v="3"/>
    <n v="8"/>
    <n v="4436"/>
    <n v="831.30640000000017"/>
    <n v="907.53973799126641"/>
    <n v="21.46"/>
    <n v="2.74"/>
    <n v="2.72"/>
    <n v="18.740000000000002"/>
    <n v="46.98"/>
    <n v="40.475292342512262"/>
    <n v="20.458515283842797"/>
    <s v="Carro"/>
    <m/>
    <m/>
    <m/>
    <m/>
  </r>
  <r>
    <x v="41"/>
    <n v="997"/>
    <x v="10"/>
    <x v="0"/>
    <n v="3"/>
    <s v="CUA0083"/>
    <x v="1"/>
    <x v="3"/>
    <n v="8"/>
    <n v="4366"/>
    <n v="737.85400000000004"/>
    <n v="805.51746724890836"/>
    <n v="19.62"/>
    <n v="2.74"/>
    <n v="2.72"/>
    <n v="16.900000000000002"/>
    <n v="48.62"/>
    <n v="38.186064616582328"/>
    <n v="18.449781659388648"/>
    <s v="Carro"/>
    <m/>
    <m/>
    <m/>
    <m/>
  </r>
  <r>
    <x v="41"/>
    <n v="998"/>
    <x v="10"/>
    <x v="2"/>
    <n v="3"/>
    <s v="CUA0082"/>
    <x v="1"/>
    <x v="3"/>
    <n v="8"/>
    <n v="4428"/>
    <n v="797.92560000000003"/>
    <n v="871.09781659388636"/>
    <n v="20.74"/>
    <n v="2.74"/>
    <n v="2.72"/>
    <n v="18.02"/>
    <n v="50.94"/>
    <n v="42.274765593151237"/>
    <n v="19.672489082969431"/>
    <s v="Carro"/>
    <m/>
    <m/>
    <m/>
    <m/>
  </r>
  <r>
    <x v="41"/>
    <n v="1188"/>
    <x v="36"/>
    <x v="1"/>
    <n v="5"/>
    <s v="CUA0158"/>
    <x v="0"/>
    <x v="2"/>
    <n v="1"/>
    <n v="2676"/>
    <n v="438.06120000000004"/>
    <n v="478.23275109170305"/>
    <n v="19.09"/>
    <n v="2.74"/>
    <n v="2.72"/>
    <n v="16.37"/>
    <n v="48.55"/>
    <n v="37.103984450923221"/>
    <n v="17.87117903930131"/>
    <s v="Carro"/>
    <m/>
    <m/>
    <m/>
    <m/>
  </r>
  <r>
    <x v="41"/>
    <n v="1189"/>
    <x v="36"/>
    <x v="2"/>
    <n v="5"/>
    <s v="CUA0156"/>
    <x v="0"/>
    <x v="2"/>
    <n v="1"/>
    <n v="7812"/>
    <n v="1252.2636000000002"/>
    <n v="1367.1"/>
    <n v="18.75"/>
    <n v="2.74"/>
    <n v="2.72"/>
    <n v="16.03"/>
    <n v="55.66"/>
    <n v="42.286874154262513"/>
    <n v="17.5"/>
    <s v="Camión"/>
    <m/>
    <m/>
    <m/>
    <m/>
  </r>
  <r>
    <x v="41"/>
    <n v="1190"/>
    <x v="36"/>
    <x v="2"/>
    <n v="5"/>
    <s v="CUA0156"/>
    <x v="0"/>
    <x v="2"/>
    <n v="1"/>
    <n v="8204"/>
    <n v="1292.9503999999999"/>
    <n v="1411.5179039301311"/>
    <n v="18.48"/>
    <n v="2.74"/>
    <n v="2.72"/>
    <n v="15.76"/>
    <n v="56.32"/>
    <n v="42.307692307692307"/>
    <n v="17.20524017467249"/>
    <s v="Camión"/>
    <m/>
    <m/>
    <m/>
    <m/>
  </r>
  <r>
    <x v="41"/>
    <n v="1191"/>
    <x v="36"/>
    <x v="1"/>
    <n v="5"/>
    <s v="CUA0158"/>
    <x v="0"/>
    <x v="2"/>
    <n v="1"/>
    <n v="3108"/>
    <n v="503.80680000000001"/>
    <n v="550.00742358078605"/>
    <n v="18.93"/>
    <n v="2.74"/>
    <n v="2.72"/>
    <n v="16.21"/>
    <n v="50.34"/>
    <n v="38.119210632299641"/>
    <n v="17.696506550218341"/>
    <s v="Carro"/>
    <m/>
    <m/>
    <m/>
    <m/>
  </r>
  <r>
    <x v="41"/>
    <n v="1192"/>
    <x v="36"/>
    <x v="3"/>
    <n v="5"/>
    <s v="CUA0159"/>
    <x v="0"/>
    <x v="2"/>
    <n v="1"/>
    <n v="7890"/>
    <n v="1340.511"/>
    <n v="1463.439956331878"/>
    <n v="19.71"/>
    <n v="2.74"/>
    <n v="2.72"/>
    <n v="16.990000000000002"/>
    <n v="50.48"/>
    <n v="39.802100161550882"/>
    <n v="18.548034934497817"/>
    <s v="Camión"/>
    <m/>
    <m/>
    <m/>
    <m/>
  </r>
  <r>
    <x v="41"/>
    <n v="1193"/>
    <x v="36"/>
    <x v="3"/>
    <n v="5"/>
    <s v="CUA0159"/>
    <x v="2"/>
    <x v="2"/>
    <n v="4"/>
    <n v="8466"/>
    <n v="1346.0940000000001"/>
    <n v="1469.5349344978165"/>
    <n v="18.62"/>
    <n v="2.74"/>
    <n v="2.72"/>
    <n v="15.9"/>
    <n v="52.01"/>
    <n v="38.799749947905816"/>
    <n v="17.358078602620086"/>
    <s v="Camión"/>
    <m/>
    <m/>
    <m/>
    <m/>
  </r>
  <r>
    <x v="41"/>
    <n v="1286"/>
    <x v="6"/>
    <x v="0"/>
    <n v="3"/>
    <s v="CUA0107"/>
    <x v="0"/>
    <x v="0"/>
    <n v="6"/>
    <n v="9174"/>
    <n v="1637.5590000000002"/>
    <n v="1787.7281659388648"/>
    <n v="20.57"/>
    <n v="2.74"/>
    <n v="2.72"/>
    <n v="17.850000000000001"/>
    <n v="49.81"/>
    <n v="40.984259812711699"/>
    <n v="19.486899563318779"/>
    <s v="Camión"/>
    <m/>
    <m/>
    <m/>
    <m/>
  </r>
  <r>
    <x v="41"/>
    <n v="1287"/>
    <x v="6"/>
    <x v="0"/>
    <n v="3"/>
    <s v="CUA0107"/>
    <x v="0"/>
    <x v="0"/>
    <n v="2"/>
    <n v="8762"/>
    <n v="1587.6744000000001"/>
    <n v="1733.2689956331878"/>
    <n v="20.84"/>
    <n v="2.74"/>
    <n v="2.72"/>
    <n v="18.12"/>
    <n v="47.93"/>
    <n v="40.023045899750336"/>
    <n v="19.78165938864629"/>
    <s v="Camión"/>
    <m/>
    <m/>
    <m/>
    <m/>
  </r>
  <r>
    <x v="41"/>
    <n v="1288"/>
    <x v="6"/>
    <x v="0"/>
    <n v="3"/>
    <s v="CUA0107"/>
    <x v="0"/>
    <x v="0"/>
    <n v="2"/>
    <n v="9100"/>
    <n v="1606.1500000000003"/>
    <n v="1753.438864628821"/>
    <n v="20.37"/>
    <n v="2.74"/>
    <n v="2.72"/>
    <n v="17.650000000000002"/>
    <n v="49.66"/>
    <n v="40.464839094159714"/>
    <n v="19.268558951965066"/>
    <s v="Camión"/>
    <m/>
    <m/>
    <m/>
    <m/>
  </r>
  <r>
    <x v="41"/>
    <n v="1289"/>
    <x v="6"/>
    <x v="0"/>
    <n v="3"/>
    <s v="CUA0107"/>
    <x v="0"/>
    <x v="0"/>
    <n v="2"/>
    <n v="10994"/>
    <n v="1985.5164000000002"/>
    <n v="2167.5943231441047"/>
    <n v="20.78"/>
    <n v="2.74"/>
    <n v="2.72"/>
    <n v="18.060000000000002"/>
    <n v="49.02"/>
    <n v="40.761082777559835"/>
    <n v="19.716157205240176"/>
    <s v="Camión"/>
    <m/>
    <m/>
    <m/>
    <m/>
  </r>
  <r>
    <x v="41"/>
    <n v="1290"/>
    <x v="6"/>
    <x v="0"/>
    <n v="3"/>
    <s v="CUA0107"/>
    <x v="0"/>
    <x v="0"/>
    <n v="6"/>
    <n v="9298"/>
    <n v="1576.0110000000004"/>
    <n v="1720.5360262008735"/>
    <n v="19.670000000000002"/>
    <n v="2.74"/>
    <n v="2.72"/>
    <n v="16.950000000000003"/>
    <n v="48.01"/>
    <n v="37.834198884400848"/>
    <n v="18.504366812227076"/>
    <s v="Camión"/>
    <m/>
    <m/>
    <m/>
    <m/>
  </r>
  <r>
    <x v="41"/>
    <n v="1291"/>
    <x v="6"/>
    <x v="0"/>
    <n v="3"/>
    <s v="CUA0107"/>
    <x v="0"/>
    <x v="0"/>
    <n v="3"/>
    <n v="10532"/>
    <n v="1806.2380000000003"/>
    <n v="1971.8755458515284"/>
    <n v="19.87"/>
    <n v="2.74"/>
    <n v="2.72"/>
    <n v="17.150000000000002"/>
    <n v="49.13"/>
    <n v="39.06034991153922"/>
    <n v="18.722707423580786"/>
    <s v="Camión"/>
    <m/>
    <m/>
    <m/>
    <m/>
  </r>
  <r>
    <x v="41"/>
    <n v="1292"/>
    <x v="6"/>
    <x v="0"/>
    <n v="3"/>
    <s v="CUA0107"/>
    <x v="0"/>
    <x v="0"/>
    <n v="3"/>
    <n v="10704"/>
    <n v="1992.0144"/>
    <n v="2174.6882096069867"/>
    <n v="21.33"/>
    <n v="2.74"/>
    <n v="2.72"/>
    <n v="18.61"/>
    <n v="48.07"/>
    <n v="41.074523396880416"/>
    <n v="20.316593886462879"/>
    <s v="Camión"/>
    <m/>
    <m/>
    <m/>
    <m/>
  </r>
  <r>
    <x v="41"/>
    <n v="1293"/>
    <x v="6"/>
    <x v="0"/>
    <n v="3"/>
    <s v="CUA0107"/>
    <x v="0"/>
    <x v="0"/>
    <n v="3"/>
    <n v="10530"/>
    <n v="1861.704"/>
    <n v="2032.427947598253"/>
    <n v="20.399999999999999"/>
    <n v="2.74"/>
    <n v="2.72"/>
    <n v="17.68"/>
    <n v="47.08"/>
    <n v="38.548752834467116"/>
    <n v="19.301310043668121"/>
    <s v="Camión"/>
    <m/>
    <m/>
    <m/>
    <m/>
  </r>
  <r>
    <x v="41"/>
    <n v="1294"/>
    <x v="6"/>
    <x v="0"/>
    <n v="3"/>
    <s v="CUA0107"/>
    <x v="0"/>
    <x v="0"/>
    <n v="4"/>
    <n v="9418"/>
    <n v="1709.3670000000002"/>
    <n v="1866.1211790393013"/>
    <n v="20.87"/>
    <n v="2.74"/>
    <n v="2.72"/>
    <n v="18.150000000000002"/>
    <n v="46.14"/>
    <n v="38.748607500928337"/>
    <n v="19.814410480349345"/>
    <s v="Camión"/>
    <m/>
    <m/>
    <m/>
    <m/>
  </r>
  <r>
    <x v="41"/>
    <n v="1295"/>
    <x v="16"/>
    <x v="2"/>
    <n v="1"/>
    <s v="CUA0023"/>
    <x v="2"/>
    <x v="0"/>
    <n v="2"/>
    <n v="9282"/>
    <n v="1410.8640000000003"/>
    <n v="1540.2445414847161"/>
    <n v="17.920000000000002"/>
    <n v="2.74"/>
    <n v="2.72"/>
    <n v="15.200000000000001"/>
    <n v="50.39"/>
    <n v="36.121749647248542"/>
    <n v="16.593886462882097"/>
    <s v="Camión"/>
    <m/>
    <m/>
    <m/>
    <m/>
  </r>
  <r>
    <x v="41"/>
    <n v="1296"/>
    <x v="16"/>
    <x v="2"/>
    <n v="1"/>
    <s v="CUA0023"/>
    <x v="2"/>
    <x v="0"/>
    <n v="4"/>
    <n v="11822"/>
    <n v="1922.2572000000002"/>
    <n v="2098.5340611353713"/>
    <n v="18.98"/>
    <n v="2.74"/>
    <n v="2.72"/>
    <n v="16.260000000000002"/>
    <n v="49.49"/>
    <n v="37.576717481686792"/>
    <n v="17.751091703056769"/>
    <s v="Camión"/>
    <m/>
    <m/>
    <m/>
    <m/>
  </r>
  <r>
    <x v="41"/>
    <n v="1297"/>
    <x v="16"/>
    <x v="2"/>
    <n v="1"/>
    <s v="CUA0023"/>
    <x v="2"/>
    <x v="0"/>
    <n v="2"/>
    <n v="11398"/>
    <n v="1827.0994000000001"/>
    <n v="1994.65"/>
    <n v="18.75"/>
    <n v="2.74"/>
    <n v="2.72"/>
    <n v="16.03"/>
    <n v="50.43"/>
    <n v="37.825297559007467"/>
    <n v="17.5"/>
    <s v="Camión"/>
    <m/>
    <m/>
    <m/>
    <m/>
  </r>
  <r>
    <x v="41"/>
    <n v="1298"/>
    <x v="16"/>
    <x v="2"/>
    <n v="1"/>
    <s v="CUA0023"/>
    <x v="2"/>
    <x v="0"/>
    <n v="4"/>
    <n v="9044"/>
    <n v="1547.4284"/>
    <n v="1689.33231441048"/>
    <n v="19.829999999999998"/>
    <n v="2.74"/>
    <n v="2.72"/>
    <n v="17.11"/>
    <n v="50.62"/>
    <n v="40.15795868772782"/>
    <n v="18.679039301310041"/>
    <s v="Camión"/>
    <m/>
    <m/>
    <m/>
    <m/>
  </r>
  <r>
    <x v="41"/>
    <n v="1300"/>
    <x v="16"/>
    <x v="4"/>
    <n v="1"/>
    <s v="CUA0022"/>
    <x v="2"/>
    <x v="0"/>
    <n v="3"/>
    <n v="8202"/>
    <n v="1299.1967999999997"/>
    <n v="1418.33711790393"/>
    <n v="18.559999999999999"/>
    <n v="2.74"/>
    <n v="2.72"/>
    <n v="15.839999999999998"/>
    <n v="52.03"/>
    <n v="38.690848446946006"/>
    <n v="17.292576419213972"/>
    <s v="Camión"/>
    <m/>
    <m/>
    <m/>
    <m/>
  </r>
  <r>
    <x v="41"/>
    <n v="1315"/>
    <x v="10"/>
    <x v="0"/>
    <n v="3"/>
    <s v="CUA0083"/>
    <x v="1"/>
    <x v="3"/>
    <n v="8"/>
    <n v="6880"/>
    <n v="1318.2079999999999"/>
    <n v="1439.0917030567684"/>
    <n v="21.88"/>
    <n v="2.74"/>
    <n v="2.72"/>
    <n v="19.16"/>
    <n v="48.1"/>
    <n v="42.157996146435451"/>
    <n v="20.91703056768559"/>
    <s v="Camión"/>
    <m/>
    <m/>
    <m/>
    <m/>
  </r>
  <r>
    <x v="41"/>
    <n v="1316"/>
    <x v="10"/>
    <x v="0"/>
    <n v="3"/>
    <s v="CUA0083"/>
    <x v="1"/>
    <x v="3"/>
    <n v="8"/>
    <n v="7722"/>
    <n v="1440.9251999999999"/>
    <n v="1573.0624454148472"/>
    <n v="21.38"/>
    <n v="2.74"/>
    <n v="2.72"/>
    <n v="18.66"/>
    <n v="48.86"/>
    <n v="41.806804849432929"/>
    <n v="20.37117903930131"/>
    <s v="Camión"/>
    <m/>
    <m/>
    <m/>
    <m/>
  </r>
  <r>
    <x v="41"/>
    <n v="1317"/>
    <x v="10"/>
    <x v="0"/>
    <n v="3"/>
    <s v="CUA0083"/>
    <x v="1"/>
    <x v="3"/>
    <n v="8"/>
    <n v="7516"/>
    <n v="1408.4984000000002"/>
    <n v="1537.6620087336246"/>
    <n v="21.46"/>
    <n v="2.74"/>
    <n v="2.72"/>
    <n v="18.740000000000002"/>
    <n v="48.92"/>
    <n v="42.012529365700864"/>
    <n v="20.458515283842797"/>
    <s v="Camión"/>
    <m/>
    <m/>
    <m/>
    <m/>
  </r>
  <r>
    <x v="41"/>
    <n v="1318"/>
    <x v="10"/>
    <x v="0"/>
    <n v="3"/>
    <s v="CUA0083"/>
    <x v="1"/>
    <x v="3"/>
    <n v="8"/>
    <n v="7466"/>
    <n v="1352.0926000000002"/>
    <n v="1476.0836244541483"/>
    <n v="20.83"/>
    <n v="2.74"/>
    <n v="2.72"/>
    <n v="18.11"/>
    <n v="47.31"/>
    <n v="39.53311823875498"/>
    <n v="19.7707423580786"/>
    <s v="Camión"/>
    <m/>
    <m/>
    <m/>
    <m/>
  </r>
  <r>
    <x v="41"/>
    <n v="1351"/>
    <x v="16"/>
    <x v="1"/>
    <n v="1"/>
    <s v="CUA0025"/>
    <x v="0"/>
    <x v="0"/>
    <n v="4"/>
    <n v="10756"/>
    <n v="1891.9804000000001"/>
    <n v="2065.4807860262008"/>
    <n v="20.309999999999999"/>
    <n v="2.74"/>
    <n v="2.72"/>
    <n v="17.59"/>
    <n v="51.71"/>
    <n v="42.058397183681919"/>
    <n v="19.203056768558952"/>
    <s v="Camión"/>
    <m/>
    <m/>
    <m/>
    <m/>
  </r>
  <r>
    <x v="41"/>
    <n v="1352"/>
    <x v="16"/>
    <x v="1"/>
    <n v="1"/>
    <s v="CUA0025"/>
    <x v="0"/>
    <x v="0"/>
    <n v="4"/>
    <n v="10710"/>
    <n v="1821.771"/>
    <n v="1988.8329694323145"/>
    <n v="19.73"/>
    <n v="2.74"/>
    <n v="2.72"/>
    <n v="17.010000000000002"/>
    <n v="49.43"/>
    <n v="39.015226418825392"/>
    <n v="18.56986899563319"/>
    <s v="Camión"/>
    <m/>
    <m/>
    <m/>
    <m/>
  </r>
  <r>
    <x v="41"/>
    <n v="1353"/>
    <x v="16"/>
    <x v="1"/>
    <n v="1"/>
    <s v="CUA0025"/>
    <x v="0"/>
    <x v="0"/>
    <n v="4"/>
    <n v="10372"/>
    <n v="1775.6864"/>
    <n v="1938.5222707423582"/>
    <n v="19.84"/>
    <n v="2.74"/>
    <n v="2.72"/>
    <n v="17.12"/>
    <n v="48.38"/>
    <n v="38.434715226656337"/>
    <n v="18.689956331877731"/>
    <s v="Camión"/>
    <m/>
    <m/>
    <m/>
    <m/>
  </r>
  <r>
    <x v="41"/>
    <n v="1354"/>
    <x v="16"/>
    <x v="1"/>
    <n v="1"/>
    <s v="CUA0025"/>
    <x v="0"/>
    <x v="0"/>
    <n v="5"/>
    <n v="10642"/>
    <n v="1917.6884"/>
    <n v="2093.5462882096067"/>
    <n v="20.74"/>
    <n v="2.74"/>
    <n v="2.72"/>
    <n v="18.02"/>
    <n v="48.84"/>
    <n v="40.539483971853009"/>
    <n v="19.672489082969431"/>
    <s v="Camión"/>
    <m/>
    <m/>
    <m/>
    <m/>
  </r>
  <r>
    <x v="41"/>
    <n v="1355"/>
    <x v="16"/>
    <x v="1"/>
    <n v="1"/>
    <s v="CUA0025"/>
    <x v="0"/>
    <x v="0"/>
    <n v="5"/>
    <n v="10864"/>
    <n v="1928.36"/>
    <n v="2105.1965065502181"/>
    <n v="20.47"/>
    <n v="2.74"/>
    <n v="2.72"/>
    <n v="17.75"/>
    <n v="49.5"/>
    <n v="40.53465346534653"/>
    <n v="19.377729257641921"/>
    <s v="Camión"/>
    <m/>
    <m/>
    <m/>
    <m/>
  </r>
  <r>
    <x v="41"/>
    <n v="1356"/>
    <x v="16"/>
    <x v="1"/>
    <n v="1"/>
    <s v="CUA0025"/>
    <x v="2"/>
    <x v="0"/>
    <n v="5"/>
    <n v="10392"/>
    <n v="1868.4816000000001"/>
    <n v="2039.8270742358079"/>
    <n v="20.7"/>
    <n v="2.74"/>
    <n v="2.72"/>
    <n v="17.98"/>
    <n v="49.12"/>
    <n v="40.683962264150942"/>
    <n v="19.62882096069869"/>
    <s v="Camión"/>
    <m/>
    <m/>
    <m/>
    <m/>
  </r>
  <r>
    <x v="41"/>
    <n v="1357"/>
    <x v="16"/>
    <x v="1"/>
    <n v="1"/>
    <s v="CUA0025"/>
    <x v="2"/>
    <x v="0"/>
    <n v="6"/>
    <n v="11380"/>
    <n v="2110.9899999999998"/>
    <n v="2304.5742358078605"/>
    <n v="21.27"/>
    <n v="2.74"/>
    <n v="2.72"/>
    <n v="18.55"/>
    <n v="47.44"/>
    <n v="40.468036529680361"/>
    <n v="20.251091703056769"/>
    <s v="Camión"/>
    <m/>
    <m/>
    <m/>
    <m/>
  </r>
  <r>
    <x v="41"/>
    <n v="1358"/>
    <x v="16"/>
    <x v="1"/>
    <n v="1"/>
    <s v="CUA0025"/>
    <x v="2"/>
    <x v="0"/>
    <n v="6"/>
    <n v="10258"/>
    <n v="2017.7486000000001"/>
    <n v="2202.7823144104805"/>
    <n v="22.39"/>
    <n v="2.74"/>
    <n v="2.72"/>
    <n v="19.670000000000002"/>
    <n v="49.41"/>
    <n v="44.257758450286616"/>
    <n v="21.473799126637555"/>
    <s v="Camión"/>
    <m/>
    <m/>
    <m/>
    <m/>
  </r>
  <r>
    <x v="41"/>
    <n v="1359"/>
    <x v="16"/>
    <x v="1"/>
    <n v="1"/>
    <s v="CUA0025"/>
    <x v="2"/>
    <x v="0"/>
    <n v="6"/>
    <n v="10880"/>
    <n v="1981.2480000000003"/>
    <n v="2162.9344978165936"/>
    <n v="20.93"/>
    <n v="2.74"/>
    <n v="2.72"/>
    <n v="18.21"/>
    <n v="49.39"/>
    <n v="41.355463347164587"/>
    <n v="19.879912663755459"/>
    <s v="Camión"/>
    <m/>
    <m/>
    <m/>
    <m/>
  </r>
  <r>
    <x v="42"/>
    <n v="581"/>
    <x v="37"/>
    <x v="2"/>
    <n v="5"/>
    <s v="CUA0161"/>
    <x v="2"/>
    <x v="2"/>
    <n v="7"/>
    <n v="4312"/>
    <n v="742.95759999999996"/>
    <n v="811.08908296943218"/>
    <n v="20.440000000000001"/>
    <n v="2.74"/>
    <n v="3.21"/>
    <n v="17.23"/>
    <n v="53.25"/>
    <n v="43.721925133689844"/>
    <n v="18.810043668122269"/>
    <s v="Camión"/>
    <m/>
    <m/>
    <m/>
    <m/>
  </r>
  <r>
    <x v="42"/>
    <n v="1194"/>
    <x v="37"/>
    <x v="2"/>
    <n v="5"/>
    <s v="CUA0161"/>
    <x v="0"/>
    <x v="2"/>
    <n v="7"/>
    <n v="7372"/>
    <n v="1077.0491999999999"/>
    <n v="1175.8179039301308"/>
    <n v="17.82"/>
    <n v="2.74"/>
    <n v="3.21"/>
    <n v="14.61"/>
    <n v="54.35"/>
    <n v="39.036144578313255"/>
    <n v="15.949781659388645"/>
    <s v="Camión"/>
    <m/>
    <m/>
    <m/>
    <m/>
  </r>
  <r>
    <x v="42"/>
    <n v="1195"/>
    <x v="37"/>
    <x v="2"/>
    <n v="5"/>
    <s v="CUA0161"/>
    <x v="0"/>
    <x v="2"/>
    <n v="7"/>
    <n v="3304"/>
    <n v="569.27919999999995"/>
    <n v="621.48384279475977"/>
    <n v="20.440000000000001"/>
    <n v="2.74"/>
    <n v="3.21"/>
    <n v="17.23"/>
    <n v="53.25"/>
    <n v="43.721925133689844"/>
    <n v="18.810043668122269"/>
    <s v="Camión"/>
    <m/>
    <m/>
    <m/>
    <m/>
  </r>
  <r>
    <x v="42"/>
    <n v="1196"/>
    <x v="37"/>
    <x v="2"/>
    <n v="5"/>
    <s v="CUA0161"/>
    <x v="2"/>
    <x v="2"/>
    <n v="7"/>
    <n v="3102"/>
    <n v="539.12759999999992"/>
    <n v="588.56724890829685"/>
    <n v="20.59"/>
    <n v="2.74"/>
    <n v="3.21"/>
    <n v="17.38"/>
    <n v="52.56"/>
    <n v="43.402192242833053"/>
    <n v="18.973799126637552"/>
    <s v="Carro"/>
    <m/>
    <m/>
    <m/>
    <m/>
  </r>
  <r>
    <x v="42"/>
    <n v="1197"/>
    <x v="37"/>
    <x v="2"/>
    <n v="5"/>
    <s v="CUA0161"/>
    <x v="2"/>
    <x v="2"/>
    <n v="7"/>
    <n v="8090"/>
    <n v="1251.5229999999999"/>
    <n v="1366.2914847161569"/>
    <n v="18.68"/>
    <n v="2.74"/>
    <n v="3.21"/>
    <n v="15.469999999999999"/>
    <n v="54.64"/>
    <n v="41.181657848324512"/>
    <n v="16.888646288209603"/>
    <s v="Camión"/>
    <m/>
    <m/>
    <m/>
    <m/>
  </r>
  <r>
    <x v="42"/>
    <n v="1198"/>
    <x v="37"/>
    <x v="0"/>
    <n v="5"/>
    <s v="CUA0162"/>
    <x v="2"/>
    <x v="0"/>
    <n v="8"/>
    <n v="5518"/>
    <n v="903.2965999999999"/>
    <n v="986.13165938864609"/>
    <n v="19.579999999999998"/>
    <n v="2.74"/>
    <n v="3.21"/>
    <n v="16.369999999999997"/>
    <n v="51.38"/>
    <n v="40.271493212669682"/>
    <n v="17.871179039301307"/>
    <s v="Camión"/>
    <m/>
    <m/>
    <m/>
    <m/>
  </r>
  <r>
    <x v="42"/>
    <n v="1299"/>
    <x v="16"/>
    <x v="2"/>
    <n v="1"/>
    <s v="CUA0023"/>
    <x v="2"/>
    <x v="0"/>
    <n v="3"/>
    <n v="10252"/>
    <n v="1482.4392"/>
    <n v="1618.3834061135371"/>
    <n v="17.670000000000002"/>
    <n v="2.74"/>
    <n v="3.21"/>
    <n v="14.46"/>
    <n v="53.98"/>
    <n v="38.396349413298566"/>
    <n v="15.786026200873362"/>
    <s v="Camión"/>
    <m/>
    <m/>
    <m/>
    <m/>
  </r>
  <r>
    <x v="42"/>
    <n v="1360"/>
    <x v="5"/>
    <x v="1"/>
    <n v="3"/>
    <s v="CUA0104"/>
    <x v="0"/>
    <x v="0"/>
    <n v="1"/>
    <n v="9036"/>
    <n v="1385.2187999999996"/>
    <n v="1512.2475982532749"/>
    <n v="18.54"/>
    <n v="2.74"/>
    <n v="3.21"/>
    <n v="15.329999999999998"/>
    <n v="50.53"/>
    <n v="37.477258944815041"/>
    <n v="16.735807860262007"/>
    <s v="Camión"/>
    <m/>
    <m/>
    <m/>
    <m/>
  </r>
  <r>
    <x v="42"/>
    <n v="1361"/>
    <x v="5"/>
    <x v="1"/>
    <n v="3"/>
    <s v="CUA0104"/>
    <x v="0"/>
    <x v="0"/>
    <n v="1"/>
    <n v="10056"/>
    <n v="2069.5247999999997"/>
    <n v="2259.3065502183404"/>
    <n v="23.79"/>
    <n v="2.74"/>
    <n v="3.21"/>
    <n v="20.58"/>
    <n v="43.49"/>
    <n v="42.098743585206158"/>
    <n v="22.467248908296941"/>
    <s v="Camión"/>
    <m/>
    <m/>
    <m/>
    <m/>
  </r>
  <r>
    <x v="42"/>
    <n v="1362"/>
    <x v="36"/>
    <x v="4"/>
    <n v="5"/>
    <s v="CUA0155"/>
    <x v="0"/>
    <x v="0"/>
    <n v="1"/>
    <n v="9034"/>
    <n v="1499.644"/>
    <n v="1637.1659388646285"/>
    <n v="19.809999999999999"/>
    <n v="2.74"/>
    <n v="3.21"/>
    <n v="16.599999999999998"/>
    <n v="49.27"/>
    <n v="39.049871870687959"/>
    <n v="18.122270742358076"/>
    <s v="Camión"/>
    <m/>
    <m/>
    <m/>
    <m/>
  </r>
  <r>
    <x v="42"/>
    <n v="1363"/>
    <x v="36"/>
    <x v="4"/>
    <n v="5"/>
    <s v="CUA0155"/>
    <x v="0"/>
    <x v="0"/>
    <n v="2"/>
    <n v="8652"/>
    <n v="1427.58"/>
    <n v="1558.4934497816594"/>
    <n v="19.71"/>
    <n v="2.74"/>
    <n v="3.21"/>
    <n v="16.5"/>
    <n v="49.7"/>
    <n v="39.184890656063622"/>
    <n v="18.013100436681221"/>
    <s v="Camión"/>
    <m/>
    <m/>
    <m/>
    <m/>
  </r>
  <r>
    <x v="42"/>
    <n v="1364"/>
    <x v="36"/>
    <x v="4"/>
    <n v="5"/>
    <s v="CUA0155"/>
    <x v="2"/>
    <x v="0"/>
    <n v="2"/>
    <n v="9314"/>
    <n v="1515.3878"/>
    <n v="1654.3534934497814"/>
    <n v="19.48"/>
    <n v="2.74"/>
    <n v="3.21"/>
    <n v="16.27"/>
    <n v="51"/>
    <n v="39.755102040816325"/>
    <n v="17.762008733624452"/>
    <s v="Camión"/>
    <m/>
    <m/>
    <m/>
    <m/>
  </r>
  <r>
    <x v="42"/>
    <n v="1365"/>
    <x v="36"/>
    <x v="4"/>
    <n v="5"/>
    <s v="CUA0155"/>
    <x v="2"/>
    <x v="0"/>
    <n v="2"/>
    <n v="10152"/>
    <n v="1548.18"/>
    <n v="1690.1528384279477"/>
    <n v="18.46"/>
    <n v="2.74"/>
    <n v="3.21"/>
    <n v="15.25"/>
    <n v="51.42"/>
    <n v="37.999176615891315"/>
    <n v="16.648471615720524"/>
    <s v="Camión"/>
    <m/>
    <m/>
    <m/>
    <m/>
  </r>
  <r>
    <x v="42"/>
    <n v="1366"/>
    <x v="36"/>
    <x v="4"/>
    <n v="5"/>
    <s v="CUA0155"/>
    <x v="2"/>
    <x v="0"/>
    <n v="5"/>
    <n v="10084"/>
    <n v="1588.23"/>
    <n v="1733.8755458515284"/>
    <n v="18.96"/>
    <n v="2.74"/>
    <n v="3.21"/>
    <n v="15.75"/>
    <n v="51.55"/>
    <n v="39.133126934984517"/>
    <n v="17.194323144104803"/>
    <s v="Camión"/>
    <m/>
    <m/>
    <m/>
    <m/>
  </r>
  <r>
    <x v="42"/>
    <n v="1367"/>
    <x v="36"/>
    <x v="4"/>
    <n v="5"/>
    <s v="CUA0155"/>
    <x v="2"/>
    <x v="0"/>
    <n v="5"/>
    <n v="11326"/>
    <n v="1814.4251999999999"/>
    <n v="1980.8135371179037"/>
    <n v="19.23"/>
    <n v="2.74"/>
    <n v="3.21"/>
    <n v="16.02"/>
    <n v="50.61"/>
    <n v="38.935007086454746"/>
    <n v="17.489082969432314"/>
    <s v="Camión"/>
    <m/>
    <m/>
    <m/>
    <m/>
  </r>
  <r>
    <x v="42"/>
    <n v="1368"/>
    <x v="36"/>
    <x v="4"/>
    <n v="5"/>
    <s v="CUA0155"/>
    <x v="2"/>
    <x v="0"/>
    <n v="6"/>
    <n v="10840"/>
    <n v="1740.904"/>
    <n v="1900.5502183406113"/>
    <n v="19.27"/>
    <n v="2.74"/>
    <n v="3.21"/>
    <n v="16.059999999999999"/>
    <n v="50.71"/>
    <n v="39.095151146277132"/>
    <n v="17.532751091703055"/>
    <s v="Camión"/>
    <m/>
    <m/>
    <m/>
    <m/>
  </r>
  <r>
    <x v="42"/>
    <n v="1401"/>
    <x v="16"/>
    <x v="4"/>
    <n v="1"/>
    <s v="CUA0022"/>
    <x v="2"/>
    <x v="0"/>
    <n v="3"/>
    <n v="9752"/>
    <n v="1384.7839999999999"/>
    <n v="1511.7729257641922"/>
    <n v="17.41"/>
    <n v="2.74"/>
    <n v="3.21"/>
    <n v="14.2"/>
    <n v="55.53"/>
    <n v="39.149988756465035"/>
    <n v="15.502183406113536"/>
    <s v="Camión"/>
    <m/>
    <m/>
    <m/>
    <m/>
  </r>
  <r>
    <x v="42"/>
    <n v="1402"/>
    <x v="16"/>
    <x v="4"/>
    <n v="1"/>
    <s v="CUA0022"/>
    <x v="2"/>
    <x v="0"/>
    <n v="7"/>
    <n v="8484"/>
    <n v="1197.0924"/>
    <n v="1306.8694323144105"/>
    <n v="17.32"/>
    <n v="2.74"/>
    <n v="3.21"/>
    <n v="14.11"/>
    <n v="55.59"/>
    <n v="39.000225174510248"/>
    <n v="15.403930131004365"/>
    <s v="Camión"/>
    <m/>
    <m/>
    <m/>
    <m/>
  </r>
  <r>
    <x v="42"/>
    <n v="1403"/>
    <x v="16"/>
    <x v="4"/>
    <n v="1"/>
    <s v="CUA0022"/>
    <x v="2"/>
    <x v="0"/>
    <n v="7"/>
    <n v="10452"/>
    <n v="1233.336"/>
    <n v="1346.4366812227076"/>
    <n v="15.01"/>
    <n v="2.74"/>
    <n v="3.21"/>
    <n v="11.8"/>
    <n v="55.56"/>
    <n v="33.775877587758778"/>
    <n v="12.882096069868997"/>
    <s v="Camión"/>
    <m/>
    <m/>
    <m/>
    <m/>
  </r>
  <r>
    <x v="42"/>
    <n v="1404"/>
    <x v="16"/>
    <x v="4"/>
    <n v="1"/>
    <s v="CUA0022"/>
    <x v="0"/>
    <x v="0"/>
    <n v="7"/>
    <n v="11474"/>
    <n v="1535.2212"/>
    <n v="1676.0056768558952"/>
    <n v="16.59"/>
    <n v="2.74"/>
    <n v="3.21"/>
    <n v="13.379999999999999"/>
    <n v="57.03"/>
    <n v="38.608331393995812"/>
    <n v="14.606986899563317"/>
    <s v="Camión"/>
    <m/>
    <m/>
    <m/>
    <m/>
  </r>
  <r>
    <x v="42"/>
    <n v="1405"/>
    <x v="16"/>
    <x v="4"/>
    <n v="1"/>
    <s v="CUA0022"/>
    <x v="0"/>
    <x v="0"/>
    <n v="7"/>
    <n v="1164"/>
    <n v="148.99200000000002"/>
    <n v="162.65502183406113"/>
    <n v="16.010000000000002"/>
    <n v="2.74"/>
    <n v="3.21"/>
    <n v="12.8"/>
    <n v="56.43"/>
    <n v="36.745467064493923"/>
    <n v="13.973799126637555"/>
    <s v="Camión"/>
    <m/>
    <m/>
    <m/>
    <m/>
  </r>
  <r>
    <x v="42"/>
    <n v="1406"/>
    <x v="18"/>
    <x v="4"/>
    <n v="4"/>
    <s v="CUA0124"/>
    <x v="2"/>
    <x v="0"/>
    <n v="6"/>
    <n v="9224"/>
    <n v="1295.9720000000002"/>
    <n v="1414.8165938864629"/>
    <n v="17.260000000000002"/>
    <n v="2.74"/>
    <n v="3.21"/>
    <n v="14.05"/>
    <n v="53.99"/>
    <n v="37.513584003477511"/>
    <n v="15.338427947598253"/>
    <s v="Camión"/>
    <m/>
    <m/>
    <m/>
    <m/>
  </r>
  <r>
    <x v="42"/>
    <n v="1407"/>
    <x v="18"/>
    <x v="4"/>
    <n v="4"/>
    <s v="CUA0124"/>
    <x v="2"/>
    <x v="0"/>
    <n v="6"/>
    <n v="10628"/>
    <n v="1369.9492"/>
    <n v="1495.5777292576417"/>
    <n v="16.100000000000001"/>
    <n v="2.74"/>
    <n v="3.21"/>
    <n v="12.89"/>
    <n v="53.77"/>
    <n v="34.825870646766177"/>
    <n v="14.072052401746724"/>
    <s v="Camión"/>
    <m/>
    <m/>
    <m/>
    <m/>
  </r>
  <r>
    <x v="42"/>
    <n v="1408"/>
    <x v="18"/>
    <x v="4"/>
    <n v="4"/>
    <s v="CUA0124"/>
    <x v="2"/>
    <x v="0"/>
    <n v="5"/>
    <n v="8192"/>
    <n v="1119.0272"/>
    <n v="1221.6454148471616"/>
    <n v="16.87"/>
    <n v="2.74"/>
    <n v="3.21"/>
    <n v="13.66"/>
    <n v="54.02"/>
    <n v="36.689865158764682"/>
    <n v="14.912663755458516"/>
    <s v="Camión"/>
    <m/>
    <m/>
    <m/>
    <m/>
  </r>
  <r>
    <x v="42"/>
    <n v="1409"/>
    <x v="18"/>
    <x v="4"/>
    <n v="4"/>
    <s v="CUA0124"/>
    <x v="2"/>
    <x v="0"/>
    <n v="8"/>
    <n v="9980"/>
    <n v="1467.06"/>
    <n v="1601.593886462882"/>
    <n v="17.91"/>
    <n v="2.74"/>
    <n v="3.21"/>
    <n v="14.7"/>
    <n v="52.68"/>
    <n v="37.848689771766701"/>
    <n v="16.048034934497814"/>
    <s v="Camión"/>
    <m/>
    <m/>
    <m/>
    <m/>
  </r>
  <r>
    <x v="42"/>
    <n v="1410"/>
    <x v="18"/>
    <x v="4"/>
    <n v="4"/>
    <s v="CUA0124"/>
    <x v="2"/>
    <x v="0"/>
    <n v="8"/>
    <n v="9010"/>
    <n v="1363.213"/>
    <n v="1488.2237991266375"/>
    <n v="18.34"/>
    <n v="2.74"/>
    <n v="3.21"/>
    <n v="15.129999999999999"/>
    <n v="52.27"/>
    <n v="38.424470982610522"/>
    <n v="16.517467248908297"/>
    <s v="Camión"/>
    <m/>
    <m/>
    <m/>
    <m/>
  </r>
  <r>
    <x v="42"/>
    <n v="1411"/>
    <x v="18"/>
    <x v="4"/>
    <n v="4"/>
    <s v="CUA0124"/>
    <x v="2"/>
    <x v="0"/>
    <n v="3"/>
    <n v="10080"/>
    <n v="1506.96"/>
    <n v="1645.1528384279475"/>
    <n v="18.16"/>
    <n v="2.74"/>
    <n v="3.21"/>
    <n v="14.95"/>
    <n v="51.86"/>
    <n v="37.723307021188205"/>
    <n v="16.320960698689955"/>
    <s v="Camión"/>
    <m/>
    <m/>
    <m/>
    <m/>
  </r>
  <r>
    <x v="42"/>
    <n v="1412"/>
    <x v="18"/>
    <x v="4"/>
    <n v="4"/>
    <s v="CUA0124"/>
    <x v="2"/>
    <x v="0"/>
    <n v="3"/>
    <n v="8048"/>
    <n v="1179.8368"/>
    <n v="1288.0314410480348"/>
    <n v="17.87"/>
    <n v="2.57"/>
    <n v="3.21"/>
    <n v="14.66"/>
    <n v="52.45"/>
    <n v="37.581493165089384"/>
    <n v="16.004366812227072"/>
    <s v="Camión"/>
    <m/>
    <m/>
    <m/>
    <m/>
  </r>
  <r>
    <x v="43"/>
    <n v="1413"/>
    <x v="18"/>
    <x v="2"/>
    <n v="4"/>
    <s v="CUA0125"/>
    <x v="2"/>
    <x v="0"/>
    <n v="4"/>
    <n v="9700"/>
    <n v="1448.2099999999998"/>
    <n v="1581.0152838427946"/>
    <n v="17.489999999999998"/>
    <n v="2.59"/>
    <n v="2.56"/>
    <n v="14.929999999999998"/>
    <n v="53.63"/>
    <n v="37.718352383006255"/>
    <n v="16.299126637554583"/>
    <s v="Camión"/>
    <m/>
    <m/>
    <m/>
    <m/>
  </r>
  <r>
    <x v="43"/>
    <n v="1414"/>
    <x v="18"/>
    <x v="2"/>
    <n v="4"/>
    <s v="CUA0125"/>
    <x v="2"/>
    <x v="0"/>
    <n v="3"/>
    <n v="9278"/>
    <n v="1411.1838"/>
    <n v="1540.5936681222706"/>
    <n v="17.77"/>
    <n v="2.59"/>
    <n v="2.56"/>
    <n v="15.209999999999999"/>
    <n v="53.2"/>
    <n v="37.970085470085472"/>
    <n v="16.604803493449779"/>
    <s v="Camión"/>
    <m/>
    <m/>
    <m/>
    <m/>
  </r>
  <r>
    <x v="43"/>
    <n v="1415"/>
    <x v="18"/>
    <x v="2"/>
    <n v="4"/>
    <s v="CUA0125"/>
    <x v="2"/>
    <x v="0"/>
    <n v="4"/>
    <n v="9454"/>
    <n v="1377.4477999999999"/>
    <n v="1503.7639737991265"/>
    <n v="17.13"/>
    <n v="2.59"/>
    <n v="2.56"/>
    <n v="14.569999999999999"/>
    <n v="56.34"/>
    <n v="39.234997709573982"/>
    <n v="15.906113537117902"/>
    <s v="Camión"/>
    <m/>
    <m/>
    <m/>
    <m/>
  </r>
  <r>
    <x v="43"/>
    <n v="1416"/>
    <x v="18"/>
    <x v="2"/>
    <n v="4"/>
    <s v="CUA0125"/>
    <x v="2"/>
    <x v="0"/>
    <n v="4"/>
    <n v="8288"/>
    <n v="1161.9775999999997"/>
    <n v="1268.5344978165936"/>
    <n v="16.579999999999998"/>
    <n v="2.59"/>
    <n v="2.56"/>
    <n v="14.019999999999998"/>
    <n v="53.24"/>
    <n v="35.457656116338747"/>
    <n v="15.305676855895193"/>
    <s v="Camión"/>
    <m/>
    <m/>
    <m/>
    <m/>
  </r>
  <r>
    <x v="43"/>
    <n v="1418"/>
    <x v="18"/>
    <x v="2"/>
    <n v="4"/>
    <s v="CUA0125"/>
    <x v="2"/>
    <x v="0"/>
    <n v="1"/>
    <n v="9752"/>
    <n v="1473.5272"/>
    <n v="1608.6541484716158"/>
    <n v="17.670000000000002"/>
    <n v="2.59"/>
    <n v="2.56"/>
    <n v="15.110000000000001"/>
    <n v="52.3"/>
    <n v="37.04402515723271"/>
    <n v="16.495633187772928"/>
    <s v="Camión"/>
    <m/>
    <m/>
    <m/>
    <m/>
  </r>
  <r>
    <x v="43"/>
    <n v="1419"/>
    <x v="18"/>
    <x v="2"/>
    <n v="4"/>
    <s v="CUA0125"/>
    <x v="2"/>
    <x v="0"/>
    <n v="1"/>
    <n v="8920"/>
    <n v="1413.82"/>
    <n v="1543.4716157205239"/>
    <n v="18.41"/>
    <n v="2.59"/>
    <n v="2.56"/>
    <n v="15.85"/>
    <n v="50.91"/>
    <n v="37.502546343450803"/>
    <n v="17.303493449781659"/>
    <s v="Camión"/>
    <m/>
    <m/>
    <m/>
    <m/>
  </r>
  <r>
    <x v="43"/>
    <n v="1420"/>
    <x v="18"/>
    <x v="2"/>
    <n v="4"/>
    <s v="CUA0125"/>
    <x v="2"/>
    <x v="0"/>
    <n v="5"/>
    <n v="9758"/>
    <n v="1622.7554000000005"/>
    <n v="1771.5670305676858"/>
    <n v="19.190000000000001"/>
    <n v="2.59"/>
    <n v="2.56"/>
    <n v="16.630000000000003"/>
    <n v="49.55"/>
    <n v="38.037661050545097"/>
    <n v="18.155021834061138"/>
    <s v="Camión"/>
    <m/>
    <m/>
    <m/>
    <m/>
  </r>
  <r>
    <x v="43"/>
    <n v="1421"/>
    <x v="18"/>
    <x v="2"/>
    <n v="4"/>
    <s v="CUA0125"/>
    <x v="2"/>
    <x v="0"/>
    <n v="1"/>
    <n v="7822"/>
    <n v="1210.8455999999999"/>
    <n v="1321.8838427947596"/>
    <n v="18.04"/>
    <n v="2.59"/>
    <n v="2.56"/>
    <n v="15.479999999999999"/>
    <n v="50.93"/>
    <n v="36.763806806602808"/>
    <n v="16.89956331877729"/>
    <s v="Camión"/>
    <m/>
    <m/>
    <m/>
    <m/>
  </r>
  <r>
    <x v="43"/>
    <n v="1417"/>
    <x v="18"/>
    <x v="2"/>
    <n v="4"/>
    <s v="CUA0125"/>
    <x v="0"/>
    <x v="0"/>
    <n v="5"/>
    <n v="3686"/>
    <n v="557.32320000000004"/>
    <n v="608.43144104803491"/>
    <n v="17.68"/>
    <n v="2.59"/>
    <n v="2.56"/>
    <n v="15.12"/>
    <n v="52.63"/>
    <n v="37.323200337766522"/>
    <n v="16.50655021834061"/>
    <s v="Camión"/>
    <m/>
    <m/>
    <m/>
    <m/>
  </r>
  <r>
    <x v="43"/>
    <n v="1422"/>
    <x v="18"/>
    <x v="2"/>
    <n v="4"/>
    <s v="CUA0125"/>
    <x v="0"/>
    <x v="0"/>
    <n v="5"/>
    <n v="8976"/>
    <n v="1278.1824000000001"/>
    <n v="1395.395633187773"/>
    <n v="16.8"/>
    <n v="2.59"/>
    <n v="2.56"/>
    <n v="14.24"/>
    <n v="52.44"/>
    <n v="35.323801513877207"/>
    <n v="15.545851528384279"/>
    <s v="Camión"/>
    <m/>
    <m/>
    <m/>
    <m/>
  </r>
  <r>
    <x v="43"/>
    <n v="1369"/>
    <x v="16"/>
    <x v="1"/>
    <n v="1"/>
    <s v="CUA0025"/>
    <x v="0"/>
    <x v="0"/>
    <n v="6"/>
    <n v="10052"/>
    <n v="1482.6699999999996"/>
    <n v="1618.6353711790391"/>
    <n v="17.309999999999999"/>
    <n v="2.59"/>
    <n v="2.56"/>
    <n v="14.749999999999998"/>
    <n v="55.61"/>
    <n v="38.995269204775845"/>
    <n v="16.102620087336241"/>
    <s v="Camión"/>
    <m/>
    <m/>
    <m/>
    <m/>
  </r>
  <r>
    <x v="43"/>
    <n v="999"/>
    <x v="10"/>
    <x v="0"/>
    <n v="3"/>
    <s v="CUA0083"/>
    <x v="1"/>
    <x v="3"/>
    <n v="7"/>
    <n v="3804"/>
    <n v="595.70639999999992"/>
    <n v="650.33449781659374"/>
    <n v="18.22"/>
    <n v="2.59"/>
    <n v="2.56"/>
    <n v="15.659999999999998"/>
    <n v="56.85"/>
    <n v="42.224797219003477"/>
    <n v="17.096069868995631"/>
    <s v="Carro"/>
    <m/>
    <m/>
    <m/>
    <m/>
  </r>
  <r>
    <x v="43"/>
    <n v="1199"/>
    <x v="37"/>
    <x v="2"/>
    <n v="5"/>
    <s v="CUA0161"/>
    <x v="0"/>
    <x v="2"/>
    <n v="2"/>
    <n v="8360"/>
    <n v="1420.3640000000003"/>
    <n v="1550.6157205240174"/>
    <n v="19.55"/>
    <n v="2.59"/>
    <n v="2.56"/>
    <n v="16.990000000000002"/>
    <n v="50.65"/>
    <n v="39.614994934143873"/>
    <n v="18.548034934497817"/>
    <s v="Camión"/>
    <m/>
    <m/>
    <m/>
    <m/>
  </r>
  <r>
    <x v="43"/>
    <n v="1319"/>
    <x v="10"/>
    <x v="0"/>
    <n v="3"/>
    <s v="CUA0083"/>
    <x v="1"/>
    <x v="3"/>
    <n v="7"/>
    <n v="7790"/>
    <n v="1350.7860000000001"/>
    <n v="1474.6572052401746"/>
    <n v="19.899999999999999"/>
    <n v="2.59"/>
    <n v="2.56"/>
    <n v="17.34"/>
    <n v="49.66"/>
    <n v="39.531187922129511"/>
    <n v="18.93013100436681"/>
    <s v="Camión"/>
    <m/>
    <m/>
    <m/>
    <m/>
  </r>
  <r>
    <x v="43"/>
    <n v="1370"/>
    <x v="16"/>
    <x v="4"/>
    <n v="1"/>
    <s v="CUA0022"/>
    <x v="0"/>
    <x v="0"/>
    <n v="6"/>
    <n v="9660"/>
    <n v="1339.8419999999999"/>
    <n v="1462.7096069868994"/>
    <n v="16.43"/>
    <n v="2.59"/>
    <n v="2.56"/>
    <n v="13.87"/>
    <n v="55.99"/>
    <n v="37.332424448988867"/>
    <n v="15.141921397379912"/>
    <s v="Camión"/>
    <m/>
    <m/>
    <m/>
    <m/>
  </r>
  <r>
    <x v="43"/>
    <n v="1371"/>
    <x v="16"/>
    <x v="2"/>
    <n v="1"/>
    <s v="CUA0023"/>
    <x v="0"/>
    <x v="0"/>
    <n v="6"/>
    <n v="7870"/>
    <n v="1088.421"/>
    <n v="1188.2325327510916"/>
    <n v="16.39"/>
    <n v="2.59"/>
    <n v="2.56"/>
    <n v="13.83"/>
    <n v="57.71"/>
    <n v="38.756207141168126"/>
    <n v="15.098253275109169"/>
    <s v="Camión"/>
    <m/>
    <m/>
    <m/>
    <m/>
  </r>
  <r>
    <x v="43"/>
    <n v="1000"/>
    <x v="10"/>
    <x v="0"/>
    <n v="3"/>
    <s v="CUA0083"/>
    <x v="1"/>
    <x v="3"/>
    <n v="7"/>
    <n v="4818"/>
    <n v="796.89720000000011"/>
    <n v="869.9751091703057"/>
    <n v="19.100000000000001"/>
    <n v="2.59"/>
    <n v="2.56"/>
    <n v="16.540000000000003"/>
    <n v="52.44"/>
    <n v="40.159798149705637"/>
    <n v="18.056768558951966"/>
    <s v="Carro"/>
    <m/>
    <m/>
    <m/>
    <m/>
  </r>
  <r>
    <x v="43"/>
    <n v="1200"/>
    <x v="37"/>
    <x v="2"/>
    <n v="5"/>
    <s v="CUA0161"/>
    <x v="0"/>
    <x v="2"/>
    <n v="2"/>
    <n v="3332"/>
    <n v="619.75200000000007"/>
    <n v="676.58515283842792"/>
    <n v="21.16"/>
    <n v="2.59"/>
    <n v="2.56"/>
    <n v="18.600000000000001"/>
    <n v="50.94"/>
    <n v="43.130860171218913"/>
    <n v="20.305676855895197"/>
    <s v="Carro"/>
    <m/>
    <m/>
    <m/>
    <m/>
  </r>
  <r>
    <x v="43"/>
    <n v="1320"/>
    <x v="10"/>
    <x v="0"/>
    <n v="3"/>
    <s v="CUA0083"/>
    <x v="1"/>
    <x v="3"/>
    <n v="7"/>
    <n v="7812"/>
    <n v="1348.3512000000003"/>
    <n v="1471.9991266375548"/>
    <n v="19.82"/>
    <n v="2.59"/>
    <n v="2.56"/>
    <n v="17.260000000000002"/>
    <n v="51.31"/>
    <n v="40.706510577120561"/>
    <n v="18.842794759825328"/>
    <s v="Camión"/>
    <m/>
    <m/>
    <m/>
    <m/>
  </r>
  <r>
    <x v="43"/>
    <n v="1372"/>
    <x v="36"/>
    <x v="4"/>
    <n v="5"/>
    <s v="CUA0155"/>
    <x v="0"/>
    <x v="0"/>
    <n v="3"/>
    <n v="11030"/>
    <n v="1926.9410000000003"/>
    <n v="2103.6473799126643"/>
    <n v="20.03"/>
    <n v="2.59"/>
    <n v="2.56"/>
    <n v="17.470000000000002"/>
    <n v="53.54"/>
    <n v="43.112354713732245"/>
    <n v="19.072052401746728"/>
    <s v="Camión"/>
    <m/>
    <m/>
    <m/>
    <m/>
  </r>
  <r>
    <x v="43"/>
    <n v="1501"/>
    <x v="37"/>
    <x v="2"/>
    <n v="5"/>
    <s v="CUA0161"/>
    <x v="0"/>
    <x v="2"/>
    <n v="2"/>
    <n v="9050"/>
    <n v="1647.1000000000004"/>
    <n v="1798.1441048034937"/>
    <n v="20.76"/>
    <n v="2.59"/>
    <n v="2.56"/>
    <n v="18.200000000000003"/>
    <n v="51.47"/>
    <n v="42.7776633010509"/>
    <n v="19.868995633187776"/>
    <s v="Camión"/>
    <m/>
    <m/>
    <m/>
    <m/>
  </r>
  <r>
    <x v="43"/>
    <n v="1373"/>
    <x v="36"/>
    <x v="4"/>
    <n v="5"/>
    <s v="CUA0155"/>
    <x v="0"/>
    <x v="0"/>
    <n v="3"/>
    <n v="9162"/>
    <n v="1466.8362000000002"/>
    <n v="1601.3495633187774"/>
    <n v="18.57"/>
    <n v="2.59"/>
    <n v="2.56"/>
    <n v="16.010000000000002"/>
    <n v="52.46"/>
    <n v="39.061842658813632"/>
    <n v="17.478165938864631"/>
    <s v="Camión"/>
    <m/>
    <m/>
    <m/>
    <m/>
  </r>
  <r>
    <x v="43"/>
    <n v="1451"/>
    <x v="10"/>
    <x v="0"/>
    <n v="3"/>
    <s v="CUA0083"/>
    <x v="1"/>
    <x v="3"/>
    <n v="7"/>
    <n v="3952"/>
    <n v="673.81600000000003"/>
    <n v="735.60698689956337"/>
    <n v="19.61"/>
    <n v="2.59"/>
    <n v="2.56"/>
    <n v="17.05"/>
    <n v="51.55"/>
    <n v="40.474716202270379"/>
    <n v="18.613537117903931"/>
    <s v="Carro"/>
    <m/>
    <m/>
    <m/>
    <m/>
  </r>
  <r>
    <x v="43"/>
    <n v="1452"/>
    <x v="10"/>
    <x v="0"/>
    <n v="3"/>
    <s v="CUA0083"/>
    <x v="1"/>
    <x v="3"/>
    <n v="8"/>
    <n v="7790"/>
    <n v="1328.9740000000002"/>
    <n v="1450.8449781659392"/>
    <n v="19.62"/>
    <n v="2.59"/>
    <n v="2.56"/>
    <n v="17.060000000000002"/>
    <n v="52.16"/>
    <n v="41.011705685618729"/>
    <n v="18.624454148471617"/>
    <s v="Camión"/>
    <m/>
    <m/>
    <m/>
    <m/>
  </r>
  <r>
    <x v="43"/>
    <n v="1502"/>
    <x v="37"/>
    <x v="2"/>
    <n v="5"/>
    <s v="CUA0161"/>
    <x v="0"/>
    <x v="2"/>
    <n v="2"/>
    <n v="8686"/>
    <n v="1675.5294000000004"/>
    <n v="1829.1805676855897"/>
    <n v="21.85"/>
    <n v="2.59"/>
    <n v="2.56"/>
    <n v="19.290000000000003"/>
    <n v="51.84"/>
    <n v="45.369601328903656"/>
    <n v="21.058951965065503"/>
    <s v="Camión"/>
    <m/>
    <m/>
    <m/>
    <m/>
  </r>
  <r>
    <x v="43"/>
    <n v="1374"/>
    <x v="36"/>
    <x v="4"/>
    <n v="5"/>
    <s v="CUA0155"/>
    <x v="0"/>
    <x v="0"/>
    <n v="3"/>
    <n v="10682"/>
    <n v="1795.6442000000002"/>
    <n v="1960.3102620087341"/>
    <n v="19.37"/>
    <n v="2.59"/>
    <n v="2.56"/>
    <n v="16.810000000000002"/>
    <n v="51.8"/>
    <n v="40.186721991701248"/>
    <n v="18.351528384279479"/>
    <s v="Camión"/>
    <m/>
    <m/>
    <m/>
    <m/>
  </r>
  <r>
    <x v="43"/>
    <n v="1453"/>
    <x v="10"/>
    <x v="0"/>
    <n v="3"/>
    <s v="CUA0083"/>
    <x v="1"/>
    <x v="3"/>
    <n v="8"/>
    <n v="3136"/>
    <n v="525.59360000000004"/>
    <n v="573.79213973799119"/>
    <n v="19.32"/>
    <n v="2.59"/>
    <n v="2.56"/>
    <n v="16.760000000000002"/>
    <n v="54.17"/>
    <n v="42.155793148592629"/>
    <n v="18.296943231441048"/>
    <s v="Carro"/>
    <m/>
    <m/>
    <m/>
    <m/>
  </r>
  <r>
    <x v="43"/>
    <n v="1503"/>
    <x v="37"/>
    <x v="2"/>
    <n v="5"/>
    <s v="CUA0161"/>
    <x v="0"/>
    <x v="2"/>
    <n v="4"/>
    <n v="7952"/>
    <n v="1419.432"/>
    <n v="1549.5982532751095"/>
    <n v="20.41"/>
    <n v="2.59"/>
    <n v="2.56"/>
    <n v="17.850000000000001"/>
    <n v="52.54"/>
    <n v="43.004635482511588"/>
    <n v="19.486899563318779"/>
    <s v="Camión"/>
    <m/>
    <m/>
    <m/>
    <m/>
  </r>
  <r>
    <x v="43"/>
    <n v="1504"/>
    <x v="37"/>
    <x v="2"/>
    <n v="5"/>
    <s v="CUA0161"/>
    <x v="0"/>
    <x v="2"/>
    <n v="4"/>
    <n v="3634"/>
    <n v="686.46260000000007"/>
    <n v="749.4133187772926"/>
    <n v="21.45"/>
    <n v="2.59"/>
    <n v="2.56"/>
    <n v="18.89"/>
    <n v="51.45"/>
    <n v="44.181256436663233"/>
    <n v="20.622270742358079"/>
    <s v="Carro"/>
    <m/>
    <m/>
    <m/>
    <m/>
  </r>
  <r>
    <x v="43"/>
    <n v="1321"/>
    <x v="9"/>
    <x v="1"/>
    <n v="1"/>
    <e v="#N/A"/>
    <x v="2"/>
    <x v="3"/>
    <n v="8"/>
    <n v="7448"/>
    <n v="1272.8632"/>
    <n v="1389.5886462882097"/>
    <n v="19.649999999999999"/>
    <n v="2.59"/>
    <n v="2.56"/>
    <n v="17.09"/>
    <n v="51.24"/>
    <n v="40.2994257588187"/>
    <n v="18.657205240174672"/>
    <s v="Camión"/>
    <m/>
    <m/>
    <m/>
    <m/>
  </r>
  <r>
    <x v="43"/>
    <n v="1505"/>
    <x v="37"/>
    <x v="2"/>
    <n v="5"/>
    <s v="CUA0161"/>
    <x v="2"/>
    <x v="2"/>
    <n v="4"/>
    <n v="7112"/>
    <n v="1317.1424"/>
    <n v="1437.9283842794759"/>
    <n v="21.08"/>
    <n v="2.59"/>
    <n v="2.56"/>
    <n v="18.52"/>
    <n v="54.37"/>
    <n v="46.197676966907729"/>
    <n v="20.21834061135371"/>
    <s v="Camión"/>
    <m/>
    <m/>
    <m/>
    <m/>
  </r>
  <r>
    <x v="43"/>
    <n v="1322"/>
    <x v="9"/>
    <x v="0"/>
    <n v="1"/>
    <s v="CUA0011"/>
    <x v="1"/>
    <x v="3"/>
    <n v="1"/>
    <n v="3904"/>
    <n v="654.70080000000007"/>
    <n v="714.73886462882092"/>
    <n v="19.329999999999998"/>
    <n v="2.59"/>
    <n v="2.56"/>
    <n v="16.77"/>
    <n v="48.83"/>
    <n v="37.776040648817663"/>
    <n v="18.307860262008731"/>
    <s v="Carro"/>
    <m/>
    <m/>
    <m/>
    <m/>
  </r>
  <r>
    <x v="43"/>
    <n v="1323"/>
    <x v="9"/>
    <x v="1"/>
    <n v="1"/>
    <e v="#N/A"/>
    <x v="1"/>
    <x v="3"/>
    <n v="1"/>
    <n v="2482"/>
    <n v="463.38940000000002"/>
    <n v="505.8836244541485"/>
    <n v="21.23"/>
    <n v="2.59"/>
    <n v="2.56"/>
    <n v="18.670000000000002"/>
    <n v="47.33"/>
    <n v="40.307575469906972"/>
    <n v="20.382096069868997"/>
    <s v="Carro"/>
    <m/>
    <m/>
    <m/>
    <m/>
  </r>
  <r>
    <x v="43"/>
    <n v="1375"/>
    <x v="36"/>
    <x v="4"/>
    <n v="5"/>
    <s v="CUA0155"/>
    <x v="2"/>
    <x v="0"/>
    <n v="5"/>
    <n v="10520"/>
    <n v="1806.2840000000003"/>
    <n v="1971.9257641921399"/>
    <n v="19.73"/>
    <n v="2.59"/>
    <n v="2.56"/>
    <n v="17.170000000000002"/>
    <n v="50.46"/>
    <n v="39.826402906742025"/>
    <n v="18.744541484716159"/>
    <s v="Camión"/>
    <m/>
    <m/>
    <m/>
    <m/>
  </r>
  <r>
    <x v="43"/>
    <n v="1376"/>
    <x v="8"/>
    <x v="0"/>
    <n v="5"/>
    <s v="CUA0144"/>
    <x v="2"/>
    <x v="0"/>
    <n v="5"/>
    <n v="11168"/>
    <n v="1984.5536"/>
    <n v="2166.5432314410477"/>
    <n v="20.329999999999998"/>
    <n v="2.59"/>
    <n v="2.56"/>
    <n v="17.77"/>
    <n v="50.94"/>
    <n v="41.439054219323275"/>
    <n v="19.39956331877729"/>
    <s v="Camión"/>
    <m/>
    <m/>
    <m/>
    <m/>
  </r>
  <r>
    <x v="43"/>
    <n v="1506"/>
    <x v="37"/>
    <x v="2"/>
    <n v="5"/>
    <s v="CUA0161"/>
    <x v="2"/>
    <x v="2"/>
    <n v="5"/>
    <n v="5292"/>
    <n v="982.19520000000023"/>
    <n v="1072.2655021834062"/>
    <n v="21.12"/>
    <n v="2.59"/>
    <n v="2.56"/>
    <n v="18.560000000000002"/>
    <n v="52.74"/>
    <n v="44.688954718578081"/>
    <n v="20.262008733624455"/>
    <s v="Camión"/>
    <m/>
    <m/>
    <m/>
    <m/>
  </r>
  <r>
    <x v="43"/>
    <n v="1377"/>
    <x v="8"/>
    <x v="0"/>
    <n v="5"/>
    <s v="CUA0144"/>
    <x v="2"/>
    <x v="0"/>
    <n v="6"/>
    <n v="12022"/>
    <n v="2563.0904"/>
    <n v="2798.133624454148"/>
    <n v="23.88"/>
    <n v="2.59"/>
    <n v="2.56"/>
    <n v="21.32"/>
    <n v="43.26"/>
    <n v="42.086711314769119"/>
    <n v="23.275109170305676"/>
    <s v="Camión"/>
    <m/>
    <m/>
    <m/>
    <m/>
  </r>
  <r>
    <x v="43"/>
    <n v="1423"/>
    <x v="18"/>
    <x v="0"/>
    <n v="4"/>
    <s v="CUA0126"/>
    <x v="2"/>
    <x v="0"/>
    <n v="6"/>
    <n v="11134"/>
    <n v="1879.4192000000005"/>
    <n v="2051.7676855895197"/>
    <n v="19.440000000000001"/>
    <n v="2.66"/>
    <n v="2.56"/>
    <n v="16.880000000000003"/>
    <n v="52.09"/>
    <n v="40.576080150281783"/>
    <n v="18.427947598253276"/>
    <s v="Camión"/>
    <m/>
    <m/>
    <m/>
    <m/>
  </r>
  <r>
    <x v="43"/>
    <n v="1424"/>
    <x v="18"/>
    <x v="0"/>
    <n v="4"/>
    <s v="CUA0126"/>
    <x v="2"/>
    <x v="0"/>
    <n v="6"/>
    <n v="9196"/>
    <n v="1589.0688"/>
    <n v="1734.791266375546"/>
    <n v="19.84"/>
    <n v="2.66"/>
    <n v="2.56"/>
    <n v="17.28"/>
    <n v="53.51"/>
    <n v="42.675844267584424"/>
    <n v="18.8646288209607"/>
    <s v="Camión"/>
    <m/>
    <m/>
    <m/>
    <m/>
  </r>
  <r>
    <x v="44"/>
    <n v="1324"/>
    <x v="14"/>
    <x v="2"/>
    <n v="3"/>
    <e v="#N/A"/>
    <x v="1"/>
    <x v="7"/>
    <n v="8"/>
    <n v="7432"/>
    <n v="831.64080000000001"/>
    <n v="907.90480349344978"/>
    <n v="14.04"/>
    <n v="2.66"/>
    <n v="2.85"/>
    <n v="11.19"/>
    <n v="55.13"/>
    <n v="31.290394472921772"/>
    <n v="12.216157205240174"/>
    <s v="Camión"/>
    <m/>
    <m/>
    <m/>
    <m/>
  </r>
  <r>
    <x v="44"/>
    <n v="1325"/>
    <x v="14"/>
    <x v="2"/>
    <n v="3"/>
    <e v="#N/A"/>
    <x v="1"/>
    <x v="7"/>
    <n v="7"/>
    <n v="7386"/>
    <n v="704.62440000000004"/>
    <n v="769.24061135371187"/>
    <n v="12.39"/>
    <n v="2.66"/>
    <n v="2.85"/>
    <n v="9.5400000000000009"/>
    <n v="56.88"/>
    <n v="28.733766233766239"/>
    <n v="10.414847161572053"/>
    <s v="Camión"/>
    <m/>
    <m/>
    <m/>
    <m/>
  </r>
  <r>
    <x v="44"/>
    <n v="1326"/>
    <x v="38"/>
    <x v="4"/>
    <n v="3"/>
    <s v="CUA0089"/>
    <x v="1"/>
    <x v="7"/>
    <n v="7"/>
    <n v="6758"/>
    <n v="726.48500000000001"/>
    <n v="793.10589519650659"/>
    <n v="13.6"/>
    <n v="2.66"/>
    <n v="2.85"/>
    <n v="10.75"/>
    <n v="55.97"/>
    <n v="30.888030888030887"/>
    <n v="11.735807860262009"/>
    <s v="Camión"/>
    <m/>
    <m/>
    <m/>
    <m/>
  </r>
  <r>
    <x v="44"/>
    <n v="1378"/>
    <x v="26"/>
    <x v="1"/>
    <n v="2"/>
    <s v="CUA0062"/>
    <x v="0"/>
    <x v="0"/>
    <n v="1"/>
    <n v="11436"/>
    <n v="1743.9900000000002"/>
    <n v="1903.9192139737993"/>
    <n v="18.100000000000001"/>
    <n v="2.66"/>
    <n v="2.85"/>
    <n v="15.250000000000002"/>
    <n v="56.17"/>
    <n v="41.295916039242528"/>
    <n v="16.648471615720524"/>
    <s v="Camión"/>
    <m/>
    <m/>
    <m/>
    <m/>
  </r>
  <r>
    <x v="44"/>
    <n v="1379"/>
    <x v="26"/>
    <x v="1"/>
    <n v="2"/>
    <s v="CUA0062"/>
    <x v="0"/>
    <x v="0"/>
    <n v="5"/>
    <n v="10044"/>
    <n v="1589.9651999999999"/>
    <n v="1735.7698689956328"/>
    <n v="18.68"/>
    <n v="2.66"/>
    <n v="2.85"/>
    <n v="15.83"/>
    <n v="56.28"/>
    <n v="42.726440988106127"/>
    <n v="17.281659388646286"/>
    <s v="Camión"/>
    <m/>
    <m/>
    <m/>
    <m/>
  </r>
  <r>
    <x v="44"/>
    <n v="1380"/>
    <x v="26"/>
    <x v="1"/>
    <n v="2"/>
    <s v="CUA0062"/>
    <x v="0"/>
    <x v="0"/>
    <n v="5"/>
    <n v="9918"/>
    <n v="1400.4216000000001"/>
    <n v="1528.8445414847163"/>
    <n v="16.97"/>
    <n v="2.66"/>
    <n v="2.85"/>
    <n v="14.12"/>
    <n v="57.76"/>
    <n v="40.175189393939384"/>
    <n v="15.414847161572052"/>
    <s v="Camión"/>
    <m/>
    <m/>
    <m/>
    <m/>
  </r>
  <r>
    <x v="44"/>
    <n v="1381"/>
    <x v="26"/>
    <x v="1"/>
    <n v="2"/>
    <s v="CUA0062"/>
    <x v="0"/>
    <x v="0"/>
    <n v="5"/>
    <n v="10708"/>
    <n v="1778.5988"/>
    <n v="1941.7017467248907"/>
    <n v="19.46"/>
    <n v="2.66"/>
    <n v="2.85"/>
    <n v="16.61"/>
    <n v="54.76"/>
    <n v="43.01503094606543"/>
    <n v="18.133187772925762"/>
    <s v="Camión"/>
    <m/>
    <m/>
    <m/>
    <m/>
  </r>
  <r>
    <x v="44"/>
    <n v="1382"/>
    <x v="26"/>
    <x v="1"/>
    <n v="2"/>
    <s v="CUA0062"/>
    <x v="0"/>
    <x v="0"/>
    <n v="6"/>
    <n v="9598"/>
    <n v="1622.0619999999999"/>
    <n v="1770.810043668122"/>
    <n v="19.75"/>
    <n v="2.66"/>
    <n v="2.85"/>
    <n v="16.899999999999999"/>
    <n v="53.17"/>
    <n v="42.173820200726034"/>
    <n v="18.449781659388645"/>
    <s v="Camión"/>
    <m/>
    <m/>
    <m/>
    <m/>
  </r>
  <r>
    <x v="44"/>
    <n v="1383"/>
    <x v="26"/>
    <x v="2"/>
    <n v="2"/>
    <s v="CUA0060"/>
    <x v="0"/>
    <x v="0"/>
    <n v="6"/>
    <n v="9436"/>
    <n v="1632.4279999999997"/>
    <n v="1782.1266375545847"/>
    <n v="20.149999999999999"/>
    <n v="2.66"/>
    <n v="2.85"/>
    <n v="17.299999999999997"/>
    <n v="54.29"/>
    <n v="44.082257711660468"/>
    <n v="18.886462882096065"/>
    <s v="Camión"/>
    <m/>
    <m/>
    <m/>
    <m/>
  </r>
  <r>
    <x v="44"/>
    <n v="1384"/>
    <x v="26"/>
    <x v="2"/>
    <n v="2"/>
    <s v="CUA0060"/>
    <x v="0"/>
    <x v="0"/>
    <n v="4"/>
    <n v="9436"/>
    <n v="1296.5064"/>
    <n v="1415.4"/>
    <n v="16.59"/>
    <n v="2.66"/>
    <n v="2.85"/>
    <n v="13.74"/>
    <n v="55.12"/>
    <n v="36.965240641711226"/>
    <n v="15"/>
    <s v="Camión"/>
    <m/>
    <m/>
    <m/>
    <m/>
  </r>
  <r>
    <x v="44"/>
    <n v="1385"/>
    <x v="26"/>
    <x v="2"/>
    <n v="2"/>
    <s v="CUA0060"/>
    <x v="1"/>
    <x v="0"/>
    <n v="4"/>
    <n v="9582"/>
    <n v="1558.9913999999999"/>
    <n v="1701.9556768558948"/>
    <n v="19.12"/>
    <n v="2.66"/>
    <n v="2.85"/>
    <n v="16.27"/>
    <n v="55.21"/>
    <n v="42.688100022326417"/>
    <n v="17.762008733624452"/>
    <s v="Camión"/>
    <m/>
    <m/>
    <m/>
    <m/>
  </r>
  <r>
    <x v="44"/>
    <n v="1386"/>
    <x v="26"/>
    <x v="2"/>
    <n v="2"/>
    <s v="CUA0060"/>
    <x v="2"/>
    <x v="0"/>
    <n v="4"/>
    <n v="7886"/>
    <n v="1150.5674000000001"/>
    <n v="1256.0779475982533"/>
    <n v="17.440000000000001"/>
    <n v="2.66"/>
    <n v="2.85"/>
    <n v="14.590000000000002"/>
    <n v="56.57"/>
    <n v="40.156573796914579"/>
    <n v="15.927947598253276"/>
    <s v="Camión"/>
    <m/>
    <m/>
    <m/>
    <m/>
  </r>
  <r>
    <x v="44"/>
    <n v="1425"/>
    <x v="18"/>
    <x v="0"/>
    <n v="4"/>
    <s v="CUA0126"/>
    <x v="2"/>
    <x v="0"/>
    <n v="2"/>
    <n v="10828"/>
    <n v="2063.8168000000001"/>
    <n v="2253.0751091703055"/>
    <n v="21.91"/>
    <n v="2.66"/>
    <n v="2.85"/>
    <n v="19.059999999999999"/>
    <n v="48.9"/>
    <n v="42.876712328767127"/>
    <n v="20.807860262008731"/>
    <s v="Camión"/>
    <m/>
    <m/>
    <m/>
    <m/>
  </r>
  <r>
    <x v="44"/>
    <n v="1426"/>
    <x v="18"/>
    <x v="0"/>
    <n v="4"/>
    <s v="CUA0126"/>
    <x v="2"/>
    <x v="0"/>
    <n v="2"/>
    <n v="9682"/>
    <n v="1669.1768"/>
    <n v="1822.2454148471616"/>
    <n v="20.09"/>
    <n v="2.66"/>
    <n v="2.85"/>
    <n v="17.239999999999998"/>
    <n v="51.44"/>
    <n v="41.371499176276771"/>
    <n v="18.820960698689955"/>
    <s v="Camión"/>
    <m/>
    <m/>
    <m/>
    <m/>
  </r>
  <r>
    <x v="44"/>
    <n v="1427"/>
    <x v="18"/>
    <x v="0"/>
    <n v="4"/>
    <s v="CUA0126"/>
    <x v="2"/>
    <x v="0"/>
    <n v="2"/>
    <n v="9540"/>
    <n v="1596.9959999999999"/>
    <n v="1743.4454148471614"/>
    <n v="19.59"/>
    <n v="2.66"/>
    <n v="2.85"/>
    <n v="16.739999999999998"/>
    <n v="50.55"/>
    <n v="39.615773508594536"/>
    <n v="18.275109170305676"/>
    <s v="Camión"/>
    <m/>
    <m/>
    <m/>
    <m/>
  </r>
  <r>
    <x v="44"/>
    <n v="1428"/>
    <x v="18"/>
    <x v="0"/>
    <n v="4"/>
    <s v="CUA0126"/>
    <x v="2"/>
    <x v="0"/>
    <n v="4"/>
    <n v="9462"/>
    <n v="1575.4229999999998"/>
    <n v="1719.8941048034933"/>
    <n v="19.5"/>
    <n v="2.66"/>
    <n v="2.85"/>
    <n v="16.649999999999999"/>
    <n v="52.92"/>
    <n v="41.418861512319459"/>
    <n v="18.176855895196503"/>
    <s v="Camión"/>
    <m/>
    <m/>
    <m/>
    <m/>
  </r>
  <r>
    <x v="44"/>
    <n v="1429"/>
    <x v="18"/>
    <x v="0"/>
    <n v="4"/>
    <s v="CUA0126"/>
    <x v="2"/>
    <x v="0"/>
    <n v="4"/>
    <n v="9714"/>
    <n v="1651.38"/>
    <n v="1802.8165938864629"/>
    <n v="19.850000000000001"/>
    <n v="2.66"/>
    <n v="2.85"/>
    <n v="17"/>
    <n v="51.19"/>
    <n v="40.667895922966608"/>
    <n v="18.5589519650655"/>
    <s v="Camión"/>
    <m/>
    <m/>
    <m/>
    <m/>
  </r>
  <r>
    <x v="44"/>
    <n v="1430"/>
    <x v="27"/>
    <x v="0"/>
    <n v="1"/>
    <s v="CUA0003"/>
    <x v="2"/>
    <x v="0"/>
    <n v="4"/>
    <n v="8614"/>
    <n v="1367.9032"/>
    <n v="1493.3441048034936"/>
    <n v="18.73"/>
    <n v="2.66"/>
    <n v="2.85"/>
    <n v="15.88"/>
    <n v="53.54"/>
    <n v="40.314248816185966"/>
    <n v="17.336244541484717"/>
    <s v="Camión"/>
    <m/>
    <m/>
    <m/>
    <m/>
  </r>
  <r>
    <x v="44"/>
    <n v="1431"/>
    <x v="27"/>
    <x v="0"/>
    <n v="1"/>
    <s v="CUA0003"/>
    <x v="2"/>
    <x v="0"/>
    <n v="1"/>
    <n v="10002"/>
    <n v="1617.3233999999998"/>
    <n v="1765.6368995633186"/>
    <n v="19.02"/>
    <n v="2.66"/>
    <n v="2.85"/>
    <n v="16.169999999999998"/>
    <n v="53.94"/>
    <n v="41.293964394268343"/>
    <n v="17.652838427947597"/>
    <s v="Camión"/>
    <m/>
    <m/>
    <m/>
    <m/>
  </r>
  <r>
    <x v="44"/>
    <n v="1432"/>
    <x v="27"/>
    <x v="0"/>
    <n v="1"/>
    <s v="CUA0003"/>
    <x v="0"/>
    <x v="0"/>
    <n v="1"/>
    <n v="9432"/>
    <n v="1374.2424000000001"/>
    <n v="1500.264628820961"/>
    <n v="17.420000000000002"/>
    <n v="2.66"/>
    <n v="2.85"/>
    <n v="14.570000000000002"/>
    <n v="54.52"/>
    <n v="38.302550571679866"/>
    <n v="15.906113537117905"/>
    <s v="Camión"/>
    <m/>
    <m/>
    <m/>
    <m/>
  </r>
  <r>
    <x v="44"/>
    <n v="1433"/>
    <x v="11"/>
    <x v="1"/>
    <n v="2"/>
    <s v="CUA0057"/>
    <x v="2"/>
    <x v="0"/>
    <n v="5"/>
    <n v="10260"/>
    <n v="1659.0419999999999"/>
    <n v="1811.1812227074233"/>
    <n v="19.02"/>
    <n v="2.66"/>
    <n v="2.85"/>
    <n v="16.169999999999998"/>
    <n v="54.06"/>
    <n v="41.401828471919899"/>
    <n v="17.652838427947597"/>
    <s v="Camión"/>
    <m/>
    <m/>
    <m/>
    <m/>
  </r>
  <r>
    <x v="44"/>
    <n v="1434"/>
    <x v="11"/>
    <x v="1"/>
    <n v="2"/>
    <s v="CUA0057"/>
    <x v="2"/>
    <x v="0"/>
    <n v="5"/>
    <n v="9984"/>
    <n v="1502.5919999999999"/>
    <n v="1640.3842794759826"/>
    <n v="17.899999999999999"/>
    <n v="2.66"/>
    <n v="2.85"/>
    <n v="15.049999999999999"/>
    <n v="54.35"/>
    <n v="39.211391018619935"/>
    <n v="16.43013100436681"/>
    <s v="Camión"/>
    <m/>
    <m/>
    <m/>
    <m/>
  </r>
  <r>
    <x v="44"/>
    <n v="1435"/>
    <x v="11"/>
    <x v="1"/>
    <n v="2"/>
    <s v="CUA0057"/>
    <x v="2"/>
    <x v="0"/>
    <n v="6"/>
    <n v="10786"/>
    <n v="1631.9218000000003"/>
    <n v="1781.5740174672487"/>
    <n v="17.98"/>
    <n v="2.66"/>
    <n v="2.85"/>
    <n v="15.13"/>
    <n v="54.35"/>
    <n v="39.386637458926614"/>
    <n v="16.517467248908297"/>
    <s v="Camión"/>
    <m/>
    <m/>
    <m/>
    <m/>
  </r>
  <r>
    <x v="44"/>
    <n v="1454"/>
    <x v="10"/>
    <x v="4"/>
    <n v="3"/>
    <s v="CUA0081"/>
    <x v="1"/>
    <x v="7"/>
    <n v="8"/>
    <n v="6824"/>
    <n v="895.99120000000005"/>
    <n v="978.15633187772926"/>
    <n v="15.98"/>
    <n v="2.66"/>
    <n v="2.85"/>
    <n v="13.13"/>
    <n v="55.53"/>
    <n v="35.934337755790423"/>
    <n v="14.334061135371179"/>
    <s v="Camión"/>
    <m/>
    <m/>
    <m/>
    <m/>
  </r>
  <r>
    <x v="44"/>
    <n v="1455"/>
    <x v="10"/>
    <x v="4"/>
    <n v="3"/>
    <s v="CUA0081"/>
    <x v="1"/>
    <x v="7"/>
    <n v="8"/>
    <n v="4434"/>
    <n v="669.9774000000001"/>
    <n v="731.41637554585168"/>
    <n v="17.96"/>
    <n v="2.66"/>
    <n v="2.85"/>
    <n v="15.110000000000001"/>
    <n v="52.73"/>
    <n v="37.994499682673997"/>
    <n v="16.495633187772928"/>
    <s v="Carro"/>
    <m/>
    <m/>
    <m/>
    <m/>
  </r>
  <r>
    <x v="44"/>
    <n v="1456"/>
    <x v="10"/>
    <x v="4"/>
    <n v="3"/>
    <s v="CUA0081"/>
    <x v="1"/>
    <x v="7"/>
    <n v="7"/>
    <n v="4616"/>
    <n v="577"/>
    <n v="629.91266375545854"/>
    <n v="15.35"/>
    <n v="2.66"/>
    <n v="2.85"/>
    <n v="12.5"/>
    <n v="54.53"/>
    <n v="33.758522102485159"/>
    <n v="13.646288209606986"/>
    <s v="Carro"/>
    <m/>
    <m/>
    <m/>
    <m/>
  </r>
  <r>
    <x v="44"/>
    <n v="1457"/>
    <x v="10"/>
    <x v="4"/>
    <n v="3"/>
    <s v="CUA0081"/>
    <x v="1"/>
    <x v="7"/>
    <n v="8"/>
    <n v="8522"/>
    <n v="1032.8664000000001"/>
    <n v="1127.583406113537"/>
    <n v="14.97"/>
    <n v="2.66"/>
    <n v="2.85"/>
    <n v="12.120000000000001"/>
    <n v="53.12"/>
    <n v="31.932593856655288"/>
    <n v="13.231441048034934"/>
    <s v="Camión"/>
    <m/>
    <m/>
    <m/>
    <m/>
  </r>
  <r>
    <x v="44"/>
    <n v="1458"/>
    <x v="10"/>
    <x v="4"/>
    <n v="3"/>
    <s v="CUA0081"/>
    <x v="1"/>
    <x v="7"/>
    <n v="7"/>
    <n v="4518"/>
    <n v="577.4004000000001"/>
    <n v="630.34978165938867"/>
    <n v="15.63"/>
    <n v="2.66"/>
    <n v="2.85"/>
    <n v="12.780000000000001"/>
    <n v="54.25"/>
    <n v="34.16393442622951"/>
    <n v="13.951965065502185"/>
    <s v="Carro"/>
    <m/>
    <m/>
    <m/>
    <m/>
  </r>
  <r>
    <x v="44"/>
    <n v="1459"/>
    <x v="10"/>
    <x v="4"/>
    <n v="3"/>
    <s v="CUA0081"/>
    <x v="1"/>
    <x v="7"/>
    <n v="7"/>
    <n v="4632"/>
    <n v="612.81359999999995"/>
    <n v="669.0104803493449"/>
    <n v="16.079999999999998"/>
    <n v="2.66"/>
    <n v="2.85"/>
    <n v="13.229999999999999"/>
    <n v="54.32"/>
    <n v="35.201401050788093"/>
    <n v="14.443231441048033"/>
    <s v="Carro"/>
    <m/>
    <m/>
    <m/>
    <m/>
  </r>
  <r>
    <x v="44"/>
    <n v="1460"/>
    <x v="10"/>
    <x v="4"/>
    <n v="3"/>
    <s v="CUA0081"/>
    <x v="1"/>
    <x v="7"/>
    <n v="7"/>
    <n v="3364"/>
    <n v="400.6524"/>
    <n v="437.39344978165934"/>
    <n v="14.76"/>
    <n v="2.66"/>
    <n v="2.85"/>
    <n v="11.91"/>
    <n v="56.16"/>
    <n v="33.667883211678827"/>
    <n v="13.002183406113536"/>
    <s v="Carro"/>
    <m/>
    <m/>
    <m/>
    <m/>
  </r>
  <r>
    <x v="44"/>
    <n v="1507"/>
    <x v="37"/>
    <x v="2"/>
    <n v="5"/>
    <s v="CUA0161"/>
    <x v="0"/>
    <x v="2"/>
    <n v="3"/>
    <n v="3334"/>
    <n v="590.7847999999999"/>
    <n v="644.96157205240172"/>
    <n v="20.57"/>
    <n v="2.66"/>
    <n v="2.85"/>
    <n v="17.72"/>
    <n v="52.78"/>
    <n v="43.562049978822536"/>
    <n v="19.344978165938862"/>
    <s v="Carro"/>
    <m/>
    <m/>
    <m/>
    <m/>
  </r>
  <r>
    <x v="44"/>
    <n v="1508"/>
    <x v="37"/>
    <x v="2"/>
    <n v="5"/>
    <s v="CUA0161"/>
    <x v="0"/>
    <x v="2"/>
    <n v="3"/>
    <n v="7972"/>
    <n v="1430.1768"/>
    <n v="1561.3283842794758"/>
    <n v="20.79"/>
    <n v="2.66"/>
    <n v="2.85"/>
    <n v="17.939999999999998"/>
    <n v="52.42"/>
    <n v="43.694829760403529"/>
    <n v="19.585152838427945"/>
    <s v="Camión"/>
    <m/>
    <m/>
    <m/>
    <m/>
  </r>
  <r>
    <x v="44"/>
    <n v="1509"/>
    <x v="37"/>
    <x v="2"/>
    <n v="5"/>
    <s v="CUA0161"/>
    <x v="0"/>
    <x v="2"/>
    <n v="3"/>
    <n v="8244"/>
    <n v="1404.7775999999999"/>
    <n v="1533.5999999999997"/>
    <n v="19.89"/>
    <n v="2.66"/>
    <n v="2.85"/>
    <n v="17.04"/>
    <n v="54.06"/>
    <n v="43.295602960383114"/>
    <n v="18.602620087336241"/>
    <s v="Camión"/>
    <m/>
    <m/>
    <m/>
    <m/>
  </r>
  <r>
    <x v="44"/>
    <n v="1510"/>
    <x v="37"/>
    <x v="2"/>
    <n v="5"/>
    <s v="CUA0161"/>
    <x v="0"/>
    <x v="2"/>
    <n v="3"/>
    <n v="3448"/>
    <n v="637.53519999999992"/>
    <n v="695.99912663755447"/>
    <n v="21.34"/>
    <n v="2.66"/>
    <n v="2.85"/>
    <n v="18.489999999999998"/>
    <n v="52.78"/>
    <n v="45.192714951291826"/>
    <n v="20.185589519650652"/>
    <s v="Carro"/>
    <m/>
    <m/>
    <m/>
    <m/>
  </r>
  <r>
    <x v="44"/>
    <n v="1511"/>
    <x v="37"/>
    <x v="2"/>
    <n v="5"/>
    <s v="CUA0161"/>
    <x v="0"/>
    <x v="2"/>
    <n v="2"/>
    <n v="7960"/>
    <n v="1385.836"/>
    <n v="1512.9213973799126"/>
    <n v="20.260000000000002"/>
    <n v="2.66"/>
    <n v="2.85"/>
    <n v="17.41"/>
    <n v="52.5"/>
    <n v="42.652631578947371"/>
    <n v="19.00655021834061"/>
    <s v="Camión"/>
    <m/>
    <m/>
    <m/>
    <m/>
  </r>
  <r>
    <x v="44"/>
    <n v="1512"/>
    <x v="37"/>
    <x v="2"/>
    <n v="5"/>
    <s v="CUA0161"/>
    <x v="0"/>
    <x v="2"/>
    <n v="2"/>
    <n v="8256"/>
    <n v="1425.8111999999999"/>
    <n v="1556.5624454148469"/>
    <n v="20.12"/>
    <n v="2.66"/>
    <n v="2.85"/>
    <n v="17.27"/>
    <n v="54.17"/>
    <n v="43.901374645428767"/>
    <n v="18.85371179039301"/>
    <s v="Camión"/>
    <m/>
    <m/>
    <m/>
    <m/>
  </r>
  <r>
    <x v="44"/>
    <n v="1513"/>
    <x v="37"/>
    <x v="2"/>
    <n v="5"/>
    <s v="CUA0161"/>
    <x v="0"/>
    <x v="2"/>
    <n v="2"/>
    <n v="3606"/>
    <n v="542.70299999999997"/>
    <n v="592.47052401746714"/>
    <n v="17.899999999999999"/>
    <n v="2.66"/>
    <n v="2.85"/>
    <n v="15.049999999999999"/>
    <n v="52.35"/>
    <n v="37.565582371458547"/>
    <n v="16.43013100436681"/>
    <s v="Carro"/>
    <m/>
    <m/>
    <m/>
    <m/>
  </r>
  <r>
    <x v="44"/>
    <n v="1514"/>
    <x v="37"/>
    <x v="2"/>
    <n v="5"/>
    <s v="CUA0161"/>
    <x v="2"/>
    <x v="2"/>
    <n v="2"/>
    <n v="8638"/>
    <n v="1239.5530000000001"/>
    <n v="1353.2237991266375"/>
    <n v="17.2"/>
    <n v="2.66"/>
    <n v="2.85"/>
    <n v="14.35"/>
    <n v="55.42"/>
    <n v="38.58232391206819"/>
    <n v="15.665938864628821"/>
    <s v="Camión"/>
    <m/>
    <m/>
    <m/>
    <m/>
  </r>
  <r>
    <x v="44"/>
    <n v="1515"/>
    <x v="37"/>
    <x v="2"/>
    <n v="5"/>
    <s v="CUA0161"/>
    <x v="2"/>
    <x v="2"/>
    <n v="1"/>
    <n v="8838"/>
    <n v="1367.2386000000001"/>
    <n v="1492.618558951965"/>
    <n v="18.32"/>
    <n v="2.66"/>
    <n v="2.85"/>
    <n v="15.47"/>
    <n v="55.68"/>
    <n v="41.335740072202164"/>
    <n v="16.888646288209607"/>
    <s v="Camión"/>
    <m/>
    <m/>
    <m/>
    <m/>
  </r>
  <r>
    <x v="45"/>
    <n v="1438"/>
    <x v="11"/>
    <x v="4"/>
    <n v="2"/>
    <s v="CUA0054"/>
    <x v="2"/>
    <x v="2"/>
    <n v="1"/>
    <n v="9724"/>
    <n v="1564.5915999999997"/>
    <n v="1708.0694323144103"/>
    <n v="19.079999999999998"/>
    <n v="2.86"/>
    <n v="2.99"/>
    <n v="16.089999999999996"/>
    <n v="55.47"/>
    <n v="42.847518526835835"/>
    <n v="17.56550218340611"/>
    <s v="Camión"/>
    <m/>
    <m/>
    <m/>
    <m/>
  </r>
  <r>
    <x v="45"/>
    <n v="1439"/>
    <x v="11"/>
    <x v="4"/>
    <n v="2"/>
    <s v="CUA0054"/>
    <x v="2"/>
    <x v="2"/>
    <n v="1"/>
    <n v="8524"/>
    <n v="1393.6740000000002"/>
    <n v="1521.478165938865"/>
    <n v="19.34"/>
    <n v="2.86"/>
    <n v="2.99"/>
    <n v="16.350000000000001"/>
    <n v="55.68"/>
    <n v="43.637184115523468"/>
    <n v="17.849344978165941"/>
    <s v="Camión"/>
    <m/>
    <m/>
    <m/>
    <m/>
  </r>
  <r>
    <x v="45"/>
    <n v="1327"/>
    <x v="14"/>
    <x v="2"/>
    <n v="3"/>
    <e v="#N/A"/>
    <x v="1"/>
    <x v="7"/>
    <n v="8"/>
    <n v="7422"/>
    <n v="1115.5265999999999"/>
    <n v="1217.8237991266376"/>
    <n v="18.02"/>
    <n v="2.86"/>
    <n v="2.99"/>
    <n v="15.03"/>
    <n v="52.09"/>
    <n v="37.612189522020458"/>
    <n v="16.408296943231441"/>
    <s v="Camión"/>
    <m/>
    <m/>
    <m/>
    <m/>
  </r>
  <r>
    <x v="45"/>
    <n v="1436"/>
    <x v="11"/>
    <x v="1"/>
    <n v="2"/>
    <s v="CUA0057"/>
    <x v="2"/>
    <x v="0"/>
    <n v="2"/>
    <n v="8068"/>
    <n v="1208.5863999999999"/>
    <n v="1319.417467248908"/>
    <n v="17.97"/>
    <n v="2.86"/>
    <n v="2.99"/>
    <n v="14.979999999999999"/>
    <n v="53.82"/>
    <n v="38.912949328713722"/>
    <n v="16.35371179039301"/>
    <s v="Camión"/>
    <m/>
    <m/>
    <m/>
    <m/>
  </r>
  <r>
    <x v="45"/>
    <n v="1437"/>
    <x v="11"/>
    <x v="1"/>
    <n v="2"/>
    <s v="CUA0057"/>
    <x v="0"/>
    <x v="0"/>
    <n v="2"/>
    <n v="11150"/>
    <n v="1875.43"/>
    <n v="2047.4126637554584"/>
    <n v="19.809999999999999"/>
    <n v="2.86"/>
    <n v="2.99"/>
    <n v="16.82"/>
    <n v="51.1"/>
    <n v="40.511247443762784"/>
    <n v="18.362445414847162"/>
    <s v="Camión"/>
    <m/>
    <m/>
    <m/>
    <m/>
  </r>
  <r>
    <x v="45"/>
    <n v="1516"/>
    <x v="37"/>
    <x v="2"/>
    <n v="5"/>
    <s v="CUA0161"/>
    <x v="0"/>
    <x v="2"/>
    <n v="3"/>
    <n v="8524"/>
    <n v="1275.1904"/>
    <n v="1392.1292576419212"/>
    <n v="17.95"/>
    <n v="2.86"/>
    <n v="2.99"/>
    <n v="14.959999999999999"/>
    <n v="55.1"/>
    <n v="39.977728285077951"/>
    <n v="16.331877729257641"/>
    <s v="Camión"/>
    <m/>
    <m/>
    <m/>
    <m/>
  </r>
  <r>
    <x v="45"/>
    <n v="1328"/>
    <x v="38"/>
    <x v="4"/>
    <n v="3"/>
    <s v="CUA0089"/>
    <x v="1"/>
    <x v="7"/>
    <n v="8"/>
    <n v="7008"/>
    <n v="1087.6415999999999"/>
    <n v="1187.3816593886463"/>
    <n v="18.510000000000002"/>
    <n v="2.86"/>
    <n v="2.99"/>
    <n v="15.520000000000001"/>
    <n v="52.04"/>
    <n v="38.594662218515431"/>
    <n v="16.943231441048034"/>
    <s v="Camión"/>
    <m/>
    <m/>
    <m/>
    <m/>
  </r>
  <r>
    <x v="45"/>
    <n v="1387"/>
    <x v="27"/>
    <x v="1"/>
    <n v="1"/>
    <s v="CUA0004"/>
    <x v="0"/>
    <x v="0"/>
    <n v="2"/>
    <n v="11286"/>
    <n v="1855.4183999999996"/>
    <n v="2025.5659388646286"/>
    <n v="19.43"/>
    <n v="2.86"/>
    <n v="2.99"/>
    <n v="16.439999999999998"/>
    <n v="50.95"/>
    <n v="39.612640163098881"/>
    <n v="17.947598253275107"/>
    <s v="Camión"/>
    <m/>
    <m/>
    <m/>
    <m/>
  </r>
  <r>
    <x v="45"/>
    <n v="1461"/>
    <x v="10"/>
    <x v="4"/>
    <n v="3"/>
    <s v="CUA0081"/>
    <x v="1"/>
    <x v="7"/>
    <n v="8"/>
    <n v="7924"/>
    <n v="1028.5352"/>
    <n v="1122.8550218340611"/>
    <n v="15.97"/>
    <n v="2.86"/>
    <n v="2.99"/>
    <n v="12.98"/>
    <n v="54.6"/>
    <n v="35.176211453744493"/>
    <n v="14.170305676855895"/>
    <s v="Camión"/>
    <m/>
    <m/>
    <m/>
    <m/>
  </r>
  <r>
    <x v="45"/>
    <n v="1462"/>
    <x v="10"/>
    <x v="4"/>
    <n v="3"/>
    <s v="CUA0081"/>
    <x v="1"/>
    <x v="7"/>
    <n v="8"/>
    <n v="1992"/>
    <n v="230.27520000000001"/>
    <n v="251.39213973799127"/>
    <n v="14.55"/>
    <n v="2.86"/>
    <n v="2.99"/>
    <n v="11.56"/>
    <n v="55.24"/>
    <n v="32.506702412868634"/>
    <n v="12.620087336244541"/>
    <s v="Carro"/>
    <m/>
    <m/>
    <m/>
    <m/>
  </r>
  <r>
    <x v="45"/>
    <n v="1388"/>
    <x v="27"/>
    <x v="1"/>
    <n v="1"/>
    <s v="CUA0004"/>
    <x v="0"/>
    <x v="0"/>
    <n v="3"/>
    <n v="10272"/>
    <n v="1838.6879999999999"/>
    <n v="2007.3013100436679"/>
    <n v="20.89"/>
    <n v="2.86"/>
    <n v="2.99"/>
    <n v="17.899999999999999"/>
    <n v="49.92"/>
    <n v="41.713258785942493"/>
    <n v="19.541484716157203"/>
    <s v="Camión"/>
    <m/>
    <m/>
    <m/>
    <m/>
  </r>
  <r>
    <x v="45"/>
    <n v="1517"/>
    <x v="22"/>
    <x v="4"/>
    <n v="2"/>
    <s v="CUA0038"/>
    <x v="0"/>
    <x v="0"/>
    <n v="3"/>
    <n v="9218"/>
    <n v="1489.6287999999997"/>
    <n v="1626.2323144104798"/>
    <n v="19.149999999999999"/>
    <n v="2.86"/>
    <n v="2.99"/>
    <n v="16.159999999999997"/>
    <n v="54.62"/>
    <n v="42.19920669898633"/>
    <n v="17.641921397379907"/>
    <s v="Camión"/>
    <m/>
    <m/>
    <m/>
    <m/>
  </r>
  <r>
    <x v="45"/>
    <n v="1518"/>
    <x v="22"/>
    <x v="4"/>
    <n v="2"/>
    <s v="CUA0038"/>
    <x v="0"/>
    <x v="0"/>
    <n v="4"/>
    <n v="7090"/>
    <n v="1226.57"/>
    <n v="1339.0502183406111"/>
    <n v="20.29"/>
    <n v="2.86"/>
    <n v="2.99"/>
    <n v="17.299999999999997"/>
    <n v="52.84"/>
    <n v="43.02374893977948"/>
    <n v="18.886462882096065"/>
    <s v="Camión"/>
    <m/>
    <m/>
    <m/>
    <m/>
  </r>
  <r>
    <x v="45"/>
    <n v="1329"/>
    <x v="38"/>
    <x v="4"/>
    <n v="3"/>
    <s v="CUA0089"/>
    <x v="1"/>
    <x v="7"/>
    <n v="7"/>
    <n v="6892"/>
    <n v="1114.4364"/>
    <n v="1216.6336244541487"/>
    <n v="19.16"/>
    <n v="2.86"/>
    <n v="2.99"/>
    <n v="16.170000000000002"/>
    <n v="50.1"/>
    <n v="38.396793587174351"/>
    <n v="17.6528384279476"/>
    <s v="Camión"/>
    <m/>
    <m/>
    <m/>
    <m/>
  </r>
  <r>
    <x v="45"/>
    <n v="1330"/>
    <x v="38"/>
    <x v="1"/>
    <n v="3"/>
    <s v="CUA0092"/>
    <x v="1"/>
    <x v="0"/>
    <n v="5"/>
    <n v="6740"/>
    <n v="1019.7620000000002"/>
    <n v="1113.2772925764191"/>
    <n v="18.12"/>
    <n v="2.86"/>
    <n v="2.99"/>
    <n v="15.13"/>
    <n v="54.19"/>
    <n v="39.554682383759001"/>
    <n v="16.517467248908297"/>
    <s v="Camión"/>
    <m/>
    <m/>
    <m/>
    <m/>
  </r>
  <r>
    <x v="45"/>
    <n v="1389"/>
    <x v="27"/>
    <x v="1"/>
    <n v="1"/>
    <s v="CUA0004"/>
    <x v="0"/>
    <x v="0"/>
    <n v="4"/>
    <n v="10774"/>
    <n v="1891.9144000000003"/>
    <n v="2065.4087336244543"/>
    <n v="20.55"/>
    <n v="2.86"/>
    <n v="2.99"/>
    <n v="17.560000000000002"/>
    <n v="50.42"/>
    <n v="41.448164582492943"/>
    <n v="19.170305676855897"/>
    <s v="Camión"/>
    <m/>
    <m/>
    <m/>
    <m/>
  </r>
  <r>
    <x v="45"/>
    <n v="1390"/>
    <x v="27"/>
    <x v="1"/>
    <n v="1"/>
    <s v="CUA0004"/>
    <x v="0"/>
    <x v="0"/>
    <n v="4"/>
    <n v="11550"/>
    <n v="2147.1449999999995"/>
    <n v="2344.0447598253268"/>
    <n v="21.58"/>
    <n v="2.86"/>
    <n v="2.99"/>
    <n v="18.589999999999996"/>
    <n v="51.7"/>
    <n v="44.679089026915115"/>
    <n v="20.294759825327507"/>
    <s v="Camión"/>
    <m/>
    <m/>
    <m/>
    <m/>
  </r>
  <r>
    <x v="45"/>
    <n v="1391"/>
    <x v="27"/>
    <x v="0"/>
    <n v="1"/>
    <s v="CUA0003"/>
    <x v="0"/>
    <x v="0"/>
    <n v="5"/>
    <n v="9960"/>
    <n v="1520.8920000000001"/>
    <n v="1660.3624454148471"/>
    <n v="18.260000000000002"/>
    <n v="2.86"/>
    <n v="2.99"/>
    <n v="15.270000000000001"/>
    <n v="53.99"/>
    <n v="39.687024559878296"/>
    <n v="16.670305676855897"/>
    <s v="Camión"/>
    <m/>
    <m/>
    <m/>
    <m/>
  </r>
  <r>
    <x v="45"/>
    <n v="1463"/>
    <x v="0"/>
    <x v="1"/>
    <n v="5"/>
    <s v="CUA0149"/>
    <x v="1"/>
    <x v="0"/>
    <n v="5"/>
    <n v="3032"/>
    <n v="490.57760000000002"/>
    <n v="535.5650655021833"/>
    <n v="19.170000000000002"/>
    <n v="2.86"/>
    <n v="2.99"/>
    <n v="16.18"/>
    <n v="53.48"/>
    <n v="41.208082545141878"/>
    <n v="17.663755458515283"/>
    <s v="Carro"/>
    <m/>
    <m/>
    <m/>
    <m/>
  </r>
  <r>
    <x v="45"/>
    <n v="1519"/>
    <x v="24"/>
    <x v="4"/>
    <n v="1"/>
    <s v="CUA0026"/>
    <x v="0"/>
    <x v="2"/>
    <n v="1"/>
    <n v="7466"/>
    <n v="1334.1741999999999"/>
    <n v="1456.5220524017464"/>
    <n v="20.86"/>
    <n v="2.86"/>
    <n v="2.99"/>
    <n v="17.869999999999997"/>
    <n v="53.34"/>
    <n v="44.706386626660958"/>
    <n v="19.508733624454145"/>
    <s v="Camión"/>
    <m/>
    <m/>
    <m/>
    <m/>
  </r>
  <r>
    <x v="45"/>
    <n v="1331"/>
    <x v="38"/>
    <x v="2"/>
    <n v="3"/>
    <s v="CUA0090"/>
    <x v="1"/>
    <x v="0"/>
    <n v="1"/>
    <n v="6656"/>
    <n v="990.41279999999995"/>
    <n v="1081.2366812227076"/>
    <n v="17.87"/>
    <n v="2.86"/>
    <n v="2.99"/>
    <n v="14.88"/>
    <n v="53.37"/>
    <n v="38.32296804632211"/>
    <n v="16.244541484716159"/>
    <s v="Camión"/>
    <m/>
    <m/>
    <m/>
    <m/>
  </r>
  <r>
    <x v="45"/>
    <n v="1332"/>
    <x v="38"/>
    <x v="1"/>
    <n v="3"/>
    <s v="CUA0092"/>
    <x v="1"/>
    <x v="0"/>
    <n v="5"/>
    <n v="3598"/>
    <n v="484.29079999999993"/>
    <n v="528.70174672489077"/>
    <n v="16.45"/>
    <n v="2.86"/>
    <n v="2.99"/>
    <n v="13.459999999999999"/>
    <n v="54.65"/>
    <n v="36.273428886438808"/>
    <n v="14.694323144104802"/>
    <s v="Camión"/>
    <m/>
    <m/>
    <m/>
    <m/>
  </r>
  <r>
    <x v="45"/>
    <n v="1464"/>
    <x v="0"/>
    <x v="1"/>
    <n v="5"/>
    <s v="CUA0149"/>
    <x v="1"/>
    <x v="0"/>
    <n v="5"/>
    <n v="2944"/>
    <n v="519.02720000000011"/>
    <n v="566.62358078602631"/>
    <n v="20.62"/>
    <n v="2.86"/>
    <n v="2.99"/>
    <n v="17.630000000000003"/>
    <n v="50.77"/>
    <n v="41.885029453585219"/>
    <n v="19.246724890829697"/>
    <s v="Carro"/>
    <m/>
    <m/>
    <m/>
    <m/>
  </r>
  <r>
    <x v="46"/>
    <n v="1333"/>
    <x v="38"/>
    <x v="2"/>
    <n v="3"/>
    <s v="CUA0090"/>
    <x v="1"/>
    <x v="0"/>
    <n v="3"/>
    <n v="6340"/>
    <n v="963.68"/>
    <n v="1052.0524017467249"/>
    <n v="18.600000000000001"/>
    <n v="3.34"/>
    <n v="3.4"/>
    <n v="15.200000000000001"/>
    <n v="54.02"/>
    <n v="40.452370595911269"/>
    <n v="16.593886462882097"/>
    <s v="Camión"/>
    <m/>
    <m/>
    <m/>
    <m/>
  </r>
  <r>
    <x v="46"/>
    <n v="1334"/>
    <x v="38"/>
    <x v="2"/>
    <n v="3"/>
    <s v="CUA0090"/>
    <x v="1"/>
    <x v="0"/>
    <n v="4"/>
    <n v="6632"/>
    <n v="992.81040000000007"/>
    <n v="1083.8541484716159"/>
    <n v="18.37"/>
    <n v="3.34"/>
    <n v="3.4"/>
    <n v="14.97"/>
    <n v="54.31"/>
    <n v="40.205734296344936"/>
    <n v="16.342794759825328"/>
    <s v="Camión"/>
    <m/>
    <m/>
    <m/>
    <m/>
  </r>
  <r>
    <x v="46"/>
    <n v="1335"/>
    <x v="38"/>
    <x v="2"/>
    <n v="3"/>
    <s v="CUA0090"/>
    <x v="1"/>
    <x v="0"/>
    <n v="4"/>
    <n v="6908"/>
    <n v="1086.6284000000001"/>
    <n v="1186.2755458515282"/>
    <n v="19.13"/>
    <n v="3.34"/>
    <n v="3.4"/>
    <n v="15.729999999999999"/>
    <n v="54.21"/>
    <n v="41.777680716313604"/>
    <n v="17.172489082969431"/>
    <s v="Camión"/>
    <m/>
    <m/>
    <m/>
    <m/>
  </r>
  <r>
    <x v="46"/>
    <n v="1336"/>
    <x v="38"/>
    <x v="2"/>
    <n v="3"/>
    <s v="CUA0090"/>
    <x v="1"/>
    <x v="0"/>
    <n v="5"/>
    <n v="6528"/>
    <n v="983.76959999999997"/>
    <n v="1073.9842794759825"/>
    <n v="18.47"/>
    <n v="3.34"/>
    <n v="3.4"/>
    <n v="15.069999999999999"/>
    <n v="55.87"/>
    <n v="41.853614321323356"/>
    <n v="16.451965065502183"/>
    <s v="Camión"/>
    <m/>
    <m/>
    <m/>
    <m/>
  </r>
  <r>
    <x v="46"/>
    <n v="1392"/>
    <x v="26"/>
    <x v="2"/>
    <n v="2"/>
    <s v="CUA0060"/>
    <x v="2"/>
    <x v="0"/>
    <n v="3"/>
    <n v="10392"/>
    <n v="1695.9744000000001"/>
    <n v="1851.5004366812227"/>
    <n v="19.75"/>
    <n v="3.34"/>
    <n v="3.43"/>
    <n v="16.32"/>
    <n v="55.8"/>
    <n v="44.68325791855203"/>
    <n v="17.816593886462883"/>
    <s v="Camión"/>
    <m/>
    <m/>
    <m/>
    <m/>
  </r>
  <r>
    <x v="46"/>
    <n v="1393"/>
    <x v="26"/>
    <x v="0"/>
    <n v="2"/>
    <s v="CUA0061"/>
    <x v="2"/>
    <x v="0"/>
    <n v="3"/>
    <n v="10764"/>
    <n v="1814.8104000000003"/>
    <n v="1981.2340611353713"/>
    <n v="20.260000000000002"/>
    <n v="3.34"/>
    <n v="3.4"/>
    <n v="16.860000000000003"/>
    <n v="55.29"/>
    <n v="45.31424737195259"/>
    <n v="18.406113537117907"/>
    <s v="Camión"/>
    <m/>
    <m/>
    <m/>
    <m/>
  </r>
  <r>
    <x v="46"/>
    <n v="1394"/>
    <x v="26"/>
    <x v="0"/>
    <n v="2"/>
    <s v="CUA0061"/>
    <x v="0"/>
    <x v="0"/>
    <n v="4"/>
    <n v="9808"/>
    <n v="1675.2064"/>
    <n v="1828.8279475982536"/>
    <n v="20.48"/>
    <n v="3.34"/>
    <n v="3.4"/>
    <n v="17.080000000000002"/>
    <n v="52.77"/>
    <n v="43.362269743806905"/>
    <n v="18.64628820960699"/>
    <s v="Camión"/>
    <m/>
    <m/>
    <m/>
    <m/>
  </r>
  <r>
    <x v="46"/>
    <n v="1395"/>
    <x v="26"/>
    <x v="0"/>
    <n v="2"/>
    <s v="CUA0061"/>
    <x v="0"/>
    <x v="0"/>
    <n v="5"/>
    <n v="10550"/>
    <n v="1724.9250000000002"/>
    <n v="1883.1058951965067"/>
    <n v="19.75"/>
    <n v="3.34"/>
    <n v="3.4"/>
    <n v="16.350000000000001"/>
    <n v="53.67"/>
    <n v="42.628966112669978"/>
    <n v="17.849344978165941"/>
    <s v="Camión"/>
    <m/>
    <m/>
    <m/>
    <m/>
  </r>
  <r>
    <x v="46"/>
    <n v="1440"/>
    <x v="26"/>
    <x v="0"/>
    <n v="2"/>
    <s v="CUA0061"/>
    <x v="0"/>
    <x v="0"/>
    <n v="8"/>
    <n v="6598"/>
    <n v="1058.979"/>
    <n v="1156.0906113537119"/>
    <n v="19.45"/>
    <n v="3.34"/>
    <n v="3.4"/>
    <n v="16.05"/>
    <n v="53.36"/>
    <n v="41.702401372212691"/>
    <n v="17.521834061135372"/>
    <s v="Camión"/>
    <m/>
    <m/>
    <m/>
    <m/>
  </r>
  <r>
    <x v="46"/>
    <n v="1441"/>
    <x v="11"/>
    <x v="1"/>
    <n v="2"/>
    <s v="CUA0057"/>
    <x v="0"/>
    <x v="0"/>
    <n v="8"/>
    <n v="9614"/>
    <n v="1590.1556000000003"/>
    <n v="1735.9777292576421"/>
    <n v="19.940000000000001"/>
    <n v="3.34"/>
    <n v="3.4"/>
    <n v="16.540000000000003"/>
    <n v="52.71"/>
    <n v="42.165362655952634"/>
    <n v="18.056768558951966"/>
    <s v="Camión"/>
    <m/>
    <m/>
    <m/>
    <m/>
  </r>
  <r>
    <x v="46"/>
    <n v="1442"/>
    <x v="11"/>
    <x v="3"/>
    <n v="2"/>
    <s v="CUA0058"/>
    <x v="0"/>
    <x v="0"/>
    <n v="3"/>
    <n v="8764"/>
    <n v="1294.4428"/>
    <n v="1413.1471615720525"/>
    <n v="18.170000000000002"/>
    <n v="3.34"/>
    <n v="3.4"/>
    <n v="14.770000000000001"/>
    <n v="53.95"/>
    <n v="39.457111834962006"/>
    <n v="16.124454148471617"/>
    <s v="Camión"/>
    <m/>
    <m/>
    <m/>
    <m/>
  </r>
  <r>
    <x v="46"/>
    <n v="1443"/>
    <x v="11"/>
    <x v="3"/>
    <n v="2"/>
    <s v="CUA0058"/>
    <x v="0"/>
    <x v="0"/>
    <n v="3"/>
    <n v="10628"/>
    <n v="1806.76"/>
    <n v="1972.4454148471614"/>
    <n v="20.399999999999999"/>
    <n v="3.34"/>
    <n v="3.4"/>
    <n v="17"/>
    <n v="50.8"/>
    <n v="41.463414634146332"/>
    <n v="18.5589519650655"/>
    <s v="Camión"/>
    <m/>
    <m/>
    <m/>
    <m/>
  </r>
  <r>
    <x v="46"/>
    <n v="1444"/>
    <x v="11"/>
    <x v="3"/>
    <n v="2"/>
    <s v="CUA0058"/>
    <x v="0"/>
    <x v="0"/>
    <n v="3"/>
    <n v="7998"/>
    <n v="1302.0744"/>
    <n v="1421.4786026200873"/>
    <n v="19.68"/>
    <n v="3.34"/>
    <n v="3.4"/>
    <n v="16.28"/>
    <n v="48"/>
    <n v="37.846153846153847"/>
    <n v="17.772925764192141"/>
    <s v="Camión"/>
    <m/>
    <m/>
    <m/>
    <m/>
  </r>
  <r>
    <x v="46"/>
    <n v="1445"/>
    <x v="11"/>
    <x v="3"/>
    <n v="2"/>
    <s v="CUA0058"/>
    <x v="0"/>
    <x v="0"/>
    <n v="1"/>
    <n v="10436"/>
    <n v="1759.5096000000003"/>
    <n v="1920.8620087336249"/>
    <n v="20.260000000000002"/>
    <n v="3.34"/>
    <n v="3.4"/>
    <n v="16.860000000000003"/>
    <n v="52.14"/>
    <n v="42.331801086502303"/>
    <n v="18.406113537117907"/>
    <s v="Camión"/>
    <m/>
    <m/>
    <m/>
    <m/>
  </r>
  <r>
    <x v="46"/>
    <n v="1465"/>
    <x v="0"/>
    <x v="1"/>
    <n v="5"/>
    <s v="CUA0149"/>
    <x v="1"/>
    <x v="0"/>
    <n v="3"/>
    <n v="8314"/>
    <n v="1385.1124"/>
    <n v="1512.131441048035"/>
    <n v="20.059999999999999"/>
    <n v="3.34"/>
    <n v="3.4"/>
    <n v="16.66"/>
    <n v="50.12"/>
    <n v="40.216519647153163"/>
    <n v="18.187772925764193"/>
    <s v="Camión"/>
    <m/>
    <m/>
    <m/>
    <m/>
  </r>
  <r>
    <x v="46"/>
    <n v="1466"/>
    <x v="0"/>
    <x v="1"/>
    <n v="5"/>
    <s v="CUA0149"/>
    <x v="1"/>
    <x v="0"/>
    <n v="5"/>
    <n v="6916"/>
    <n v="901.84640000000002"/>
    <n v="984.54847161572047"/>
    <n v="16.440000000000001"/>
    <n v="3.34"/>
    <n v="3.4"/>
    <n v="13.040000000000001"/>
    <n v="59.44"/>
    <n v="40.532544378698226"/>
    <n v="14.235807860262009"/>
    <s v="Camión"/>
    <m/>
    <m/>
    <m/>
    <m/>
  </r>
  <r>
    <x v="46"/>
    <n v="1520"/>
    <x v="37"/>
    <x v="2"/>
    <n v="5"/>
    <s v="CUA0161"/>
    <x v="2"/>
    <x v="2"/>
    <n v="1"/>
    <n v="8108"/>
    <n v="1062.1480000000001"/>
    <n v="1159.5502183406111"/>
    <n v="16.5"/>
    <n v="3.34"/>
    <n v="3.4"/>
    <n v="13.1"/>
    <n v="57.54"/>
    <n v="38.860103626943001"/>
    <n v="14.301310043668121"/>
    <s v="Camión"/>
    <m/>
    <m/>
    <m/>
    <m/>
  </r>
  <r>
    <x v="46"/>
    <n v="1521"/>
    <x v="37"/>
    <x v="2"/>
    <n v="5"/>
    <s v="CUA0161"/>
    <x v="2"/>
    <x v="2"/>
    <n v="1"/>
    <n v="3418"/>
    <n v="464.84799999999996"/>
    <n v="507.475982532751"/>
    <n v="17"/>
    <n v="3.34"/>
    <n v="3.4"/>
    <n v="13.6"/>
    <n v="58.25"/>
    <n v="40.718562874251496"/>
    <n v="14.8471615720524"/>
    <s v="Carro"/>
    <m/>
    <m/>
    <m/>
    <m/>
  </r>
  <r>
    <x v="46"/>
    <n v="1522"/>
    <x v="37"/>
    <x v="2"/>
    <n v="5"/>
    <s v="CUA0161"/>
    <x v="2"/>
    <x v="2"/>
    <n v="1"/>
    <n v="9248"/>
    <n v="1529.6192000000001"/>
    <n v="1669.889956331878"/>
    <n v="19.940000000000001"/>
    <n v="3.34"/>
    <n v="3.4"/>
    <n v="16.540000000000003"/>
    <n v="52.69"/>
    <n v="42.147537518495035"/>
    <n v="18.056768558951966"/>
    <s v="Camión"/>
    <m/>
    <m/>
    <m/>
    <m/>
  </r>
  <r>
    <x v="46"/>
    <n v="1523"/>
    <x v="37"/>
    <x v="0"/>
    <n v="5"/>
    <s v="CUA0162"/>
    <x v="2"/>
    <x v="2"/>
    <n v="1"/>
    <n v="9120"/>
    <n v="1637.9520000000002"/>
    <n v="1788.1572052401746"/>
    <n v="21.36"/>
    <n v="3.34"/>
    <n v="3.4"/>
    <n v="17.96"/>
    <n v="53.35"/>
    <n v="45.787781350482312"/>
    <n v="19.606986899563317"/>
    <s v="Camión"/>
    <m/>
    <m/>
    <m/>
    <m/>
  </r>
  <r>
    <x v="46"/>
    <n v="1524"/>
    <x v="37"/>
    <x v="0"/>
    <n v="5"/>
    <s v="CUA0162"/>
    <x v="2"/>
    <x v="2"/>
    <n v="2"/>
    <n v="3638"/>
    <n v="624.64460000000008"/>
    <n v="681.92641921397387"/>
    <n v="20.57"/>
    <n v="3.34"/>
    <n v="3.4"/>
    <n v="17.170000000000002"/>
    <n v="52.92"/>
    <n v="43.691588785046733"/>
    <n v="18.744541484716159"/>
    <s v="Carro"/>
    <m/>
    <m/>
    <m/>
    <m/>
  </r>
  <r>
    <x v="46"/>
    <n v="1525"/>
    <x v="37"/>
    <x v="0"/>
    <n v="5"/>
    <s v="CUA0162"/>
    <x v="2"/>
    <x v="2"/>
    <n v="2"/>
    <n v="7226"/>
    <n v="1177.1154000000001"/>
    <n v="1285.0604803493452"/>
    <n v="19.690000000000001"/>
    <n v="3.34"/>
    <n v="3.4"/>
    <n v="16.290000000000003"/>
    <n v="54.14"/>
    <n v="42.93501962494549"/>
    <n v="17.783842794759828"/>
    <s v="Camión"/>
    <m/>
    <m/>
    <m/>
    <m/>
  </r>
  <r>
    <x v="46"/>
    <n v="1526"/>
    <x v="37"/>
    <x v="0"/>
    <n v="5"/>
    <s v="CUA0162"/>
    <x v="2"/>
    <x v="2"/>
    <n v="2"/>
    <n v="8026"/>
    <n v="1183.0324000000001"/>
    <n v="1291.5200873362444"/>
    <n v="18.14"/>
    <n v="3.34"/>
    <n v="3.4"/>
    <n v="14.74"/>
    <n v="55.96"/>
    <n v="41.189827429609451"/>
    <n v="16.091703056768559"/>
    <s v="Camión"/>
    <m/>
    <m/>
    <m/>
    <m/>
  </r>
  <r>
    <x v="46"/>
    <n v="1527"/>
    <x v="37"/>
    <x v="0"/>
    <n v="5"/>
    <s v="CUA0162"/>
    <x v="0"/>
    <x v="2"/>
    <n v="2"/>
    <n v="3404"/>
    <n v="426.86159999999995"/>
    <n v="466.00611353711787"/>
    <n v="15.94"/>
    <n v="3.34"/>
    <n v="3.4"/>
    <n v="12.54"/>
    <n v="59"/>
    <n v="38.878048780487809"/>
    <n v="13.689956331877728"/>
    <s v="Carro"/>
    <m/>
    <m/>
    <m/>
    <m/>
  </r>
  <r>
    <x v="46"/>
    <n v="1528"/>
    <x v="37"/>
    <x v="0"/>
    <n v="5"/>
    <s v="CUA0162"/>
    <x v="0"/>
    <x v="2"/>
    <n v="2"/>
    <n v="7194"/>
    <n v="1006.4406"/>
    <n v="1098.7342794759825"/>
    <n v="17.39"/>
    <n v="3.34"/>
    <n v="3.4"/>
    <n v="13.99"/>
    <n v="56.6"/>
    <n v="40.069124423963139"/>
    <n v="15.27292576419214"/>
    <s v="Camión"/>
    <m/>
    <m/>
    <m/>
    <m/>
  </r>
  <r>
    <x v="46"/>
    <n v="1529"/>
    <x v="37"/>
    <x v="0"/>
    <n v="5"/>
    <s v="CUA0162"/>
    <x v="0"/>
    <x v="2"/>
    <n v="7"/>
    <n v="8342"/>
    <n v="1100.3098"/>
    <n v="1201.2115720524016"/>
    <n v="16.59"/>
    <n v="3.34"/>
    <n v="3.4"/>
    <n v="13.19"/>
    <n v="58.84"/>
    <n v="40.306122448979593"/>
    <n v="14.399563318777291"/>
    <s v="Camión"/>
    <m/>
    <m/>
    <m/>
    <m/>
  </r>
  <r>
    <x v="47"/>
    <n v="1446"/>
    <x v="11"/>
    <x v="3"/>
    <n v="2"/>
    <s v="CUA0058"/>
    <x v="0"/>
    <x v="0"/>
    <n v="1"/>
    <n v="9024"/>
    <n v="1574.6879999999999"/>
    <n v="1719.0917030567684"/>
    <n v="20.41"/>
    <n v="2.92"/>
    <n v="2.96"/>
    <n v="17.45"/>
    <n v="53.25"/>
    <n v="43.657754010695186"/>
    <n v="19.050218340611352"/>
    <s v="Camión"/>
    <m/>
    <m/>
    <m/>
    <m/>
  </r>
  <r>
    <x v="47"/>
    <n v="1447"/>
    <x v="11"/>
    <x v="4"/>
    <n v="2"/>
    <s v="CUA0054"/>
    <x v="0"/>
    <x v="2"/>
    <n v="2"/>
    <n v="8684"/>
    <n v="1551.8308"/>
    <n v="1694.1384279475978"/>
    <n v="20.83"/>
    <n v="2.92"/>
    <n v="2.96"/>
    <n v="17.869999999999997"/>
    <n v="54.46"/>
    <n v="45.740008783487042"/>
    <n v="19.508733624454145"/>
    <s v="Camión"/>
    <m/>
    <m/>
    <m/>
    <m/>
  </r>
  <r>
    <x v="47"/>
    <n v="1448"/>
    <x v="11"/>
    <x v="4"/>
    <n v="2"/>
    <s v="CUA0054"/>
    <x v="0"/>
    <x v="2"/>
    <n v="2"/>
    <n v="9484"/>
    <n v="1522.182"/>
    <n v="1661.7707423580787"/>
    <n v="19.010000000000002"/>
    <n v="2.92"/>
    <n v="2.96"/>
    <n v="16.05"/>
    <n v="56.41"/>
    <n v="43.610919935765082"/>
    <n v="17.521834061135372"/>
    <s v="Camión"/>
    <m/>
    <m/>
    <m/>
    <m/>
  </r>
  <r>
    <x v="47"/>
    <n v="1449"/>
    <x v="11"/>
    <x v="4"/>
    <n v="2"/>
    <s v="CUA0054"/>
    <x v="2"/>
    <x v="2"/>
    <n v="1"/>
    <n v="3856"/>
    <n v="650.5071999999999"/>
    <n v="710.16069868995623"/>
    <n v="19.829999999999998"/>
    <n v="2.92"/>
    <n v="2.96"/>
    <n v="16.869999999999997"/>
    <n v="56.83"/>
    <n v="45.934676858929805"/>
    <n v="18.417030567685586"/>
    <s v="Camión"/>
    <m/>
    <m/>
    <m/>
    <m/>
  </r>
  <r>
    <x v="47"/>
    <n v="1530"/>
    <x v="37"/>
    <x v="0"/>
    <n v="5"/>
    <s v="CUA0162"/>
    <x v="2"/>
    <x v="2"/>
    <n v="1"/>
    <n v="3384"/>
    <n v="453.45599999999996"/>
    <n v="495.03930131004358"/>
    <n v="16.36"/>
    <n v="2.92"/>
    <n v="2.96"/>
    <n v="13.399999999999999"/>
    <n v="61.48"/>
    <n v="42.471443406022843"/>
    <n v="14.628820960698688"/>
    <s v="Carro"/>
    <m/>
    <m/>
    <m/>
    <m/>
  </r>
  <r>
    <x v="47"/>
    <n v="1337"/>
    <x v="38"/>
    <x v="2"/>
    <n v="3"/>
    <s v="CUA0090"/>
    <x v="1"/>
    <x v="0"/>
    <n v="3"/>
    <n v="6730"/>
    <n v="1111.1229999999998"/>
    <n v="1213.0163755458516"/>
    <n v="19.47"/>
    <n v="2.92"/>
    <n v="2.96"/>
    <n v="16.509999999999998"/>
    <n v="51.81"/>
    <n v="40.402573147956005"/>
    <n v="18.024017467248907"/>
    <s v="Camión"/>
    <m/>
    <m/>
    <m/>
    <m/>
  </r>
  <r>
    <x v="47"/>
    <n v="1532"/>
    <x v="37"/>
    <x v="0"/>
    <n v="5"/>
    <s v="CUA0162"/>
    <x v="2"/>
    <x v="2"/>
    <n v="1"/>
    <n v="7016"/>
    <n v="1002.5864"/>
    <n v="1094.526637554585"/>
    <n v="17.25"/>
    <n v="2.92"/>
    <n v="2.96"/>
    <n v="14.29"/>
    <n v="58.49"/>
    <n v="41.556251505661294"/>
    <n v="15.600436681222705"/>
    <s v="Camión"/>
    <m/>
    <m/>
    <m/>
    <m/>
  </r>
  <r>
    <x v="47"/>
    <n v="1338"/>
    <x v="38"/>
    <x v="1"/>
    <n v="3"/>
    <s v="CUA0092"/>
    <x v="1"/>
    <x v="0"/>
    <n v="3"/>
    <n v="6864"/>
    <n v="1085.8848"/>
    <n v="1185.4637554585154"/>
    <n v="18.78"/>
    <n v="2.92"/>
    <n v="2.96"/>
    <n v="15.82"/>
    <n v="54.66"/>
    <n v="41.420379355977062"/>
    <n v="17.270742358078603"/>
    <s v="Camión"/>
    <m/>
    <m/>
    <m/>
    <m/>
  </r>
  <r>
    <x v="47"/>
    <n v="1531"/>
    <x v="37"/>
    <x v="0"/>
    <n v="5"/>
    <s v="CUA0162"/>
    <x v="2"/>
    <x v="2"/>
    <n v="1"/>
    <n v="7396"/>
    <n v="971.09479999999996"/>
    <n v="1060.1471615720523"/>
    <n v="16.09"/>
    <n v="2.92"/>
    <n v="2.96"/>
    <n v="13.129999999999999"/>
    <n v="61.37"/>
    <n v="41.651566140305455"/>
    <n v="14.334061135371178"/>
    <s v="Camión"/>
    <m/>
    <m/>
    <m/>
    <m/>
  </r>
  <r>
    <x v="47"/>
    <n v="1468"/>
    <x v="2"/>
    <x v="4"/>
    <n v="6"/>
    <s v="CUA0171"/>
    <x v="1"/>
    <x v="0"/>
    <n v="4"/>
    <n v="4278"/>
    <n v="728.54340000000002"/>
    <n v="795.35305676855876"/>
    <n v="19.989999999999998"/>
    <n v="2.92"/>
    <n v="2.96"/>
    <n v="17.029999999999998"/>
    <n v="52.92"/>
    <n v="42.459643160577734"/>
    <n v="18.591703056768555"/>
    <s v="Carro"/>
    <m/>
    <m/>
    <m/>
    <m/>
  </r>
  <r>
    <x v="47"/>
    <n v="1533"/>
    <x v="37"/>
    <x v="0"/>
    <n v="5"/>
    <s v="CUA0162"/>
    <x v="2"/>
    <x v="2"/>
    <n v="1"/>
    <n v="3304"/>
    <n v="582.49519999999995"/>
    <n v="635.91179039301312"/>
    <n v="20.59"/>
    <n v="2.92"/>
    <n v="2.96"/>
    <n v="17.63"/>
    <n v="52.78"/>
    <n v="43.604404913172381"/>
    <n v="19.246724890829693"/>
    <s v="Carro"/>
    <m/>
    <m/>
    <m/>
    <m/>
  </r>
  <r>
    <x v="47"/>
    <n v="1339"/>
    <x v="39"/>
    <x v="1"/>
    <n v="5"/>
    <s v="CUA0168"/>
    <x v="1"/>
    <x v="2"/>
    <n v="2"/>
    <n v="6280"/>
    <n v="1086.44"/>
    <n v="1186.0698689956332"/>
    <n v="20.260000000000002"/>
    <n v="2.92"/>
    <n v="2.96"/>
    <n v="17.3"/>
    <n v="56.26"/>
    <n v="46.31915866483768"/>
    <n v="18.886462882096069"/>
    <s v="Camión"/>
    <m/>
    <m/>
    <m/>
    <m/>
  </r>
  <r>
    <x v="47"/>
    <n v="1396"/>
    <x v="26"/>
    <x v="1"/>
    <n v="2"/>
    <s v="CUA0062"/>
    <x v="2"/>
    <x v="0"/>
    <n v="3"/>
    <n v="8976"/>
    <n v="1586.0591999999999"/>
    <n v="1731.5056768558948"/>
    <n v="20.63"/>
    <n v="2.92"/>
    <n v="2.96"/>
    <n v="17.669999999999998"/>
    <n v="53.83"/>
    <n v="44.682694390296724"/>
    <n v="19.290393013100434"/>
    <s v="Camión"/>
    <m/>
    <m/>
    <m/>
    <m/>
  </r>
  <r>
    <x v="47"/>
    <n v="1467"/>
    <x v="2"/>
    <x v="4"/>
    <n v="6"/>
    <s v="CUA0171"/>
    <x v="1"/>
    <x v="0"/>
    <n v="3"/>
    <n v="4430"/>
    <n v="806.70299999999997"/>
    <n v="880.6801310043669"/>
    <n v="21.17"/>
    <n v="2.92"/>
    <n v="2.96"/>
    <n v="18.21"/>
    <n v="49.46"/>
    <n v="41.887613771270281"/>
    <n v="19.879912663755459"/>
    <s v="Carro"/>
    <m/>
    <m/>
    <m/>
    <m/>
  </r>
  <r>
    <x v="47"/>
    <n v="1535"/>
    <x v="37"/>
    <x v="0"/>
    <n v="5"/>
    <s v="CUA0162"/>
    <x v="0"/>
    <x v="2"/>
    <n v="2"/>
    <n v="3412"/>
    <n v="590.95839999999998"/>
    <n v="645.15109170305686"/>
    <n v="20.28"/>
    <n v="2.92"/>
    <n v="2.96"/>
    <n v="17.32"/>
    <n v="54.08"/>
    <n v="44.163763066202094"/>
    <n v="18.908296943231441"/>
    <s v="Carro"/>
    <m/>
    <m/>
    <m/>
    <m/>
  </r>
  <r>
    <x v="47"/>
    <n v="1469"/>
    <x v="2"/>
    <x v="4"/>
    <n v="6"/>
    <s v="CUA0171"/>
    <x v="1"/>
    <x v="0"/>
    <n v="4"/>
    <n v="6794"/>
    <n v="1083.6429999999998"/>
    <n v="1183.0163755458516"/>
    <n v="18.91"/>
    <n v="2.92"/>
    <n v="2.96"/>
    <n v="15.95"/>
    <n v="51.32"/>
    <n v="38.845521774856209"/>
    <n v="17.412663755458514"/>
    <s v="Camión"/>
    <m/>
    <m/>
    <m/>
    <m/>
  </r>
  <r>
    <x v="47"/>
    <n v="1534"/>
    <x v="37"/>
    <x v="0"/>
    <n v="5"/>
    <s v="CUA0162"/>
    <x v="0"/>
    <x v="2"/>
    <n v="2"/>
    <n v="6908"/>
    <n v="1237.2228"/>
    <n v="1350.6799126637552"/>
    <n v="20.87"/>
    <n v="2.92"/>
    <n v="2.96"/>
    <n v="17.91"/>
    <n v="52.48"/>
    <n v="43.918350168350166"/>
    <n v="19.55240174672489"/>
    <s v="Camión"/>
    <m/>
    <m/>
    <m/>
    <m/>
  </r>
  <r>
    <x v="47"/>
    <n v="1397"/>
    <x v="20"/>
    <x v="4"/>
    <n v="2"/>
    <s v="CUA0050"/>
    <x v="0"/>
    <x v="2"/>
    <n v="2"/>
    <n v="10076"/>
    <n v="1779.4216000000001"/>
    <n v="1942.6"/>
    <n v="20.62"/>
    <n v="2.92"/>
    <n v="2.96"/>
    <n v="17.66"/>
    <n v="54.79"/>
    <n v="45.609378456093786"/>
    <n v="19.279475982532752"/>
    <s v="Camión"/>
    <m/>
    <m/>
    <m/>
    <m/>
  </r>
  <r>
    <x v="47"/>
    <n v="1340"/>
    <x v="38"/>
    <x v="2"/>
    <n v="3"/>
    <s v="CUA0090"/>
    <x v="1"/>
    <x v="0"/>
    <n v="4"/>
    <n v="6470"/>
    <n v="1089.548"/>
    <n v="1189.4628820960697"/>
    <n v="19.8"/>
    <n v="2.92"/>
    <n v="2.96"/>
    <n v="16.84"/>
    <n v="52.1"/>
    <n v="41.336116910229649"/>
    <n v="18.384279475982531"/>
    <s v="Camión"/>
    <m/>
    <m/>
    <m/>
    <m/>
  </r>
  <r>
    <x v="47"/>
    <n v="1470"/>
    <x v="2"/>
    <x v="2"/>
    <n v="6"/>
    <s v="CUA0172"/>
    <x v="1"/>
    <x v="0"/>
    <n v="5"/>
    <n v="3964"/>
    <n v="670.31240000000003"/>
    <n v="731.782096069869"/>
    <n v="19.87"/>
    <n v="2.92"/>
    <n v="2.96"/>
    <n v="16.91"/>
    <n v="50.93"/>
    <n v="40.493173018137355"/>
    <n v="18.460698689956331"/>
    <s v="Carro"/>
    <m/>
    <m/>
    <m/>
    <m/>
  </r>
  <r>
    <x v="47"/>
    <n v="1398"/>
    <x v="20"/>
    <x v="4"/>
    <n v="2"/>
    <s v="CUA0050"/>
    <x v="0"/>
    <x v="2"/>
    <n v="8"/>
    <n v="9140"/>
    <n v="1639.7159999999997"/>
    <n v="1790.0829694323143"/>
    <n v="20.9"/>
    <n v="2.92"/>
    <n v="2.96"/>
    <n v="17.939999999999998"/>
    <n v="55.48"/>
    <n v="46.94519317160826"/>
    <n v="19.585152838427945"/>
    <s v="Camión"/>
    <m/>
    <m/>
    <m/>
    <m/>
  </r>
  <r>
    <x v="47"/>
    <n v="1601"/>
    <x v="11"/>
    <x v="4"/>
    <n v="2"/>
    <s v="CUA0054"/>
    <x v="0"/>
    <x v="2"/>
    <n v="7"/>
    <n v="9232"/>
    <n v="1640.5263999999997"/>
    <n v="1790.9676855895193"/>
    <n v="20.73"/>
    <n v="2.92"/>
    <n v="2.96"/>
    <n v="17.77"/>
    <n v="53.88"/>
    <n v="44.947961838681707"/>
    <n v="19.39956331877729"/>
    <s v="Camión"/>
    <m/>
    <m/>
    <m/>
    <m/>
  </r>
  <r>
    <x v="47"/>
    <n v="1341"/>
    <x v="39"/>
    <x v="1"/>
    <n v="6"/>
    <s v="CUA0168"/>
    <x v="1"/>
    <x v="2"/>
    <n v="8"/>
    <n v="6412"/>
    <n v="1054.7739999999999"/>
    <n v="1151.4999999999998"/>
    <n v="19.41"/>
    <n v="2.92"/>
    <n v="2.96"/>
    <n v="16.45"/>
    <n v="56.35"/>
    <n v="44.46735395189004"/>
    <n v="17.958515283842793"/>
    <s v="Camión"/>
    <m/>
    <m/>
    <m/>
    <m/>
  </r>
  <r>
    <x v="47"/>
    <n v="1602"/>
    <x v="11"/>
    <x v="4"/>
    <n v="2"/>
    <s v="CUA0054"/>
    <x v="0"/>
    <x v="2"/>
    <n v="7"/>
    <n v="9130"/>
    <n v="1504.624"/>
    <n v="1642.6026200873364"/>
    <n v="19.440000000000001"/>
    <n v="2.92"/>
    <n v="2.96"/>
    <n v="16.48"/>
    <n v="56.08"/>
    <n v="44.26229508196721"/>
    <n v="17.991266375545852"/>
    <s v="Camión"/>
    <m/>
    <m/>
    <m/>
    <m/>
  </r>
  <r>
    <x v="47"/>
    <n v="1450"/>
    <x v="20"/>
    <x v="4"/>
    <n v="2"/>
    <s v="CUA0050"/>
    <x v="0"/>
    <x v="2"/>
    <n v="8"/>
    <n v="8426"/>
    <n v="1415.5680000000002"/>
    <n v="1545.3799126637555"/>
    <n v="19.760000000000002"/>
    <n v="2.92"/>
    <n v="2.96"/>
    <n v="16.8"/>
    <n v="56.55"/>
    <n v="45.477560414269277"/>
    <n v="18.34061135371179"/>
    <s v="Camión"/>
    <m/>
    <m/>
    <m/>
    <m/>
  </r>
  <r>
    <x v="47"/>
    <n v="1603"/>
    <x v="11"/>
    <x v="4"/>
    <n v="2"/>
    <s v="CUA0054"/>
    <x v="0"/>
    <x v="2"/>
    <n v="7"/>
    <n v="9130"/>
    <n v="1497.32"/>
    <n v="1634.6288209606987"/>
    <n v="19.36"/>
    <n v="2.92"/>
    <n v="2.96"/>
    <n v="16.399999999999999"/>
    <n v="55.96"/>
    <n v="43.960036330608538"/>
    <n v="17.903930131004365"/>
    <s v="Camión"/>
    <m/>
    <m/>
    <m/>
    <m/>
  </r>
  <r>
    <x v="47"/>
    <n v="1604"/>
    <x v="11"/>
    <x v="4"/>
    <n v="2"/>
    <s v="CUA0054"/>
    <x v="0"/>
    <x v="2"/>
    <n v="8"/>
    <n v="5640"/>
    <n v="905.78399999999999"/>
    <n v="988.8471615720523"/>
    <n v="19.02"/>
    <n v="2.92"/>
    <n v="2.96"/>
    <n v="16.059999999999999"/>
    <n v="56.31"/>
    <n v="43.533989471274893"/>
    <n v="17.532751091703055"/>
    <s v="Camión"/>
    <m/>
    <m/>
    <m/>
    <m/>
  </r>
  <r>
    <x v="47"/>
    <n v="1605"/>
    <x v="27"/>
    <x v="0"/>
    <n v="1"/>
    <s v="CUA0003"/>
    <x v="0"/>
    <x v="0"/>
    <n v="5"/>
    <n v="10212"/>
    <n v="1520.5667999999998"/>
    <n v="1660.0074235807861"/>
    <n v="17.850000000000001"/>
    <n v="2.92"/>
    <n v="2.96"/>
    <n v="14.89"/>
    <n v="56.51"/>
    <n v="41.043918142101631"/>
    <n v="16.255458515283841"/>
    <s v="Camión"/>
    <m/>
    <m/>
    <m/>
    <m/>
  </r>
  <r>
    <x v="48"/>
    <n v="1342"/>
    <x v="39"/>
    <x v="1"/>
    <n v="6"/>
    <s v="CUA0168"/>
    <x v="1"/>
    <x v="2"/>
    <n v="2"/>
    <n v="7346"/>
    <n v="1234.8625999999999"/>
    <n v="1348.10327510917"/>
    <n v="20.079999999999998"/>
    <n v="3.12"/>
    <n v="3.27"/>
    <n v="16.809999999999999"/>
    <n v="57.29"/>
    <n v="47.014750643877306"/>
    <n v="18.351528384279472"/>
    <s v="Camión"/>
    <m/>
    <m/>
    <m/>
    <m/>
  </r>
  <r>
    <x v="48"/>
    <n v="1343"/>
    <x v="39"/>
    <x v="0"/>
    <n v="6"/>
    <s v="CUA0167"/>
    <x v="1"/>
    <x v="2"/>
    <n v="2"/>
    <n v="6098"/>
    <n v="1000.6818000000001"/>
    <n v="1092.4473799126638"/>
    <n v="19.68"/>
    <n v="3.12"/>
    <n v="3.27"/>
    <n v="16.41"/>
    <n v="56.77"/>
    <n v="45.52394170714782"/>
    <n v="17.914847161572052"/>
    <s v="Camión"/>
    <m/>
    <m/>
    <m/>
    <m/>
  </r>
  <r>
    <x v="48"/>
    <n v="1344"/>
    <x v="39"/>
    <x v="0"/>
    <n v="6"/>
    <s v="CUA0167"/>
    <x v="1"/>
    <x v="2"/>
    <n v="8"/>
    <n v="5540"/>
    <n v="961.74399999999991"/>
    <n v="1049.938864628821"/>
    <n v="20.63"/>
    <n v="3.12"/>
    <n v="3.27"/>
    <n v="17.36"/>
    <n v="55"/>
    <n v="45.844444444444441"/>
    <n v="18.951965065502183"/>
    <s v="Camión"/>
    <m/>
    <m/>
    <m/>
    <m/>
  </r>
  <r>
    <x v="48"/>
    <n v="1345"/>
    <x v="39"/>
    <x v="0"/>
    <n v="6"/>
    <s v="CUA0167"/>
    <x v="1"/>
    <x v="2"/>
    <n v="8"/>
    <n v="5894"/>
    <n v="1038.5228"/>
    <n v="1133.7585152838428"/>
    <n v="20.89"/>
    <n v="3.12"/>
    <n v="3.27"/>
    <n v="17.62"/>
    <n v="54.79"/>
    <n v="46.206591462065916"/>
    <n v="19.23580786026201"/>
    <s v="Camión"/>
    <m/>
    <m/>
    <m/>
    <m/>
  </r>
  <r>
    <x v="48"/>
    <n v="1346"/>
    <x v="39"/>
    <x v="0"/>
    <n v="6"/>
    <s v="CUA0167"/>
    <x v="1"/>
    <x v="2"/>
    <n v="7"/>
    <n v="6042"/>
    <n v="1024.7232000000001"/>
    <n v="1118.6934497816592"/>
    <n v="20.23"/>
    <n v="3.12"/>
    <n v="3.27"/>
    <n v="16.96"/>
    <n v="56.16"/>
    <n v="46.145072992700726"/>
    <n v="18.515283842794759"/>
    <s v="Camión"/>
    <m/>
    <m/>
    <m/>
    <m/>
  </r>
  <r>
    <x v="48"/>
    <n v="1347"/>
    <x v="39"/>
    <x v="0"/>
    <n v="6"/>
    <s v="CUA0167"/>
    <x v="1"/>
    <x v="2"/>
    <n v="7"/>
    <n v="6600"/>
    <n v="1159.6199999999999"/>
    <n v="1265.9606986899562"/>
    <n v="20.84"/>
    <n v="3.12"/>
    <n v="3.27"/>
    <n v="17.57"/>
    <n v="54.81"/>
    <n v="46.116397433060413"/>
    <n v="19.181222707423579"/>
    <s v="Camión"/>
    <m/>
    <m/>
    <m/>
    <m/>
  </r>
  <r>
    <x v="48"/>
    <n v="1399"/>
    <x v="17"/>
    <x v="2"/>
    <n v="3"/>
    <s v="CUA0073"/>
    <x v="2"/>
    <x v="0"/>
    <n v="1"/>
    <n v="10202"/>
    <n v="1615.9967999999999"/>
    <n v="1764.1886462882094"/>
    <n v="19.11"/>
    <n v="3.12"/>
    <n v="3.27"/>
    <n v="15.84"/>
    <n v="50.9"/>
    <n v="38.920570264765779"/>
    <n v="17.292576419213972"/>
    <s v="Camión"/>
    <m/>
    <m/>
    <m/>
    <m/>
  </r>
  <r>
    <x v="48"/>
    <n v="1400"/>
    <x v="17"/>
    <x v="2"/>
    <n v="3"/>
    <s v="CUA0073"/>
    <x v="2"/>
    <x v="0"/>
    <n v="3"/>
    <n v="10880"/>
    <n v="1912.7040000000002"/>
    <n v="2088.1048034934502"/>
    <n v="20.85"/>
    <n v="3.12"/>
    <n v="3.27"/>
    <n v="17.580000000000002"/>
    <n v="51"/>
    <n v="42.551020408163268"/>
    <n v="19.192139737991269"/>
    <s v="Camión"/>
    <m/>
    <m/>
    <m/>
    <m/>
  </r>
  <r>
    <x v="48"/>
    <n v="1471"/>
    <x v="2"/>
    <x v="2"/>
    <n v="6"/>
    <s v="CUA0172"/>
    <x v="1"/>
    <x v="0"/>
    <n v="1"/>
    <n v="4474"/>
    <n v="720.31400000000008"/>
    <n v="786.36899563318786"/>
    <n v="19.37"/>
    <n v="3.12"/>
    <n v="3.27"/>
    <n v="16.100000000000001"/>
    <n v="54.35"/>
    <n v="42.431544359255206"/>
    <n v="17.5764192139738"/>
    <s v="Carro"/>
    <m/>
    <m/>
    <m/>
    <m/>
  </r>
  <r>
    <x v="48"/>
    <n v="1472"/>
    <x v="2"/>
    <x v="2"/>
    <n v="6"/>
    <s v="CUA0172"/>
    <x v="1"/>
    <x v="0"/>
    <n v="4"/>
    <n v="4708"/>
    <n v="878.51279999999997"/>
    <n v="959.07510917030561"/>
    <n v="21.93"/>
    <n v="3.12"/>
    <n v="3.27"/>
    <n v="18.66"/>
    <n v="49.86"/>
    <n v="43.737534902273637"/>
    <n v="20.37117903930131"/>
    <s v="Carro"/>
    <m/>
    <m/>
    <m/>
    <m/>
  </r>
  <r>
    <x v="48"/>
    <n v="1473"/>
    <x v="2"/>
    <x v="2"/>
    <n v="6"/>
    <s v="CUA0172"/>
    <x v="1"/>
    <x v="0"/>
    <n v="4"/>
    <n v="4756"/>
    <n v="810.89800000000002"/>
    <n v="885.25982532751095"/>
    <n v="20.32"/>
    <n v="3.12"/>
    <n v="3.27"/>
    <n v="17.05"/>
    <n v="52.02"/>
    <n v="42.350979574822844"/>
    <n v="18.613537117903931"/>
    <s v="Carro"/>
    <m/>
    <m/>
    <m/>
    <m/>
  </r>
  <r>
    <x v="48"/>
    <n v="1474"/>
    <x v="2"/>
    <x v="2"/>
    <n v="6"/>
    <s v="CUA0172"/>
    <x v="1"/>
    <x v="0"/>
    <n v="5"/>
    <n v="3418"/>
    <n v="623.78499999999997"/>
    <n v="680.9879912663755"/>
    <n v="21.52"/>
    <n v="3.12"/>
    <n v="3.27"/>
    <n v="18.25"/>
    <n v="50.86"/>
    <n v="43.793243793243789"/>
    <n v="19.9235807860262"/>
    <s v="Carro"/>
    <m/>
    <m/>
    <m/>
    <m/>
  </r>
  <r>
    <x v="48"/>
    <n v="1475"/>
    <x v="2"/>
    <x v="2"/>
    <n v="6"/>
    <s v="CUA0172"/>
    <x v="1"/>
    <x v="0"/>
    <n v="5"/>
    <n v="3388"/>
    <n v="520.73560000000009"/>
    <n v="568.48864628820968"/>
    <n v="18.64"/>
    <n v="3.12"/>
    <n v="3.27"/>
    <n v="15.370000000000001"/>
    <n v="53.27"/>
    <n v="39.888722448106144"/>
    <n v="16.779475982532752"/>
    <s v="Carro"/>
    <m/>
    <m/>
    <m/>
    <m/>
  </r>
  <r>
    <x v="48"/>
    <n v="1476"/>
    <x v="2"/>
    <x v="2"/>
    <n v="6"/>
    <s v="CUA0172"/>
    <x v="1"/>
    <x v="0"/>
    <n v="5"/>
    <n v="4520"/>
    <n v="839.81600000000003"/>
    <n v="916.82969432314417"/>
    <n v="21.85"/>
    <n v="3.12"/>
    <n v="3.27"/>
    <n v="18.580000000000002"/>
    <n v="51.06"/>
    <n v="44.646505925623217"/>
    <n v="20.283842794759828"/>
    <s v="Carro"/>
    <m/>
    <m/>
    <m/>
    <m/>
  </r>
  <r>
    <x v="48"/>
    <n v="1536"/>
    <x v="37"/>
    <x v="0"/>
    <n v="5"/>
    <s v="CUA0162"/>
    <x v="2"/>
    <x v="2"/>
    <n v="2"/>
    <n v="4824"/>
    <n v="534.01679999999999"/>
    <n v="582.98777292576426"/>
    <n v="14.34"/>
    <n v="3.12"/>
    <n v="3.27"/>
    <n v="11.07"/>
    <n v="57.83"/>
    <n v="34.00521697889495"/>
    <n v="12.085152838427948"/>
    <s v="Camión"/>
    <m/>
    <m/>
    <m/>
    <m/>
  </r>
  <r>
    <x v="48"/>
    <n v="1537"/>
    <x v="37"/>
    <x v="0"/>
    <n v="5"/>
    <s v="CUA0162"/>
    <x v="2"/>
    <x v="2"/>
    <n v="2"/>
    <n v="3428"/>
    <n v="504.25880000000006"/>
    <n v="550.50087336244553"/>
    <n v="17.98"/>
    <n v="3.12"/>
    <n v="3.27"/>
    <n v="14.71"/>
    <n v="57.34"/>
    <n v="42.147210501640885"/>
    <n v="16.058951965065503"/>
    <s v="Carro"/>
    <m/>
    <m/>
    <m/>
    <m/>
  </r>
  <r>
    <x v="48"/>
    <n v="1538"/>
    <x v="37"/>
    <x v="0"/>
    <n v="5"/>
    <s v="CUA0162"/>
    <x v="2"/>
    <x v="2"/>
    <n v="2"/>
    <n v="7572"/>
    <n v="1061.5944"/>
    <n v="1158.9458515283841"/>
    <n v="17.29"/>
    <n v="3.12"/>
    <n v="3.27"/>
    <n v="14.02"/>
    <n v="58.03"/>
    <n v="41.196092446985944"/>
    <n v="15.305676855895195"/>
    <s v="Camión"/>
    <m/>
    <m/>
    <m/>
    <m/>
  </r>
  <r>
    <x v="48"/>
    <n v="1539"/>
    <x v="37"/>
    <x v="0"/>
    <n v="5"/>
    <s v="CUA0162"/>
    <x v="2"/>
    <x v="2"/>
    <n v="8"/>
    <n v="8306"/>
    <n v="1275.8015999999998"/>
    <n v="1392.7965065502183"/>
    <n v="18.63"/>
    <n v="3.12"/>
    <n v="3.27"/>
    <n v="15.36"/>
    <n v="57.13"/>
    <n v="43.456962911126659"/>
    <n v="16.768558951965066"/>
    <s v="Camión"/>
    <m/>
    <m/>
    <m/>
    <m/>
  </r>
  <r>
    <x v="48"/>
    <n v="1540"/>
    <x v="37"/>
    <x v="0"/>
    <n v="5"/>
    <s v="CUA0162"/>
    <x v="2"/>
    <x v="2"/>
    <n v="8"/>
    <n v="3342"/>
    <n v="517.34160000000008"/>
    <n v="564.78340611353713"/>
    <n v="18.75"/>
    <n v="3.12"/>
    <n v="3.27"/>
    <n v="15.48"/>
    <n v="56.96"/>
    <n v="43.564126394052046"/>
    <n v="16.899563318777293"/>
    <s v="Carro"/>
    <m/>
    <m/>
    <m/>
    <m/>
  </r>
  <r>
    <x v="48"/>
    <n v="1541"/>
    <x v="37"/>
    <x v="0"/>
    <n v="5"/>
    <s v="CUA0162"/>
    <x v="2"/>
    <x v="2"/>
    <n v="7"/>
    <n v="6876"/>
    <n v="1009.3968"/>
    <n v="1101.9615720524018"/>
    <n v="17.95"/>
    <n v="3.12"/>
    <n v="3.27"/>
    <n v="14.68"/>
    <n v="56.89"/>
    <n v="41.637671073996749"/>
    <n v="16.026200873362445"/>
    <s v="Camión"/>
    <m/>
    <m/>
    <m/>
    <m/>
  </r>
  <r>
    <x v="48"/>
    <n v="1542"/>
    <x v="37"/>
    <x v="0"/>
    <n v="5"/>
    <s v="CUA0162"/>
    <x v="0"/>
    <x v="2"/>
    <n v="7"/>
    <n v="8222"/>
    <n v="1285.0985999999998"/>
    <n v="1402.9460698689957"/>
    <n v="18.899999999999999"/>
    <n v="3.12"/>
    <n v="3.27"/>
    <n v="15.629999999999999"/>
    <n v="52.76"/>
    <n v="40.008467400508039"/>
    <n v="17.063318777292576"/>
    <s v="Camión"/>
    <m/>
    <m/>
    <m/>
    <m/>
  </r>
  <r>
    <x v="48"/>
    <n v="1543"/>
    <x v="37"/>
    <x v="0"/>
    <n v="5"/>
    <s v="CUA0162"/>
    <x v="0"/>
    <x v="2"/>
    <n v="1"/>
    <n v="8270"/>
    <n v="1394.3219999999999"/>
    <n v="1522.1855895196506"/>
    <n v="20.13"/>
    <n v="3.12"/>
    <n v="3.27"/>
    <n v="16.86"/>
    <n v="52.01"/>
    <n v="41.946238799749949"/>
    <n v="18.406113537117903"/>
    <s v="Camión"/>
    <m/>
    <m/>
    <m/>
    <m/>
  </r>
  <r>
    <x v="48"/>
    <n v="1551"/>
    <x v="17"/>
    <x v="2"/>
    <n v="3"/>
    <s v="CUA0073"/>
    <x v="2"/>
    <x v="0"/>
    <n v="3"/>
    <n v="9708"/>
    <n v="1724.1408000000001"/>
    <n v="1882.2497816593886"/>
    <n v="21.03"/>
    <n v="3.12"/>
    <n v="3.27"/>
    <n v="17.760000000000002"/>
    <n v="51.37"/>
    <n v="43.244910549043801"/>
    <n v="19.388646288209607"/>
    <s v="Camión"/>
    <m/>
    <m/>
    <m/>
    <m/>
  </r>
  <r>
    <x v="48"/>
    <n v="1552"/>
    <x v="17"/>
    <x v="2"/>
    <n v="3"/>
    <s v="CUA0073"/>
    <x v="2"/>
    <x v="0"/>
    <n v="3"/>
    <n v="10006"/>
    <n v="1739.0427999999999"/>
    <n v="1898.5183406113533"/>
    <n v="20.65"/>
    <n v="3.12"/>
    <n v="3.27"/>
    <n v="17.38"/>
    <n v="50.83"/>
    <n v="41.997152735407766"/>
    <n v="18.973799126637552"/>
    <s v="Camión"/>
    <m/>
    <m/>
    <m/>
    <m/>
  </r>
  <r>
    <x v="48"/>
    <n v="1553"/>
    <x v="17"/>
    <x v="2"/>
    <n v="3"/>
    <s v="CUA0073"/>
    <x v="2"/>
    <x v="0"/>
    <n v="4"/>
    <n v="10694"/>
    <n v="1916.3648000000001"/>
    <n v="2092.101310043668"/>
    <n v="21.19"/>
    <n v="3.12"/>
    <n v="3.27"/>
    <n v="17.920000000000002"/>
    <n v="50.05"/>
    <n v="42.422422422422422"/>
    <n v="19.563318777292576"/>
    <s v="Camión"/>
    <m/>
    <m/>
    <m/>
    <m/>
  </r>
  <r>
    <x v="48"/>
    <n v="1554"/>
    <x v="17"/>
    <x v="0"/>
    <n v="3"/>
    <s v="CUA0074"/>
    <x v="0"/>
    <x v="0"/>
    <n v="5"/>
    <n v="10144"/>
    <n v="1793.4591999999998"/>
    <n v="1957.924890829694"/>
    <n v="20.95"/>
    <n v="3.12"/>
    <n v="3.27"/>
    <n v="17.68"/>
    <n v="49.68"/>
    <n v="41.633545310015897"/>
    <n v="19.301310043668121"/>
    <s v="Camión"/>
    <m/>
    <m/>
    <m/>
    <m/>
  </r>
  <r>
    <x v="48"/>
    <n v="1555"/>
    <x v="17"/>
    <x v="0"/>
    <n v="3"/>
    <s v="CUA0074"/>
    <x v="0"/>
    <x v="0"/>
    <n v="6"/>
    <n v="9836"/>
    <n v="1838.3484000000003"/>
    <n v="2006.9305676855897"/>
    <n v="21.96"/>
    <n v="3.12"/>
    <n v="3.27"/>
    <n v="18.690000000000001"/>
    <n v="49.75"/>
    <n v="43.701492537313435"/>
    <n v="20.403930131004369"/>
    <s v="Camión"/>
    <m/>
    <m/>
    <m/>
    <m/>
  </r>
  <r>
    <x v="48"/>
    <n v="1556"/>
    <x v="27"/>
    <x v="1"/>
    <n v="1"/>
    <s v="CUA0004"/>
    <x v="0"/>
    <x v="0"/>
    <n v="5"/>
    <n v="11054"/>
    <n v="1839.3856000000001"/>
    <n v="2008.0628820960699"/>
    <n v="19.91"/>
    <n v="3.12"/>
    <n v="3.27"/>
    <n v="16.64"/>
    <n v="51.17"/>
    <n v="40.774114274011879"/>
    <n v="18.165938864628821"/>
    <s v="Camión"/>
    <m/>
    <m/>
    <m/>
    <m/>
  </r>
  <r>
    <x v="48"/>
    <n v="1606"/>
    <x v="27"/>
    <x v="0"/>
    <n v="1"/>
    <s v="CUA0003"/>
    <x v="0"/>
    <x v="0"/>
    <n v="5"/>
    <n v="10416"/>
    <n v="1675.9344000000001"/>
    <n v="1829.6227074235808"/>
    <n v="19.36"/>
    <n v="3.12"/>
    <n v="3.27"/>
    <n v="16.09"/>
    <n v="56.04"/>
    <n v="44.04003639672429"/>
    <n v="17.565502183406114"/>
    <s v="Camión"/>
    <m/>
    <m/>
    <m/>
    <m/>
  </r>
  <r>
    <x v="48"/>
    <n v="1607"/>
    <x v="27"/>
    <x v="0"/>
    <n v="1"/>
    <s v="CUA0003"/>
    <x v="0"/>
    <x v="0"/>
    <n v="6"/>
    <n v="10608"/>
    <n v="1618.7808000000002"/>
    <n v="1767.2279475982534"/>
    <n v="18.53"/>
    <n v="3.12"/>
    <n v="3.27"/>
    <n v="15.260000000000002"/>
    <n v="56.67"/>
    <n v="42.764828063697216"/>
    <n v="16.65938864628821"/>
    <s v="Camión"/>
    <m/>
    <m/>
    <m/>
    <m/>
  </r>
  <r>
    <x v="48"/>
    <n v="1608"/>
    <x v="27"/>
    <x v="0"/>
    <n v="1"/>
    <s v="CUA0003"/>
    <x v="0"/>
    <x v="0"/>
    <n v="6"/>
    <n v="9426"/>
    <n v="1355.4588000000001"/>
    <n v="1479.7585152838426"/>
    <n v="17.649999999999999"/>
    <n v="3.12"/>
    <n v="3.27"/>
    <n v="14.379999999999999"/>
    <n v="56.89"/>
    <n v="40.94177684991881"/>
    <n v="15.698689956331876"/>
    <s v="Camión"/>
    <m/>
    <m/>
    <m/>
    <m/>
  </r>
  <r>
    <x v="48"/>
    <n v="1609"/>
    <x v="27"/>
    <x v="0"/>
    <n v="1"/>
    <s v="CUA0003"/>
    <x v="0"/>
    <x v="0"/>
    <n v="6"/>
    <n v="8054"/>
    <n v="1239.5106000000001"/>
    <n v="1353.1775109170305"/>
    <n v="18.66"/>
    <n v="3.12"/>
    <n v="3.27"/>
    <n v="15.39"/>
    <n v="55.36"/>
    <n v="41.801075268817208"/>
    <n v="16.801310043668121"/>
    <s v="Camión"/>
    <m/>
    <m/>
    <m/>
    <m/>
  </r>
  <r>
    <x v="48"/>
    <n v="1610"/>
    <x v="27"/>
    <x v="0"/>
    <n v="1"/>
    <s v="CUA0003"/>
    <x v="0"/>
    <x v="0"/>
    <n v="1"/>
    <n v="10442"/>
    <n v="1592.405"/>
    <n v="1738.4334061135371"/>
    <n v="18.52"/>
    <n v="3.12"/>
    <n v="3.27"/>
    <n v="15.25"/>
    <n v="56.18"/>
    <n v="42.263806481058872"/>
    <n v="16.648471615720524"/>
    <s v="Camión"/>
    <m/>
    <m/>
    <m/>
    <m/>
  </r>
  <r>
    <x v="48"/>
    <n v="1611"/>
    <x v="27"/>
    <x v="0"/>
    <n v="1"/>
    <s v="CUA0003"/>
    <x v="2"/>
    <x v="0"/>
    <n v="1"/>
    <n v="6582"/>
    <n v="1068.2586000000001"/>
    <n v="1166.2211790393012"/>
    <n v="19.5"/>
    <n v="3.12"/>
    <n v="3.27"/>
    <n v="16.23"/>
    <n v="54.56"/>
    <n v="42.9137323943662"/>
    <n v="17.71834061135371"/>
    <s v="Camión"/>
    <m/>
    <m/>
    <m/>
    <m/>
  </r>
  <r>
    <x v="48"/>
    <n v="1612"/>
    <x v="15"/>
    <x v="1"/>
    <n v="3"/>
    <s v="CUA0079"/>
    <x v="0"/>
    <x v="0"/>
    <n v="6"/>
    <n v="8158"/>
    <n v="1355.8596000000002"/>
    <n v="1480.1960698689957"/>
    <n v="19.89"/>
    <n v="3.12"/>
    <n v="3.27"/>
    <n v="16.62"/>
    <n v="51.29"/>
    <n v="40.833504413878053"/>
    <n v="18.144104803493452"/>
    <s v="Camión"/>
    <m/>
    <m/>
    <m/>
    <m/>
  </r>
  <r>
    <x v="48"/>
    <n v="1613"/>
    <x v="35"/>
    <x v="1"/>
    <n v="3"/>
    <s v="CUA0096"/>
    <x v="0"/>
    <x v="2"/>
    <n v="1"/>
    <n v="8728"/>
    <n v="1474.1592000000001"/>
    <n v="1609.3441048034936"/>
    <n v="20.16"/>
    <n v="3.12"/>
    <n v="3.27"/>
    <n v="16.89"/>
    <n v="51.12"/>
    <n v="41.243862520458265"/>
    <n v="18.438864628820962"/>
    <s v="Camión"/>
    <m/>
    <m/>
    <m/>
    <m/>
  </r>
  <r>
    <x v="48"/>
    <n v="1614"/>
    <x v="35"/>
    <x v="1"/>
    <n v="3"/>
    <s v="CUA0096"/>
    <x v="0"/>
    <x v="2"/>
    <n v="1"/>
    <n v="10430"/>
    <n v="2030.7209999999998"/>
    <n v="2216.9443231441046"/>
    <n v="22.74"/>
    <n v="3.12"/>
    <n v="3.27"/>
    <n v="19.47"/>
    <n v="50.14"/>
    <n v="45.607701564380257"/>
    <n v="21.255458515283841"/>
    <s v="Camión"/>
    <m/>
    <m/>
    <m/>
    <m/>
  </r>
  <r>
    <x v="48"/>
    <n v="1615"/>
    <x v="35"/>
    <x v="1"/>
    <n v="3"/>
    <s v="CUA0096"/>
    <x v="0"/>
    <x v="2"/>
    <n v="1"/>
    <n v="7658"/>
    <n v="1271.9938"/>
    <n v="1388.6395196506551"/>
    <n v="19.88"/>
    <n v="3.12"/>
    <n v="3.27"/>
    <n v="16.61"/>
    <n v="53.85"/>
    <n v="43.076923076923073"/>
    <n v="18.133187772925762"/>
    <s v="Camión"/>
    <m/>
    <m/>
    <m/>
    <m/>
  </r>
  <r>
    <x v="48"/>
    <n v="1616"/>
    <x v="35"/>
    <x v="1"/>
    <n v="3"/>
    <s v="CUA0096"/>
    <x v="0"/>
    <x v="2"/>
    <n v="2"/>
    <n v="10610"/>
    <n v="1917.2270000000001"/>
    <n v="2093.0425764192137"/>
    <n v="21.34"/>
    <n v="3.12"/>
    <n v="3.27"/>
    <n v="18.07"/>
    <n v="51.89"/>
    <n v="44.356682602369567"/>
    <n v="19.727074235807859"/>
    <s v="Camión"/>
    <m/>
    <m/>
    <m/>
    <m/>
  </r>
  <r>
    <x v="49"/>
    <n v="1348"/>
    <x v="39"/>
    <x v="0"/>
    <n v="6"/>
    <s v="CUA0167"/>
    <x v="1"/>
    <x v="2"/>
    <n v="7"/>
    <n v="7682"/>
    <n v="1118.4992000000002"/>
    <n v="1221.068995633188"/>
    <n v="19.170000000000002"/>
    <n v="3.91"/>
    <n v="4.6100000000000003"/>
    <n v="14.560000000000002"/>
    <n v="56.53"/>
    <n v="44.099378881987583"/>
    <n v="15.895196506550221"/>
    <s v="Camión"/>
    <m/>
    <m/>
    <m/>
    <m/>
  </r>
  <r>
    <x v="49"/>
    <n v="1349"/>
    <x v="14"/>
    <x v="4"/>
    <n v="3"/>
    <s v="CUA0085"/>
    <x v="1"/>
    <x v="2"/>
    <n v="8"/>
    <n v="7806"/>
    <n v="1172.4612"/>
    <n v="1279.9794759825327"/>
    <n v="19.63"/>
    <n v="3.91"/>
    <n v="4.6100000000000003"/>
    <n v="15.02"/>
    <n v="56.93"/>
    <n v="45.576967726956113"/>
    <n v="16.397379912663755"/>
    <s v="Camión"/>
    <m/>
    <m/>
    <m/>
    <m/>
  </r>
  <r>
    <x v="49"/>
    <n v="1350"/>
    <x v="14"/>
    <x v="4"/>
    <n v="3"/>
    <s v="CUA0085"/>
    <x v="1"/>
    <x v="2"/>
    <n v="1"/>
    <n v="8484"/>
    <n v="1399.86"/>
    <n v="1528.2314410480349"/>
    <n v="21.11"/>
    <n v="3.91"/>
    <n v="4.6100000000000003"/>
    <n v="16.5"/>
    <n v="54.35"/>
    <n v="46.243154435925518"/>
    <n v="18.013100436681221"/>
    <s v="Camión"/>
    <m/>
    <m/>
    <m/>
    <m/>
  </r>
  <r>
    <x v="49"/>
    <n v="1477"/>
    <x v="2"/>
    <x v="2"/>
    <n v="6"/>
    <s v="CUA0172"/>
    <x v="1"/>
    <x v="0"/>
    <n v="5"/>
    <n v="7312"/>
    <n v="1192.5872000000002"/>
    <n v="1301.9510917030568"/>
    <n v="20.92"/>
    <n v="3.91"/>
    <n v="4.6100000000000003"/>
    <n v="16.310000000000002"/>
    <n v="51.99"/>
    <n v="43.574255363465952"/>
    <n v="17.805676855895197"/>
    <s v="Camión"/>
    <m/>
    <m/>
    <m/>
    <m/>
  </r>
  <r>
    <x v="49"/>
    <n v="1478"/>
    <x v="2"/>
    <x v="2"/>
    <n v="6"/>
    <s v="CUA0172"/>
    <x v="1"/>
    <x v="0"/>
    <n v="5"/>
    <n v="7462"/>
    <n v="1240.9305999999999"/>
    <n v="1354.7277292576418"/>
    <n v="21.24"/>
    <n v="3.91"/>
    <n v="4.6100000000000003"/>
    <n v="16.63"/>
    <n v="50.98"/>
    <n v="43.329253365973067"/>
    <n v="18.155021834061134"/>
    <s v="Camión"/>
    <m/>
    <m/>
    <m/>
    <m/>
  </r>
  <r>
    <x v="49"/>
    <n v="1479"/>
    <x v="2"/>
    <x v="2"/>
    <n v="6"/>
    <s v="CUA0172"/>
    <x v="1"/>
    <x v="0"/>
    <n v="6"/>
    <n v="7512"/>
    <n v="1133.5608"/>
    <n v="1237.5117903930131"/>
    <n v="19.7"/>
    <n v="3.91"/>
    <n v="4.6100000000000003"/>
    <n v="15.09"/>
    <n v="55.99"/>
    <n v="44.762553965007953"/>
    <n v="16.473799126637555"/>
    <s v="Camión"/>
    <m/>
    <m/>
    <m/>
    <m/>
  </r>
  <r>
    <x v="49"/>
    <n v="1480"/>
    <x v="2"/>
    <x v="2"/>
    <n v="6"/>
    <s v="CUA0172"/>
    <x v="1"/>
    <x v="0"/>
    <n v="3"/>
    <n v="7600"/>
    <n v="1159"/>
    <n v="1265.2838427947599"/>
    <n v="19.86"/>
    <n v="3.91"/>
    <n v="4.6100000000000003"/>
    <n v="15.25"/>
    <n v="53.93"/>
    <n v="43.108313436075534"/>
    <n v="16.648471615720524"/>
    <s v="Camión"/>
    <m/>
    <m/>
    <m/>
    <m/>
  </r>
  <r>
    <x v="49"/>
    <n v="1544"/>
    <x v="37"/>
    <x v="0"/>
    <n v="5"/>
    <s v="CUA0162"/>
    <x v="0"/>
    <x v="2"/>
    <n v="7"/>
    <n v="7670"/>
    <n v="1027.0129999999999"/>
    <n v="1121.1932314410481"/>
    <n v="18"/>
    <n v="3.91"/>
    <n v="4.6100000000000003"/>
    <n v="13.39"/>
    <n v="53.25"/>
    <n v="38.502673796791441"/>
    <n v="14.617903930131005"/>
    <s v="Camión"/>
    <m/>
    <m/>
    <m/>
    <m/>
  </r>
  <r>
    <x v="49"/>
    <n v="1545"/>
    <x v="37"/>
    <x v="0"/>
    <n v="5"/>
    <s v="CUA0162"/>
    <x v="0"/>
    <x v="2"/>
    <n v="8"/>
    <n v="8178"/>
    <n v="970.72860000000014"/>
    <n v="1059.7473799126637"/>
    <n v="16.48"/>
    <n v="3.91"/>
    <n v="4.6100000000000003"/>
    <n v="11.870000000000001"/>
    <n v="59.03"/>
    <n v="40.2245545521113"/>
    <n v="12.958515283842795"/>
    <s v="Camión"/>
    <m/>
    <m/>
    <m/>
    <m/>
  </r>
  <r>
    <x v="49"/>
    <n v="1546"/>
    <x v="37"/>
    <x v="0"/>
    <n v="5"/>
    <s v="CUA0162"/>
    <x v="0"/>
    <x v="2"/>
    <n v="8"/>
    <n v="4440"/>
    <n v="483.95999999999992"/>
    <n v="528.34061135371167"/>
    <n v="15.51"/>
    <n v="3.91"/>
    <n v="4.6100000000000003"/>
    <n v="10.899999999999999"/>
    <n v="58.6"/>
    <n v="37.463768115942031"/>
    <n v="11.899563318777291"/>
    <s v="Camión"/>
    <m/>
    <m/>
    <m/>
    <m/>
  </r>
  <r>
    <x v="49"/>
    <n v="1547"/>
    <x v="38"/>
    <x v="2"/>
    <n v="3"/>
    <s v="CUA0090"/>
    <x v="0"/>
    <x v="0"/>
    <n v="6"/>
    <n v="8154"/>
    <n v="1237.7772"/>
    <n v="1351.2851528384278"/>
    <n v="19.79"/>
    <n v="3.91"/>
    <n v="4.6100000000000003"/>
    <n v="15.18"/>
    <n v="53.43"/>
    <n v="42.495168563452864"/>
    <n v="16.572052401746724"/>
    <s v="Camión"/>
    <m/>
    <m/>
    <m/>
    <m/>
  </r>
  <r>
    <x v="49"/>
    <n v="1548"/>
    <x v="38"/>
    <x v="2"/>
    <n v="3"/>
    <s v="CUA0090"/>
    <x v="0"/>
    <x v="0"/>
    <n v="3"/>
    <n v="7708"/>
    <n v="1127.6804"/>
    <n v="1231.0921397379911"/>
    <n v="19.239999999999998"/>
    <n v="3.91"/>
    <n v="4.6100000000000003"/>
    <n v="14.629999999999999"/>
    <n v="53.93"/>
    <n v="41.762535272411547"/>
    <n v="15.971615720524015"/>
    <s v="Camión"/>
    <m/>
    <m/>
    <m/>
    <m/>
  </r>
  <r>
    <x v="49"/>
    <n v="1549"/>
    <x v="38"/>
    <x v="2"/>
    <n v="3"/>
    <s v="CUA0090"/>
    <x v="0"/>
    <x v="0"/>
    <n v="4"/>
    <n v="8578"/>
    <n v="1180.3328000000001"/>
    <n v="1288.5729257641922"/>
    <n v="18.37"/>
    <n v="3.91"/>
    <n v="4.6100000000000003"/>
    <n v="13.760000000000002"/>
    <n v="52.16"/>
    <n v="38.398829431438124"/>
    <n v="15.021834061135372"/>
    <s v="Camión"/>
    <m/>
    <m/>
    <m/>
    <m/>
  </r>
  <r>
    <x v="49"/>
    <n v="1557"/>
    <x v="35"/>
    <x v="1"/>
    <n v="3"/>
    <s v="CUA0096"/>
    <x v="0"/>
    <x v="2"/>
    <n v="7"/>
    <n v="9258"/>
    <n v="1282.2330000000002"/>
    <n v="1399.8176855895197"/>
    <n v="18.46"/>
    <n v="3.91"/>
    <n v="4.6100000000000003"/>
    <n v="13.850000000000001"/>
    <n v="55.74"/>
    <n v="41.708088567555357"/>
    <n v="15.120087336244543"/>
    <s v="Camión"/>
    <m/>
    <m/>
    <m/>
    <m/>
  </r>
  <r>
    <x v="49"/>
    <n v="1558"/>
    <x v="35"/>
    <x v="0"/>
    <n v="3"/>
    <s v="CUA0095"/>
    <x v="0"/>
    <x v="2"/>
    <n v="8"/>
    <n v="8964"/>
    <n v="1149.1848"/>
    <n v="1254.5685589519651"/>
    <n v="17.43"/>
    <n v="3.91"/>
    <n v="4.6100000000000003"/>
    <n v="12.82"/>
    <n v="55.59"/>
    <n v="39.247917135780227"/>
    <n v="13.995633187772926"/>
    <s v="Camión"/>
    <m/>
    <m/>
    <m/>
    <m/>
  </r>
  <r>
    <x v="49"/>
    <n v="1559"/>
    <x v="15"/>
    <x v="1"/>
    <n v="3"/>
    <s v="CUA0079"/>
    <x v="0"/>
    <x v="0"/>
    <n v="5"/>
    <n v="10178"/>
    <n v="1459.5251999999998"/>
    <n v="1593.3681222707423"/>
    <n v="18.95"/>
    <n v="3.91"/>
    <n v="4.6100000000000003"/>
    <n v="14.34"/>
    <n v="54.78"/>
    <n v="41.906236178682001"/>
    <n v="15.655021834061134"/>
    <s v="Camión"/>
    <m/>
    <m/>
    <m/>
    <m/>
  </r>
  <r>
    <x v="49"/>
    <n v="1560"/>
    <x v="15"/>
    <x v="1"/>
    <n v="3"/>
    <s v="CUA0079"/>
    <x v="0"/>
    <x v="0"/>
    <n v="6"/>
    <n v="10176"/>
    <n v="1621.0367999999999"/>
    <n v="1769.6908296943232"/>
    <n v="20.54"/>
    <n v="3.91"/>
    <n v="4.6100000000000003"/>
    <n v="15.93"/>
    <n v="53.52"/>
    <n v="44.191049913941484"/>
    <n v="17.390829694323145"/>
    <s v="Camión"/>
    <m/>
    <m/>
    <m/>
    <m/>
  </r>
  <r>
    <x v="49"/>
    <n v="1561"/>
    <x v="15"/>
    <x v="1"/>
    <n v="3"/>
    <s v="CUA0079"/>
    <x v="0"/>
    <x v="0"/>
    <n v="3"/>
    <n v="11878"/>
    <n v="1665.2955999999999"/>
    <n v="1818.0082969432312"/>
    <n v="18.63"/>
    <n v="3.91"/>
    <n v="4.6100000000000003"/>
    <n v="14.02"/>
    <n v="52.93"/>
    <n v="39.579349904397702"/>
    <n v="15.305676855895195"/>
    <s v="Camión"/>
    <m/>
    <m/>
    <m/>
    <m/>
  </r>
  <r>
    <x v="49"/>
    <n v="1562"/>
    <x v="35"/>
    <x v="0"/>
    <n v="3"/>
    <s v="CUA0095"/>
    <x v="0"/>
    <x v="2"/>
    <n v="1"/>
    <n v="10132"/>
    <n v="1297.9092000000003"/>
    <n v="1416.9314410480351"/>
    <n v="17.420000000000002"/>
    <n v="3.91"/>
    <n v="4.6100000000000003"/>
    <n v="12.810000000000002"/>
    <n v="56.17"/>
    <n v="39.744467259867676"/>
    <n v="13.984716157205241"/>
    <s v="Camión"/>
    <m/>
    <m/>
    <m/>
    <m/>
  </r>
  <r>
    <x v="49"/>
    <n v="1617"/>
    <x v="35"/>
    <x v="1"/>
    <n v="3"/>
    <s v="CUA0096"/>
    <x v="0"/>
    <x v="2"/>
    <n v="2"/>
    <n v="9510"/>
    <n v="1530.1589999999999"/>
    <n v="1670.4792576419213"/>
    <n v="19.36"/>
    <n v="3.12"/>
    <n v="3.27"/>
    <n v="16.09"/>
    <n v="55.06"/>
    <n v="43.079661771250557"/>
    <n v="17.565502183406114"/>
    <s v="Camión"/>
    <m/>
    <m/>
    <m/>
    <m/>
  </r>
  <r>
    <x v="49"/>
    <n v="1618"/>
    <x v="35"/>
    <x v="1"/>
    <n v="3"/>
    <s v="CUA0096"/>
    <x v="0"/>
    <x v="2"/>
    <n v="2"/>
    <n v="9290"/>
    <n v="1585.8029999999999"/>
    <n v="1731.225982532751"/>
    <n v="20.34"/>
    <n v="3.12"/>
    <n v="3.27"/>
    <n v="17.07"/>
    <n v="54.93"/>
    <n v="45.129798091857111"/>
    <n v="18.6353711790393"/>
    <s v="Camión"/>
    <m/>
    <m/>
    <m/>
    <m/>
  </r>
  <r>
    <x v="49"/>
    <n v="1619"/>
    <x v="35"/>
    <x v="1"/>
    <n v="3"/>
    <s v="CUA0096"/>
    <x v="0"/>
    <x v="2"/>
    <n v="3"/>
    <n v="8516"/>
    <n v="1285.0644"/>
    <n v="1402.9087336244543"/>
    <n v="19.7"/>
    <n v="3.91"/>
    <n v="4.6100000000000003"/>
    <n v="15.09"/>
    <n v="54.32"/>
    <n v="43.126094570928196"/>
    <n v="16.473799126637555"/>
    <s v="Camión"/>
    <m/>
    <m/>
    <m/>
    <m/>
  </r>
  <r>
    <x v="49"/>
    <n v="1620"/>
    <x v="35"/>
    <x v="1"/>
    <n v="3"/>
    <s v="CUA0096"/>
    <x v="0"/>
    <x v="2"/>
    <n v="4"/>
    <n v="9964"/>
    <n v="1417.8771999999999"/>
    <n v="1547.9008733624453"/>
    <n v="18.84"/>
    <n v="3.91"/>
    <n v="4.6100000000000003"/>
    <n v="14.23"/>
    <n v="54.64"/>
    <n v="41.534391534391531"/>
    <n v="15.534934497816593"/>
    <s v="Camión"/>
    <m/>
    <m/>
    <m/>
    <m/>
  </r>
  <r>
    <x v="49"/>
    <n v="1621"/>
    <x v="35"/>
    <x v="1"/>
    <n v="3"/>
    <s v="CUA0096"/>
    <x v="0"/>
    <x v="2"/>
    <n v="3"/>
    <n v="9076"/>
    <n v="1366.8456000000003"/>
    <n v="1492.1895196506553"/>
    <n v="19.670000000000002"/>
    <n v="3.91"/>
    <n v="4.6100000000000003"/>
    <n v="15.060000000000002"/>
    <n v="55.07"/>
    <n v="43.779212107723133"/>
    <n v="16.4410480349345"/>
    <s v="Camión"/>
    <m/>
    <m/>
    <m/>
    <m/>
  </r>
  <r>
    <x v="49"/>
    <n v="1622"/>
    <x v="35"/>
    <x v="1"/>
    <n v="3"/>
    <s v="CUA0096"/>
    <x v="0"/>
    <x v="2"/>
    <n v="4"/>
    <n v="9688"/>
    <n v="1266.2216000000001"/>
    <n v="1382.3379912663754"/>
    <n v="17.68"/>
    <n v="3.91"/>
    <n v="4.6100000000000003"/>
    <n v="13.07"/>
    <n v="55.4"/>
    <n v="39.641255605381161"/>
    <n v="14.268558951965066"/>
    <s v="Camión"/>
    <m/>
    <m/>
    <m/>
    <m/>
  </r>
  <r>
    <x v="49"/>
    <n v="1623"/>
    <x v="35"/>
    <x v="1"/>
    <n v="3"/>
    <s v="CUA0096"/>
    <x v="0"/>
    <x v="2"/>
    <n v="4"/>
    <n v="7804"/>
    <n v="1023.8848000000002"/>
    <n v="1117.7781659388645"/>
    <n v="17.73"/>
    <n v="3.91"/>
    <n v="4.6100000000000003"/>
    <n v="13.120000000000001"/>
    <n v="57.1"/>
    <n v="41.328671328671327"/>
    <n v="14.323144104803493"/>
    <s v="Camión"/>
    <m/>
    <m/>
    <m/>
    <m/>
  </r>
  <r>
    <x v="49"/>
    <n v="1624"/>
    <x v="35"/>
    <x v="0"/>
    <n v="3"/>
    <s v="CUA0095"/>
    <x v="0"/>
    <x v="2"/>
    <n v="2"/>
    <n v="8850"/>
    <n v="1053.1500000000001"/>
    <n v="1149.727074235808"/>
    <n v="16.510000000000002"/>
    <n v="3.91"/>
    <n v="4.6100000000000003"/>
    <n v="11.900000000000002"/>
    <n v="55.2"/>
    <n v="36.852678571428577"/>
    <n v="12.991266375545854"/>
    <s v="Camión"/>
    <m/>
    <m/>
    <m/>
    <m/>
  </r>
  <r>
    <x v="49"/>
    <n v="1625"/>
    <x v="35"/>
    <x v="0"/>
    <n v="3"/>
    <s v="CUA0095"/>
    <x v="0"/>
    <x v="2"/>
    <n v="2"/>
    <n v="9198"/>
    <n v="1193.9004"/>
    <n v="1303.3847161572053"/>
    <n v="17.59"/>
    <n v="3.91"/>
    <n v="4.6100000000000003"/>
    <n v="12.98"/>
    <n v="54.58"/>
    <n v="38.727432848965208"/>
    <n v="14.170305676855895"/>
    <s v="Camión"/>
    <m/>
    <m/>
    <m/>
    <m/>
  </r>
  <r>
    <x v="49"/>
    <n v="1626"/>
    <x v="35"/>
    <x v="0"/>
    <n v="3"/>
    <s v="CUA0095"/>
    <x v="0"/>
    <x v="2"/>
    <n v="2"/>
    <n v="7240"/>
    <n v="1007.0839999999999"/>
    <n v="1099.4366812227074"/>
    <n v="18.52"/>
    <n v="3.91"/>
    <n v="4.6100000000000003"/>
    <n v="13.91"/>
    <n v="55.71"/>
    <n v="41.815308195981032"/>
    <n v="15.185589519650655"/>
    <s v="Camión"/>
    <m/>
    <m/>
    <m/>
    <m/>
  </r>
  <r>
    <x v="49"/>
    <n v="1627"/>
    <x v="35"/>
    <x v="0"/>
    <n v="3"/>
    <s v="CUA0095"/>
    <x v="0"/>
    <x v="2"/>
    <n v="7"/>
    <n v="8954"/>
    <n v="1146.1120000000001"/>
    <n v="1251.2139737991267"/>
    <n v="17.41"/>
    <n v="3.91"/>
    <n v="4.6100000000000003"/>
    <n v="12.8"/>
    <n v="55.97"/>
    <n v="39.541221894163073"/>
    <n v="13.973799126637555"/>
    <s v="Camión"/>
    <m/>
    <m/>
    <m/>
    <m/>
  </r>
  <r>
    <x v="49"/>
    <n v="1628"/>
    <x v="35"/>
    <x v="0"/>
    <n v="3"/>
    <s v="CUA0095"/>
    <x v="0"/>
    <x v="2"/>
    <n v="7"/>
    <n v="9822"/>
    <n v="1238.5542"/>
    <n v="1352.1334061135369"/>
    <n v="17.22"/>
    <n v="3.91"/>
    <n v="4.6100000000000003"/>
    <n v="12.61"/>
    <n v="56.19"/>
    <n v="39.306094498972833"/>
    <n v="13.766375545851528"/>
    <s v="Camión"/>
    <m/>
    <m/>
    <m/>
    <m/>
  </r>
  <r>
    <x v="49"/>
    <n v="1629"/>
    <x v="35"/>
    <x v="0"/>
    <n v="3"/>
    <s v="CUA0095"/>
    <x v="0"/>
    <x v="2"/>
    <n v="7"/>
    <n v="8104"/>
    <n v="1033.26"/>
    <n v="1128.013100436681"/>
    <n v="17.36"/>
    <n v="3.91"/>
    <n v="4.6100000000000003"/>
    <n v="12.75"/>
    <n v="56.08"/>
    <n v="39.526411657559194"/>
    <n v="13.919213973799126"/>
    <s v="Camión"/>
    <m/>
    <m/>
    <m/>
    <m/>
  </r>
  <r>
    <x v="49"/>
    <n v="1651"/>
    <x v="14"/>
    <x v="4"/>
    <n v="3"/>
    <s v="CUA0085"/>
    <x v="1"/>
    <x v="2"/>
    <n v="1"/>
    <n v="8516"/>
    <n v="1326.7928000000002"/>
    <n v="1448.4637554585154"/>
    <n v="20.190000000000001"/>
    <n v="3.91"/>
    <n v="4.6100000000000003"/>
    <n v="15.580000000000002"/>
    <n v="55.47"/>
    <n v="45.34022007635302"/>
    <n v="17.008733624454148"/>
    <s v="Camión"/>
    <m/>
    <m/>
    <m/>
    <m/>
  </r>
  <r>
    <x v="50"/>
    <n v="1481"/>
    <x v="2"/>
    <x v="2"/>
    <n v="6"/>
    <s v="CUA0172"/>
    <x v="1"/>
    <x v="0"/>
    <n v="6"/>
    <n v="8652"/>
    <n v="1424.1192000000001"/>
    <n v="1554.7152838427946"/>
    <n v="20.09"/>
    <n v="3.61"/>
    <n v="3.63"/>
    <n v="16.46"/>
    <n v="54.3"/>
    <n v="43.960612691466075"/>
    <n v="17.969432314410479"/>
    <s v="Camión"/>
    <m/>
    <m/>
    <m/>
    <m/>
  </r>
  <r>
    <x v="50"/>
    <n v="1482"/>
    <x v="2"/>
    <x v="1"/>
    <n v="6"/>
    <s v="CUA0174"/>
    <x v="1"/>
    <x v="0"/>
    <n v="3"/>
    <n v="7424"/>
    <n v="1151.4624000000001"/>
    <n v="1257.0550218340613"/>
    <n v="19.14"/>
    <n v="3.61"/>
    <n v="3.63"/>
    <n v="15.510000000000002"/>
    <n v="56.18"/>
    <n v="43.678685531720681"/>
    <n v="16.932314410480352"/>
    <s v="Camión"/>
    <m/>
    <m/>
    <m/>
    <m/>
  </r>
  <r>
    <x v="50"/>
    <n v="1483"/>
    <x v="2"/>
    <x v="1"/>
    <n v="6"/>
    <s v="CUA0174"/>
    <x v="1"/>
    <x v="0"/>
    <n v="5"/>
    <n v="8510"/>
    <n v="1409.2560000000001"/>
    <n v="1538.4890829694323"/>
    <n v="20.190000000000001"/>
    <n v="3.61"/>
    <n v="3.63"/>
    <n v="16.560000000000002"/>
    <n v="50.69"/>
    <n v="40.945041573717297"/>
    <n v="18.078602620087338"/>
    <s v="Camión"/>
    <m/>
    <m/>
    <m/>
    <m/>
  </r>
  <r>
    <x v="50"/>
    <n v="1550"/>
    <x v="29"/>
    <x v="8"/>
    <n v="6"/>
    <s v="CUA0187"/>
    <x v="0"/>
    <x v="2"/>
    <n v="8"/>
    <n v="3636"/>
    <n v="568.30680000000007"/>
    <n v="620.42227074235814"/>
    <n v="19.260000000000002"/>
    <n v="3.61"/>
    <n v="3.63"/>
    <n v="15.630000000000003"/>
    <n v="57.31"/>
    <n v="45.115952213633179"/>
    <n v="17.063318777292579"/>
    <s v="Carro"/>
    <m/>
    <m/>
    <m/>
    <m/>
  </r>
  <r>
    <x v="50"/>
    <n v="1563"/>
    <x v="38"/>
    <x v="1"/>
    <n v="3"/>
    <s v="CUA0092"/>
    <x v="0"/>
    <x v="0"/>
    <n v="6"/>
    <n v="8304"/>
    <n v="993.15840000000014"/>
    <n v="1084.2340611353711"/>
    <n v="15.59"/>
    <n v="3.61"/>
    <n v="3.63"/>
    <n v="11.96"/>
    <n v="57.28"/>
    <n v="36.493445692883896"/>
    <n v="13.056768558951966"/>
    <s v="Camión"/>
    <m/>
    <m/>
    <m/>
    <m/>
  </r>
  <r>
    <x v="50"/>
    <n v="1564"/>
    <x v="38"/>
    <x v="1"/>
    <n v="3"/>
    <s v="CUA0092"/>
    <x v="0"/>
    <x v="0"/>
    <n v="6"/>
    <n v="9442"/>
    <n v="1269.0048000000002"/>
    <n v="1385.3764192139738"/>
    <n v="17.07"/>
    <n v="3.61"/>
    <n v="3.63"/>
    <n v="13.440000000000001"/>
    <n v="54.35"/>
    <n v="37.393209200438115"/>
    <n v="14.672489082969433"/>
    <s v="Camión"/>
    <m/>
    <m/>
    <m/>
    <m/>
  </r>
  <r>
    <x v="50"/>
    <n v="1565"/>
    <x v="38"/>
    <x v="1"/>
    <n v="3"/>
    <s v="CUA0092"/>
    <x v="0"/>
    <x v="0"/>
    <n v="6"/>
    <n v="10506"/>
    <n v="1414.1076"/>
    <n v="1543.7855895196508"/>
    <n v="17.09"/>
    <n v="3.61"/>
    <n v="3.63"/>
    <n v="13.46"/>
    <n v="56.31"/>
    <n v="39.11650263218128"/>
    <n v="14.694323144104803"/>
    <s v="Camión"/>
    <m/>
    <m/>
    <m/>
    <m/>
  </r>
  <r>
    <x v="50"/>
    <n v="1566"/>
    <x v="38"/>
    <x v="1"/>
    <n v="3"/>
    <s v="CUA0092"/>
    <x v="0"/>
    <x v="2"/>
    <n v="2"/>
    <n v="4000"/>
    <n v="646.4"/>
    <n v="705.67685589519647"/>
    <n v="19.79"/>
    <n v="3.61"/>
    <n v="3.63"/>
    <n v="16.16"/>
    <n v="53.43"/>
    <n v="42.495168563452864"/>
    <n v="17.641921397379914"/>
    <s v="Camión"/>
    <m/>
    <m/>
    <m/>
    <m/>
  </r>
  <r>
    <x v="50"/>
    <n v="1567"/>
    <x v="38"/>
    <x v="1"/>
    <n v="3"/>
    <s v="CUA0092"/>
    <x v="0"/>
    <x v="0"/>
    <n v="3"/>
    <n v="10490"/>
    <n v="1398.317"/>
    <n v="1526.546943231441"/>
    <n v="16.96"/>
    <n v="3.61"/>
    <n v="3.63"/>
    <n v="13.330000000000002"/>
    <n v="53.56"/>
    <n v="36.520241171403967"/>
    <n v="14.552401746724891"/>
    <s v="Camión"/>
    <m/>
    <m/>
    <m/>
    <m/>
  </r>
  <r>
    <x v="50"/>
    <n v="1568"/>
    <x v="38"/>
    <x v="1"/>
    <n v="3"/>
    <s v="CUA0092"/>
    <x v="0"/>
    <x v="0"/>
    <n v="5"/>
    <n v="10600"/>
    <n v="1616.5"/>
    <n v="1764.7379912663755"/>
    <n v="18.88"/>
    <n v="3.61"/>
    <n v="3.63"/>
    <n v="15.25"/>
    <n v="53.7"/>
    <n v="40.77753779697624"/>
    <n v="16.648471615720524"/>
    <s v="Camión"/>
    <m/>
    <m/>
    <m/>
    <m/>
  </r>
  <r>
    <x v="50"/>
    <n v="1630"/>
    <x v="35"/>
    <x v="0"/>
    <n v="3"/>
    <s v="CUA0095"/>
    <x v="0"/>
    <x v="2"/>
    <n v="5"/>
    <n v="9494"/>
    <n v="1163.9644000000001"/>
    <n v="1270.7034934497817"/>
    <n v="16.87"/>
    <n v="3.91"/>
    <n v="4.6100000000000003"/>
    <n v="12.260000000000002"/>
    <n v="57.83"/>
    <n v="40.004742708086319"/>
    <n v="13.384279475982535"/>
    <s v="Camión"/>
    <m/>
    <m/>
    <m/>
    <m/>
  </r>
  <r>
    <x v="50"/>
    <n v="1631"/>
    <x v="35"/>
    <x v="0"/>
    <n v="3"/>
    <s v="CUA0095"/>
    <x v="0"/>
    <x v="2"/>
    <n v="5"/>
    <n v="8508"/>
    <n v="896.74319999999989"/>
    <n v="978.97729257641913"/>
    <n v="15.15"/>
    <n v="3.91"/>
    <n v="4.6100000000000003"/>
    <n v="10.54"/>
    <n v="57.56"/>
    <n v="35.69745523091423"/>
    <n v="11.50655021834061"/>
    <s v="Camión"/>
    <m/>
    <m/>
    <m/>
    <m/>
  </r>
  <r>
    <x v="50"/>
    <n v="1632"/>
    <x v="35"/>
    <x v="0"/>
    <n v="3"/>
    <s v="CUA0095"/>
    <x v="0"/>
    <x v="2"/>
    <n v="5"/>
    <n v="9264"/>
    <n v="1169.1168"/>
    <n v="1276.328384279476"/>
    <n v="16.25"/>
    <n v="3.61"/>
    <n v="3.63"/>
    <n v="12.620000000000001"/>
    <n v="55.26"/>
    <n v="36.320965578900314"/>
    <n v="13.777292576419214"/>
    <s v="Camión"/>
    <m/>
    <m/>
    <m/>
    <m/>
  </r>
  <r>
    <x v="50"/>
    <n v="1633"/>
    <x v="35"/>
    <x v="0"/>
    <n v="3"/>
    <s v="CUA0095"/>
    <x v="0"/>
    <x v="0"/>
    <n v="8"/>
    <n v="7432"/>
    <n v="989.94240000000002"/>
    <n v="1080.7231441048034"/>
    <n v="16.95"/>
    <n v="3.61"/>
    <n v="3.63"/>
    <n v="13.32"/>
    <n v="56.71"/>
    <n v="39.154539154539151"/>
    <n v="14.541484716157205"/>
    <s v="Camión"/>
    <m/>
    <m/>
    <m/>
    <m/>
  </r>
  <r>
    <x v="50"/>
    <n v="1634"/>
    <x v="38"/>
    <x v="1"/>
    <n v="3"/>
    <s v="CUA0092"/>
    <x v="0"/>
    <x v="0"/>
    <n v="5"/>
    <n v="5784"/>
    <n v="825.37679999999989"/>
    <n v="901.06637554585143"/>
    <n v="17.899999999999999"/>
    <n v="3.61"/>
    <n v="3.63"/>
    <n v="14.27"/>
    <n v="49.96"/>
    <n v="35.77138289368505"/>
    <n v="15.578602620087334"/>
    <s v="Camión"/>
    <m/>
    <m/>
    <m/>
    <m/>
  </r>
  <r>
    <x v="50"/>
    <n v="1635"/>
    <x v="35"/>
    <x v="0"/>
    <n v="3"/>
    <s v="CUA0095"/>
    <x v="0"/>
    <x v="2"/>
    <n v="4"/>
    <n v="9256"/>
    <n v="1144.9672"/>
    <n v="1249.9641921397381"/>
    <n v="16"/>
    <n v="3.61"/>
    <n v="3.63"/>
    <n v="12.370000000000001"/>
    <n v="57.94"/>
    <n v="38.040893961008081"/>
    <n v="13.504366812227074"/>
    <s v="Camión"/>
    <m/>
    <m/>
    <m/>
    <m/>
  </r>
  <r>
    <x v="50"/>
    <n v="1636"/>
    <x v="35"/>
    <x v="0"/>
    <n v="3"/>
    <s v="CUA0095"/>
    <x v="0"/>
    <x v="2"/>
    <n v="4"/>
    <n v="8720"/>
    <n v="1216.44"/>
    <n v="1327.9912663755458"/>
    <n v="17.579999999999998"/>
    <n v="3.61"/>
    <n v="3.63"/>
    <n v="13.95"/>
    <n v="54.82"/>
    <n v="38.911022576361219"/>
    <n v="15.229257641921397"/>
    <s v="Camión"/>
    <m/>
    <m/>
    <m/>
    <m/>
  </r>
  <r>
    <x v="50"/>
    <n v="1637"/>
    <x v="35"/>
    <x v="0"/>
    <n v="3"/>
    <s v="CUA0095"/>
    <x v="0"/>
    <x v="2"/>
    <n v="1"/>
    <n v="9056"/>
    <n v="1132"/>
    <n v="1235.8078602620087"/>
    <n v="16.13"/>
    <n v="3.61"/>
    <n v="3.63"/>
    <n v="12.5"/>
    <n v="57.81"/>
    <n v="38.231808485423088"/>
    <n v="13.646288209606986"/>
    <s v="Camión"/>
    <m/>
    <m/>
    <m/>
    <m/>
  </r>
  <r>
    <x v="50"/>
    <n v="1652"/>
    <x v="14"/>
    <x v="4"/>
    <n v="3"/>
    <s v="CUA0085"/>
    <x v="1"/>
    <x v="2"/>
    <n v="8"/>
    <n v="6490"/>
    <n v="1067.605"/>
    <n v="1165.5076419213974"/>
    <n v="20.079999999999998"/>
    <n v="3.61"/>
    <n v="3.63"/>
    <n v="16.45"/>
    <n v="54.57"/>
    <n v="44.199867928681485"/>
    <n v="17.958515283842793"/>
    <s v="Camión"/>
    <m/>
    <m/>
    <m/>
    <m/>
  </r>
  <r>
    <x v="50"/>
    <n v="1653"/>
    <x v="39"/>
    <x v="4"/>
    <n v="6"/>
    <s v="CUA0165"/>
    <x v="1"/>
    <x v="2"/>
    <n v="1"/>
    <n v="6458"/>
    <n v="1119.8172"/>
    <n v="1222.5078602620085"/>
    <n v="20.97"/>
    <n v="3.61"/>
    <n v="3.63"/>
    <n v="17.34"/>
    <n v="54.49"/>
    <n v="46.077785102175348"/>
    <n v="18.93013100436681"/>
    <s v="Camión"/>
    <m/>
    <m/>
    <m/>
    <m/>
  </r>
  <r>
    <x v="50"/>
    <n v="1654"/>
    <x v="39"/>
    <x v="4"/>
    <n v="6"/>
    <s v="CUA0165"/>
    <x v="1"/>
    <x v="2"/>
    <n v="1"/>
    <n v="6526"/>
    <n v="1014.1404000000002"/>
    <n v="1107.1401746724891"/>
    <n v="19.170000000000002"/>
    <n v="3.61"/>
    <n v="3.63"/>
    <n v="15.540000000000003"/>
    <n v="56.53"/>
    <n v="44.099378881987583"/>
    <n v="16.965065502183407"/>
    <s v="Camión"/>
    <m/>
    <m/>
    <m/>
    <m/>
  </r>
  <r>
    <x v="50"/>
    <n v="1655"/>
    <x v="39"/>
    <x v="4"/>
    <n v="6"/>
    <s v="CUA0165"/>
    <x v="1"/>
    <x v="2"/>
    <n v="7"/>
    <n v="6644"/>
    <n v="1144.0968000000003"/>
    <n v="1249.0139737991267"/>
    <n v="20.85"/>
    <n v="3.61"/>
    <n v="3.63"/>
    <n v="17.220000000000002"/>
    <n v="54.19"/>
    <n v="45.514079895219382"/>
    <n v="18.799126637554586"/>
    <s v="Camión"/>
    <m/>
    <m/>
    <m/>
    <m/>
  </r>
  <r>
    <x v="50"/>
    <n v="1656"/>
    <x v="39"/>
    <x v="2"/>
    <n v="6"/>
    <s v="CUA0166"/>
    <x v="1"/>
    <x v="2"/>
    <n v="7"/>
    <n v="7648"/>
    <n v="1300.1600000000001"/>
    <n v="1419.3886462882094"/>
    <n v="20.63"/>
    <n v="3.61"/>
    <n v="3.63"/>
    <n v="17"/>
    <n v="54.46"/>
    <n v="45.300834431269209"/>
    <n v="18.5589519650655"/>
    <s v="Camión"/>
    <m/>
    <m/>
    <m/>
    <m/>
  </r>
  <r>
    <x v="50"/>
    <n v="1701"/>
    <x v="29"/>
    <x v="8"/>
    <n v="6"/>
    <s v="CUA0187"/>
    <x v="0"/>
    <x v="2"/>
    <n v="8"/>
    <n v="9400"/>
    <n v="1441.96"/>
    <n v="1574.1921397379911"/>
    <n v="18.97"/>
    <n v="3.61"/>
    <n v="3.63"/>
    <n v="15.34"/>
    <n v="56.8"/>
    <n v="43.912037037037031"/>
    <n v="16.746724890829693"/>
    <s v="Camión"/>
    <m/>
    <m/>
    <m/>
    <m/>
  </r>
  <r>
    <x v="50"/>
    <n v="1702"/>
    <x v="29"/>
    <x v="8"/>
    <n v="6"/>
    <s v="CUA0187"/>
    <x v="0"/>
    <x v="2"/>
    <n v="1"/>
    <n v="8524"/>
    <n v="1373.2163999999998"/>
    <n v="1499.1445414847158"/>
    <n v="19.739999999999998"/>
    <n v="3.61"/>
    <n v="3.63"/>
    <n v="16.11"/>
    <n v="55.85"/>
    <n v="44.711211778029444"/>
    <n v="17.587336244541483"/>
    <s v="Camión"/>
    <m/>
    <m/>
    <m/>
    <m/>
  </r>
  <r>
    <x v="50"/>
    <n v="1703"/>
    <x v="29"/>
    <x v="8"/>
    <n v="6"/>
    <s v="CUA0187"/>
    <x v="0"/>
    <x v="2"/>
    <n v="1"/>
    <n v="3708"/>
    <n v="579.56040000000007"/>
    <n v="632.70786026200881"/>
    <n v="19.260000000000002"/>
    <n v="3.61"/>
    <n v="3.63"/>
    <n v="15.630000000000003"/>
    <n v="57.31"/>
    <n v="45.115952213633179"/>
    <n v="17.063318777292579"/>
    <s v="Carro"/>
    <m/>
    <m/>
    <m/>
    <m/>
  </r>
  <r>
    <x v="50"/>
    <n v="1704"/>
    <x v="29"/>
    <x v="8"/>
    <n v="6"/>
    <s v="CUA0187"/>
    <x v="0"/>
    <x v="2"/>
    <n v="2"/>
    <n v="8678"/>
    <n v="1180.2080000000001"/>
    <n v="1288.4366812227076"/>
    <n v="17.23"/>
    <n v="3.61"/>
    <n v="3.63"/>
    <n v="13.600000000000001"/>
    <n v="58.22"/>
    <n v="41.239827668741022"/>
    <n v="14.847161572052403"/>
    <s v="Camión"/>
    <m/>
    <m/>
    <m/>
    <m/>
  </r>
  <r>
    <x v="50"/>
    <n v="1705"/>
    <x v="29"/>
    <x v="8"/>
    <n v="6"/>
    <s v="CUA0187"/>
    <x v="0"/>
    <x v="2"/>
    <n v="2"/>
    <n v="9368"/>
    <n v="1430.4935999999998"/>
    <n v="1561.67423580786"/>
    <n v="18.899999999999999"/>
    <n v="3.61"/>
    <n v="3.63"/>
    <n v="15.27"/>
    <n v="58.7"/>
    <n v="45.762711864406782"/>
    <n v="16.670305676855893"/>
    <s v="Camión"/>
    <m/>
    <m/>
    <m/>
    <m/>
  </r>
  <r>
    <x v="50"/>
    <n v="1706"/>
    <x v="29"/>
    <x v="8"/>
    <n v="6"/>
    <s v="CUA0187"/>
    <x v="0"/>
    <x v="2"/>
    <n v="2"/>
    <n v="3740"/>
    <n v="605.13199999999995"/>
    <n v="660.62445414847161"/>
    <n v="19.809999999999999"/>
    <n v="3.61"/>
    <n v="3.63"/>
    <n v="16.18"/>
    <n v="55.66"/>
    <n v="44.677492106450153"/>
    <n v="17.663755458515283"/>
    <s v="Carro"/>
    <m/>
    <m/>
    <m/>
    <m/>
  </r>
  <r>
    <x v="50"/>
    <n v="1707"/>
    <x v="29"/>
    <x v="8"/>
    <n v="6"/>
    <s v="CUA0187"/>
    <x v="0"/>
    <x v="2"/>
    <n v="4"/>
    <n v="8792"/>
    <n v="1615.9696000000001"/>
    <n v="1764.1589519650654"/>
    <n v="22.01"/>
    <n v="3.61"/>
    <n v="3.63"/>
    <n v="18.380000000000003"/>
    <n v="51.87"/>
    <n v="45.730313733638063"/>
    <n v="20.065502183406114"/>
    <s v="Camión"/>
    <m/>
    <m/>
    <m/>
    <m/>
  </r>
  <r>
    <x v="50"/>
    <n v="1708"/>
    <x v="29"/>
    <x v="8"/>
    <n v="6"/>
    <s v="CUA0187"/>
    <x v="0"/>
    <x v="2"/>
    <n v="7"/>
    <n v="9246"/>
    <n v="1411.8641999999998"/>
    <n v="1541.3364628820959"/>
    <n v="18.899999999999999"/>
    <n v="3.61"/>
    <n v="3.63"/>
    <n v="15.27"/>
    <n v="57.1"/>
    <n v="44.055944055944053"/>
    <n v="16.670305676855893"/>
    <s v="Camión"/>
    <m/>
    <m/>
    <m/>
    <m/>
  </r>
  <r>
    <x v="50"/>
    <n v="1709"/>
    <x v="29"/>
    <x v="8"/>
    <n v="6"/>
    <s v="CUA0187"/>
    <x v="0"/>
    <x v="2"/>
    <n v="7"/>
    <n v="3504"/>
    <n v="588.67200000000003"/>
    <n v="642.65502183406113"/>
    <n v="20.43"/>
    <n v="3.61"/>
    <n v="3.63"/>
    <n v="16.8"/>
    <n v="54.84"/>
    <n v="45.239149689991144"/>
    <n v="18.34061135371179"/>
    <s v="Carro"/>
    <m/>
    <m/>
    <m/>
    <m/>
  </r>
  <r>
    <x v="50"/>
    <s v="1566 A"/>
    <x v="38"/>
    <x v="1"/>
    <n v="3"/>
    <s v="CUA0092"/>
    <x v="0"/>
    <x v="0"/>
    <n v="3"/>
    <n v="6452"/>
    <n v="1042.6432"/>
    <n v="1138.256768558952"/>
    <n v="19.79"/>
    <n v="3.61"/>
    <n v="3.63"/>
    <n v="16.16"/>
    <n v="53.43"/>
    <n v="42.495168563452864"/>
    <n v="17.641921397379914"/>
    <s v="Camión"/>
    <m/>
    <m/>
    <m/>
    <m/>
  </r>
  <r>
    <x v="51"/>
    <n v="1484"/>
    <x v="2"/>
    <x v="1"/>
    <n v="6"/>
    <s v="CUA0174"/>
    <x v="1"/>
    <x v="0"/>
    <n v="7"/>
    <n v="8558"/>
    <n v="1350.4523999999999"/>
    <n v="1474.2930131004366"/>
    <n v="19.43"/>
    <n v="3.54"/>
    <n v="3.65"/>
    <n v="15.78"/>
    <n v="56.51"/>
    <n v="44.676937226948723"/>
    <n v="17.227074235807859"/>
    <s v="Camión"/>
    <m/>
    <m/>
    <m/>
    <m/>
  </r>
  <r>
    <x v="51"/>
    <n v="1485"/>
    <x v="1"/>
    <x v="4"/>
    <n v="6"/>
    <s v="CUA0177"/>
    <x v="1"/>
    <x v="0"/>
    <n v="8"/>
    <n v="8850"/>
    <n v="1277.0549999999998"/>
    <n v="1394.164847161572"/>
    <n v="18.079999999999998"/>
    <n v="3.54"/>
    <n v="3.65"/>
    <n v="14.429999999999998"/>
    <n v="55.77"/>
    <n v="40.877232647524302"/>
    <n v="15.753275109170303"/>
    <s v="Camión"/>
    <m/>
    <m/>
    <m/>
    <m/>
  </r>
  <r>
    <x v="51"/>
    <n v="1486"/>
    <x v="1"/>
    <x v="1"/>
    <n v="6"/>
    <s v="CUA0180"/>
    <x v="1"/>
    <x v="0"/>
    <n v="1"/>
    <n v="6790"/>
    <n v="1008.9940000000001"/>
    <n v="1101.5218340611355"/>
    <n v="18.510000000000002"/>
    <n v="3.54"/>
    <n v="3.65"/>
    <n v="14.860000000000001"/>
    <n v="53.96"/>
    <n v="40.20417028670721"/>
    <n v="16.222707423580786"/>
    <s v="Camión"/>
    <m/>
    <m/>
    <m/>
    <m/>
  </r>
  <r>
    <x v="51"/>
    <n v="1569"/>
    <x v="38"/>
    <x v="1"/>
    <n v="3"/>
    <s v="CUA0092"/>
    <x v="0"/>
    <x v="0"/>
    <n v="7"/>
    <n v="9242"/>
    <n v="1229.1859999999999"/>
    <n v="1341.9061135371178"/>
    <n v="16.95"/>
    <n v="3.54"/>
    <n v="3.65"/>
    <n v="13.299999999999999"/>
    <n v="56.43"/>
    <n v="38.902914849667205"/>
    <n v="14.519650655021833"/>
    <s v="Camión"/>
    <m/>
    <m/>
    <m/>
    <m/>
  </r>
  <r>
    <x v="51"/>
    <n v="1570"/>
    <x v="38"/>
    <x v="1"/>
    <n v="3"/>
    <s v="CUA0092"/>
    <x v="0"/>
    <x v="0"/>
    <n v="7"/>
    <n v="8918"/>
    <n v="1380.5063999999998"/>
    <n v="1507.1030567685586"/>
    <n v="19.13"/>
    <n v="3.54"/>
    <n v="3.65"/>
    <n v="15.479999999999999"/>
    <n v="55.18"/>
    <n v="42.681838464970994"/>
    <n v="16.89956331877729"/>
    <s v="Camión"/>
    <m/>
    <m/>
    <m/>
    <m/>
  </r>
  <r>
    <x v="51"/>
    <n v="1571"/>
    <x v="38"/>
    <x v="1"/>
    <n v="3"/>
    <s v="CUA0092"/>
    <x v="0"/>
    <x v="0"/>
    <n v="7"/>
    <n v="8980"/>
    <n v="1284.1399999999999"/>
    <n v="1401.8995633187772"/>
    <n v="17.95"/>
    <n v="3.54"/>
    <n v="3.65"/>
    <n v="14.299999999999999"/>
    <n v="58.09"/>
    <n v="42.829873538534954"/>
    <n v="15.611353711790391"/>
    <s v="Camión"/>
    <m/>
    <m/>
    <m/>
    <m/>
  </r>
  <r>
    <x v="51"/>
    <n v="1572"/>
    <x v="38"/>
    <x v="1"/>
    <n v="3"/>
    <s v="CUA0092"/>
    <x v="0"/>
    <x v="0"/>
    <n v="8"/>
    <n v="9890"/>
    <n v="1491.412"/>
    <n v="1628.17903930131"/>
    <n v="18.73"/>
    <n v="3.54"/>
    <n v="3.65"/>
    <n v="15.08"/>
    <n v="55.71"/>
    <n v="42.289455859110411"/>
    <n v="16.462882096069869"/>
    <s v="Camión"/>
    <m/>
    <m/>
    <m/>
    <m/>
  </r>
  <r>
    <x v="51"/>
    <n v="1573"/>
    <x v="38"/>
    <x v="2"/>
    <n v="3"/>
    <s v="CUA0090"/>
    <x v="0"/>
    <x v="0"/>
    <n v="8"/>
    <n v="9658"/>
    <n v="1499.8873999999998"/>
    <n v="1637.4316593886463"/>
    <n v="19.18"/>
    <n v="3.54"/>
    <n v="3.65"/>
    <n v="15.53"/>
    <n v="55.41"/>
    <n v="43.014128728414441"/>
    <n v="16.954148471615721"/>
    <s v="Camión"/>
    <m/>
    <m/>
    <m/>
    <m/>
  </r>
  <r>
    <x v="51"/>
    <n v="1574"/>
    <x v="38"/>
    <x v="1"/>
    <n v="3"/>
    <s v="CUA0092"/>
    <x v="0"/>
    <x v="0"/>
    <n v="1"/>
    <n v="10740"/>
    <n v="1760.2860000000001"/>
    <n v="1921.7096069868996"/>
    <n v="20.04"/>
    <n v="3.54"/>
    <n v="3.65"/>
    <n v="16.39"/>
    <n v="55.36"/>
    <n v="44.892473118279568"/>
    <n v="17.893013100436683"/>
    <s v="Camión"/>
    <m/>
    <m/>
    <m/>
    <m/>
  </r>
  <r>
    <x v="51"/>
    <n v="1638"/>
    <x v="5"/>
    <x v="4"/>
    <n v="3"/>
    <s v="CUA0101"/>
    <x v="0"/>
    <x v="2"/>
    <n v="1"/>
    <n v="9550"/>
    <n v="1279.7"/>
    <n v="1397.0524017467251"/>
    <n v="17.03"/>
    <n v="3.61"/>
    <n v="3.63"/>
    <n v="13.400000000000002"/>
    <n v="56.92"/>
    <n v="39.531104921077073"/>
    <n v="14.628820960698691"/>
    <s v="Camión"/>
    <m/>
    <m/>
    <m/>
    <m/>
  </r>
  <r>
    <x v="51"/>
    <n v="1639"/>
    <x v="5"/>
    <x v="4"/>
    <n v="3"/>
    <s v="CUA0101"/>
    <x v="0"/>
    <x v="2"/>
    <n v="3"/>
    <n v="7078"/>
    <n v="871.30179999999996"/>
    <n v="951.20283842794743"/>
    <n v="15.94"/>
    <n v="3.61"/>
    <n v="3.63"/>
    <n v="12.309999999999999"/>
    <n v="54.03"/>
    <n v="34.674787905155533"/>
    <n v="13.438864628820959"/>
    <s v="Camión"/>
    <m/>
    <m/>
    <m/>
    <m/>
  </r>
  <r>
    <x v="51"/>
    <n v="1640"/>
    <x v="5"/>
    <x v="4"/>
    <n v="3"/>
    <s v="CUA0101"/>
    <x v="0"/>
    <x v="2"/>
    <n v="1"/>
    <n v="8680"/>
    <n v="1143.1560000000002"/>
    <n v="1247.986899563319"/>
    <n v="16.8"/>
    <n v="3.61"/>
    <n v="3.63"/>
    <n v="13.170000000000002"/>
    <n v="55.92"/>
    <n v="38.112522686025414"/>
    <n v="14.377729257641922"/>
    <s v="Camión"/>
    <m/>
    <m/>
    <m/>
    <m/>
  </r>
  <r>
    <x v="51"/>
    <n v="1641"/>
    <x v="5"/>
    <x v="4"/>
    <n v="3"/>
    <s v="CUA0101"/>
    <x v="0"/>
    <x v="2"/>
    <n v="3"/>
    <n v="9312"/>
    <n v="1292.5056000000002"/>
    <n v="1411.0323144104802"/>
    <n v="17.53"/>
    <n v="3.54"/>
    <n v="3.65"/>
    <n v="13.88"/>
    <n v="56.59"/>
    <n v="40.382400368578672"/>
    <n v="15.152838427947598"/>
    <s v="Camión"/>
    <m/>
    <m/>
    <m/>
    <m/>
  </r>
  <r>
    <x v="51"/>
    <n v="1642"/>
    <x v="5"/>
    <x v="4"/>
    <n v="3"/>
    <s v="CUA0101"/>
    <x v="0"/>
    <x v="2"/>
    <n v="3"/>
    <n v="8160"/>
    <n v="1152.192"/>
    <n v="1257.8515283842794"/>
    <n v="17.77"/>
    <n v="3.54"/>
    <n v="3.65"/>
    <n v="14.12"/>
    <n v="56.99"/>
    <n v="41.315973029528017"/>
    <n v="15.414847161572052"/>
    <s v="Camión"/>
    <m/>
    <m/>
    <m/>
    <m/>
  </r>
  <r>
    <x v="51"/>
    <n v="1643"/>
    <x v="5"/>
    <x v="4"/>
    <n v="3"/>
    <s v="CUA0101"/>
    <x v="0"/>
    <x v="2"/>
    <n v="2"/>
    <n v="5606"/>
    <n v="724.29520000000002"/>
    <n v="790.71528384279475"/>
    <n v="16.57"/>
    <n v="3.54"/>
    <n v="3.65"/>
    <n v="12.92"/>
    <n v="56.91"/>
    <n v="38.45439777210489"/>
    <n v="14.104803493449781"/>
    <s v="Camión"/>
    <m/>
    <m/>
    <m/>
    <m/>
  </r>
  <r>
    <x v="51"/>
    <n v="1644"/>
    <x v="35"/>
    <x v="4"/>
    <n v="3"/>
    <s v="CUA0093"/>
    <x v="0"/>
    <x v="2"/>
    <n v="2"/>
    <n v="7404"/>
    <n v="897.36479999999995"/>
    <n v="979.65589519650644"/>
    <n v="15.77"/>
    <n v="3.54"/>
    <n v="3.65"/>
    <n v="12.12"/>
    <n v="55.72"/>
    <n v="35.614272809394762"/>
    <n v="13.231441048034933"/>
    <s v="Camión"/>
    <m/>
    <m/>
    <m/>
    <m/>
  </r>
  <r>
    <x v="51"/>
    <n v="1657"/>
    <x v="39"/>
    <x v="2"/>
    <n v="6"/>
    <s v="CUA0166"/>
    <x v="1"/>
    <x v="2"/>
    <n v="4"/>
    <n v="6430"/>
    <n v="1044.875"/>
    <n v="1140.6932314410481"/>
    <n v="19.899999999999999"/>
    <n v="3.54"/>
    <n v="3.65"/>
    <n v="16.25"/>
    <n v="54.5"/>
    <n v="43.73626373626373"/>
    <n v="17.740174672489083"/>
    <s v="Camión"/>
    <m/>
    <m/>
    <m/>
    <m/>
  </r>
  <r>
    <x v="51"/>
    <n v="1658"/>
    <x v="39"/>
    <x v="2"/>
    <n v="6"/>
    <s v="CUA0166"/>
    <x v="1"/>
    <x v="2"/>
    <n v="5"/>
    <n v="6786"/>
    <n v="1140.048"/>
    <n v="1244.593886462882"/>
    <n v="20.45"/>
    <n v="3.54"/>
    <n v="3.65"/>
    <n v="16.8"/>
    <n v="53.67"/>
    <n v="44.139866177422839"/>
    <n v="18.34061135371179"/>
    <s v="Camión"/>
    <m/>
    <m/>
    <m/>
    <m/>
  </r>
  <r>
    <x v="51"/>
    <n v="1659"/>
    <x v="39"/>
    <x v="2"/>
    <n v="6"/>
    <s v="CUA0166"/>
    <x v="1"/>
    <x v="2"/>
    <n v="6"/>
    <n v="7640"/>
    <n v="1332.4160000000002"/>
    <n v="1454.6026200873364"/>
    <n v="21.09"/>
    <n v="3.54"/>
    <n v="3.65"/>
    <n v="17.440000000000001"/>
    <n v="52.73"/>
    <n v="44.616035540511952"/>
    <n v="19.039301310043669"/>
    <s v="Camión"/>
    <m/>
    <m/>
    <m/>
    <m/>
  </r>
  <r>
    <x v="51"/>
    <n v="1660"/>
    <x v="39"/>
    <x v="2"/>
    <n v="6"/>
    <s v="CUA0166"/>
    <x v="1"/>
    <x v="2"/>
    <n v="6"/>
    <n v="6870"/>
    <n v="1259.9580000000001"/>
    <n v="1375.4999999999998"/>
    <n v="21.99"/>
    <n v="3.54"/>
    <n v="3.65"/>
    <n v="18.34"/>
    <n v="52.41"/>
    <n v="46.207186383694051"/>
    <n v="20.021834061135369"/>
    <s v="Camión"/>
    <m/>
    <m/>
    <m/>
    <m/>
  </r>
  <r>
    <x v="51"/>
    <n v="1661"/>
    <x v="39"/>
    <x v="4"/>
    <n v="6"/>
    <s v="CUA0165"/>
    <x v="1"/>
    <x v="2"/>
    <n v="2"/>
    <n v="5834"/>
    <n v="991.78"/>
    <n v="1082.7292576419213"/>
    <n v="20.65"/>
    <n v="3.54"/>
    <n v="3.65"/>
    <n v="17"/>
    <n v="55.6"/>
    <n v="46.509009009009006"/>
    <n v="18.5589519650655"/>
    <s v="Camión"/>
    <m/>
    <m/>
    <m/>
    <m/>
  </r>
  <r>
    <x v="51"/>
    <n v="1710"/>
    <x v="37"/>
    <x v="3"/>
    <n v="5"/>
    <s v="CUA0164"/>
    <x v="0"/>
    <x v="0"/>
    <n v="4"/>
    <n v="9030"/>
    <n v="1517.9430000000002"/>
    <n v="1657.143013100437"/>
    <n v="20.46"/>
    <n v="3.54"/>
    <n v="3.65"/>
    <n v="16.810000000000002"/>
    <n v="55.27"/>
    <n v="45.741113346747156"/>
    <n v="18.351528384279479"/>
    <s v="Camión"/>
    <m/>
    <m/>
    <m/>
    <m/>
  </r>
  <r>
    <x v="51"/>
    <n v="1711"/>
    <x v="37"/>
    <x v="3"/>
    <n v="5"/>
    <s v="CUA0164"/>
    <x v="0"/>
    <x v="0"/>
    <n v="4"/>
    <n v="8326"/>
    <n v="1394.605"/>
    <n v="1522.4945414847161"/>
    <n v="20.399999999999999"/>
    <n v="3.54"/>
    <n v="3.65"/>
    <n v="16.75"/>
    <n v="55.57"/>
    <n v="45.914922349763671"/>
    <n v="18.286026200873362"/>
    <s v="Camión"/>
    <m/>
    <m/>
    <m/>
    <m/>
  </r>
  <r>
    <x v="51"/>
    <n v="1712"/>
    <x v="29"/>
    <x v="8"/>
    <n v="6"/>
    <s v="CUA0187"/>
    <x v="0"/>
    <x v="2"/>
    <n v="4"/>
    <n v="8250"/>
    <n v="1392.6000000000004"/>
    <n v="1520.3056768558952"/>
    <n v="20.53"/>
    <n v="3.54"/>
    <n v="3.65"/>
    <n v="16.880000000000003"/>
    <n v="55.27"/>
    <n v="45.897607869438858"/>
    <n v="18.427947598253276"/>
    <s v="Camión"/>
    <m/>
    <m/>
    <m/>
    <m/>
  </r>
  <r>
    <x v="51"/>
    <n v="1713"/>
    <x v="29"/>
    <x v="8"/>
    <n v="6"/>
    <s v="CUA0187"/>
    <x v="0"/>
    <x v="2"/>
    <n v="5"/>
    <n v="9132"/>
    <n v="1441.0295999999998"/>
    <n v="1573.1764192139735"/>
    <n v="19.43"/>
    <n v="3.54"/>
    <n v="3.65"/>
    <n v="15.78"/>
    <n v="56.59"/>
    <n v="44.759272057129692"/>
    <n v="17.227074235807859"/>
    <s v="Camión"/>
    <m/>
    <m/>
    <m/>
    <m/>
  </r>
  <r>
    <x v="51"/>
    <n v="1714"/>
    <x v="29"/>
    <x v="8"/>
    <n v="6"/>
    <s v="CUA0187"/>
    <x v="0"/>
    <x v="2"/>
    <n v="5"/>
    <n v="9794"/>
    <n v="1475.9558"/>
    <n v="1611.3054585152838"/>
    <n v="18.72"/>
    <n v="3.54"/>
    <n v="3.65"/>
    <n v="15.069999999999999"/>
    <n v="57.75"/>
    <n v="44.307692307692307"/>
    <n v="16.451965065502183"/>
    <s v="Camión"/>
    <m/>
    <m/>
    <m/>
    <m/>
  </r>
  <r>
    <x v="51"/>
    <n v="1715"/>
    <x v="2"/>
    <x v="0"/>
    <n v="6"/>
    <s v="CUA0173"/>
    <x v="0"/>
    <x v="2"/>
    <n v="6"/>
    <n v="9348"/>
    <n v="1451.7444"/>
    <n v="1584.8737991266376"/>
    <n v="19.18"/>
    <n v="3.54"/>
    <n v="3.65"/>
    <n v="15.53"/>
    <n v="58.28"/>
    <n v="45.973154362416111"/>
    <n v="16.954148471615721"/>
    <s v="Camión"/>
    <m/>
    <m/>
    <m/>
    <m/>
  </r>
  <r>
    <x v="51"/>
    <n v="1716"/>
    <x v="2"/>
    <x v="0"/>
    <n v="6"/>
    <s v="CUA0173"/>
    <x v="0"/>
    <x v="2"/>
    <n v="2"/>
    <n v="9740"/>
    <n v="1407.43"/>
    <n v="1536.4956331877731"/>
    <n v="18.100000000000001"/>
    <n v="3.54"/>
    <n v="3.65"/>
    <n v="14.450000000000001"/>
    <n v="58.18"/>
    <n v="43.280726924916316"/>
    <n v="15.775109170305678"/>
    <s v="Camión"/>
    <m/>
    <m/>
    <m/>
    <m/>
  </r>
  <r>
    <x v="52"/>
    <n v="1575"/>
    <x v="2"/>
    <x v="0"/>
    <n v="6"/>
    <s v="CUA0173"/>
    <x v="0"/>
    <x v="2"/>
    <n v="1"/>
    <n v="1454"/>
    <n v="230.02279999999999"/>
    <n v="251.11659388646282"/>
    <n v="19.47"/>
    <n v="3.55"/>
    <n v="3.65"/>
    <n v="15.819999999999999"/>
    <n v="55.83"/>
    <n v="44.079692098709529"/>
    <n v="17.2707423580786"/>
    <s v="Carro"/>
    <m/>
    <m/>
    <m/>
    <m/>
  </r>
  <r>
    <x v="52"/>
    <n v="1576"/>
    <x v="38"/>
    <x v="2"/>
    <n v="3"/>
    <s v="CUA0090"/>
    <x v="0"/>
    <x v="0"/>
    <n v="3"/>
    <n v="9750"/>
    <n v="1479.075"/>
    <n v="1614.7106986899564"/>
    <n v="18.82"/>
    <n v="3.55"/>
    <n v="3.65"/>
    <n v="15.17"/>
    <n v="54.79"/>
    <n v="41.627958416279583"/>
    <n v="16.561135371179038"/>
    <s v="Camión"/>
    <m/>
    <m/>
    <m/>
    <m/>
  </r>
  <r>
    <x v="52"/>
    <n v="1577"/>
    <x v="38"/>
    <x v="0"/>
    <s v="C"/>
    <e v="#N/A"/>
    <x v="0"/>
    <x v="4"/>
    <n v="4"/>
    <n v="10466"/>
    <n v="1882.8334000000002"/>
    <n v="2055.4949781659388"/>
    <n v="21.64"/>
    <n v="3.55"/>
    <n v="3.65"/>
    <n v="17.990000000000002"/>
    <n v="50.09"/>
    <n v="43.358044480064116"/>
    <n v="19.639737991266376"/>
    <s v="Camión"/>
    <m/>
    <m/>
    <m/>
    <m/>
  </r>
  <r>
    <x v="52"/>
    <n v="1578"/>
    <x v="38"/>
    <x v="0"/>
    <n v="3"/>
    <e v="#N/A"/>
    <x v="0"/>
    <x v="4"/>
    <n v="4"/>
    <n v="10192"/>
    <n v="1552.2415999999998"/>
    <n v="1694.5868995633186"/>
    <n v="18.88"/>
    <n v="3.55"/>
    <n v="3.65"/>
    <n v="15.229999999999999"/>
    <n v="53.45"/>
    <n v="40.558539205155746"/>
    <n v="16.626637554585152"/>
    <s v="Camión"/>
    <m/>
    <m/>
    <m/>
    <m/>
  </r>
  <r>
    <x v="52"/>
    <n v="1579"/>
    <x v="38"/>
    <x v="0"/>
    <n v="3"/>
    <e v="#N/A"/>
    <x v="0"/>
    <x v="4"/>
    <n v="4"/>
    <n v="8866"/>
    <n v="1195.1368"/>
    <n v="1304.7344978165936"/>
    <n v="17.13"/>
    <n v="3.55"/>
    <n v="3.65"/>
    <n v="13.479999999999999"/>
    <n v="53.5"/>
    <n v="36.838709677419352"/>
    <n v="14.716157205240172"/>
    <s v="Camión"/>
    <m/>
    <m/>
    <m/>
    <m/>
  </r>
  <r>
    <x v="52"/>
    <n v="1645"/>
    <x v="5"/>
    <x v="4"/>
    <n v="3"/>
    <s v="CUA0101"/>
    <x v="0"/>
    <x v="2"/>
    <n v="8"/>
    <n v="9182"/>
    <n v="1434.2284"/>
    <n v="1565.7515283842793"/>
    <n v="19.27"/>
    <n v="3.55"/>
    <n v="3.65"/>
    <n v="15.62"/>
    <n v="53.3"/>
    <n v="41.263383297644538"/>
    <n v="17.05240174672489"/>
    <s v="Camión"/>
    <m/>
    <m/>
    <m/>
    <m/>
  </r>
  <r>
    <x v="52"/>
    <n v="1646"/>
    <x v="5"/>
    <x v="4"/>
    <n v="3"/>
    <s v="CUA0101"/>
    <x v="0"/>
    <x v="2"/>
    <n v="8"/>
    <n v="9456"/>
    <n v="1507.2864"/>
    <n v="1645.5091703056764"/>
    <n v="19.59"/>
    <n v="3.55"/>
    <n v="3.65"/>
    <n v="15.94"/>
    <n v="53.4"/>
    <n v="42.038626609442062"/>
    <n v="17.401746724890828"/>
    <s v="Camión"/>
    <m/>
    <m/>
    <m/>
    <m/>
  </r>
  <r>
    <x v="52"/>
    <n v="1647"/>
    <x v="5"/>
    <x v="4"/>
    <n v="3"/>
    <s v="CUA0101"/>
    <x v="0"/>
    <x v="2"/>
    <n v="8"/>
    <n v="7828"/>
    <n v="1234.4756000000002"/>
    <n v="1347.6807860262011"/>
    <n v="19.420000000000002"/>
    <n v="3.55"/>
    <n v="3.65"/>
    <n v="15.770000000000001"/>
    <n v="52.99"/>
    <n v="41.310359497979157"/>
    <n v="17.216157205240176"/>
    <s v="Camión"/>
    <m/>
    <m/>
    <m/>
    <m/>
  </r>
  <r>
    <x v="52"/>
    <n v="1648"/>
    <x v="5"/>
    <x v="4"/>
    <n v="3"/>
    <s v="CUA0101"/>
    <x v="0"/>
    <x v="2"/>
    <n v="7"/>
    <n v="10180"/>
    <n v="1593.17"/>
    <n v="1739.2685589519651"/>
    <n v="19.3"/>
    <n v="3.55"/>
    <n v="3.65"/>
    <n v="15.65"/>
    <n v="50.9"/>
    <n v="39.307535641547865"/>
    <n v="17.085152838427948"/>
    <s v="Camión"/>
    <m/>
    <m/>
    <m/>
    <m/>
  </r>
  <r>
    <x v="52"/>
    <n v="1662"/>
    <x v="39"/>
    <x v="4"/>
    <n v="6"/>
    <s v="CUA0165"/>
    <x v="1"/>
    <x v="2"/>
    <n v="1"/>
    <n v="3428"/>
    <n v="577.96080000000006"/>
    <n v="630.96157205240183"/>
    <n v="20.51"/>
    <n v="3.55"/>
    <n v="3.65"/>
    <n v="16.860000000000003"/>
    <n v="54.48"/>
    <n v="45.057117750439367"/>
    <n v="18.406113537117907"/>
    <s v="Camión"/>
    <m/>
    <m/>
    <m/>
    <m/>
  </r>
  <r>
    <x v="52"/>
    <n v="1663"/>
    <x v="17"/>
    <x v="4"/>
    <n v="3"/>
    <s v="CUA0072"/>
    <x v="1"/>
    <x v="0"/>
    <n v="3"/>
    <n v="8102"/>
    <n v="1384.6317999999999"/>
    <n v="1511.6067685589521"/>
    <n v="20.74"/>
    <n v="3.55"/>
    <n v="3.65"/>
    <n v="17.09"/>
    <n v="49.33"/>
    <n v="40.931517663311617"/>
    <n v="18.657205240174672"/>
    <s v="Camión"/>
    <m/>
    <m/>
    <m/>
    <m/>
  </r>
  <r>
    <x v="52"/>
    <n v="1717"/>
    <x v="2"/>
    <x v="0"/>
    <n v="6"/>
    <s v="CUA0173"/>
    <x v="0"/>
    <x v="2"/>
    <n v="1"/>
    <n v="9020"/>
    <n v="1468.4560000000001"/>
    <n v="1603.1179039301312"/>
    <n v="19.93"/>
    <n v="3.55"/>
    <n v="3.65"/>
    <n v="16.28"/>
    <n v="55.09"/>
    <n v="44.377644177243383"/>
    <n v="17.772925764192141"/>
    <s v="Camión"/>
    <m/>
    <m/>
    <m/>
    <m/>
  </r>
  <r>
    <x v="52"/>
    <n v="1718"/>
    <x v="2"/>
    <x v="0"/>
    <n v="6"/>
    <s v="CUA0173"/>
    <x v="0"/>
    <x v="2"/>
    <n v="1"/>
    <n v="9036"/>
    <n v="1621.9620000000002"/>
    <n v="1770.7008733624455"/>
    <n v="21.6"/>
    <n v="3.55"/>
    <n v="3.65"/>
    <n v="17.950000000000003"/>
    <n v="52.9"/>
    <n v="45.859872611464972"/>
    <n v="19.596069868995635"/>
    <s v="Camión"/>
    <m/>
    <m/>
    <m/>
    <m/>
  </r>
  <r>
    <x v="52"/>
    <n v="1719"/>
    <x v="2"/>
    <x v="0"/>
    <n v="6"/>
    <s v="CUA0173"/>
    <x v="0"/>
    <x v="2"/>
    <n v="2"/>
    <n v="9114"/>
    <n v="1509.2784000000001"/>
    <n v="1647.6838427947598"/>
    <n v="20.21"/>
    <n v="3.55"/>
    <n v="3.65"/>
    <n v="16.560000000000002"/>
    <n v="54.67"/>
    <n v="44.584160600044129"/>
    <n v="18.078602620087338"/>
    <s v="Camión"/>
    <m/>
    <m/>
    <m/>
    <m/>
  </r>
  <r>
    <x v="52"/>
    <n v="1720"/>
    <x v="2"/>
    <x v="0"/>
    <n v="6"/>
    <s v="CUA0173"/>
    <x v="0"/>
    <x v="2"/>
    <n v="1"/>
    <n v="5734"/>
    <n v="967.32580000000007"/>
    <n v="1056.0325327510916"/>
    <n v="20.52"/>
    <n v="3.55"/>
    <n v="3.65"/>
    <n v="16.87"/>
    <n v="54.28"/>
    <n v="44.881889763779526"/>
    <n v="18.41703056768559"/>
    <s v="Camión"/>
    <m/>
    <m/>
    <m/>
    <m/>
  </r>
  <r>
    <x v="52"/>
    <n v="1721"/>
    <x v="2"/>
    <x v="0"/>
    <n v="6"/>
    <s v="CUA0173"/>
    <x v="0"/>
    <x v="2"/>
    <n v="2"/>
    <n v="8682"/>
    <n v="1515.0090000000002"/>
    <n v="1653.939956331878"/>
    <n v="21.1"/>
    <n v="3.55"/>
    <n v="3.65"/>
    <n v="17.450000000000003"/>
    <n v="52.96"/>
    <n v="44.855442176870753"/>
    <n v="19.050218340611355"/>
    <s v="Camión"/>
    <m/>
    <m/>
    <m/>
    <m/>
  </r>
  <r>
    <x v="53"/>
    <n v="1487"/>
    <x v="1"/>
    <x v="2"/>
    <n v="6"/>
    <s v="CUA0178"/>
    <x v="1"/>
    <x v="0"/>
    <n v="2"/>
    <n v="9712"/>
    <n v="1576.2576000000001"/>
    <n v="1720.8052401746722"/>
    <n v="19.95"/>
    <n v="3.61"/>
    <n v="3.72"/>
    <n v="16.23"/>
    <n v="53.27"/>
    <n v="42.692060774662963"/>
    <n v="17.71834061135371"/>
    <s v="Camión"/>
    <m/>
    <m/>
    <m/>
    <m/>
  </r>
  <r>
    <x v="52"/>
    <n v="1722"/>
    <x v="2"/>
    <x v="0"/>
    <n v="6"/>
    <s v="CUA0173"/>
    <x v="0"/>
    <x v="2"/>
    <n v="2"/>
    <n v="9892"/>
    <n v="1591.6228000000001"/>
    <n v="1737.5794759825328"/>
    <n v="19.739999999999998"/>
    <n v="3.55"/>
    <n v="3.65"/>
    <n v="16.09"/>
    <n v="53.35"/>
    <n v="42.315112540192921"/>
    <n v="17.565502183406114"/>
    <s v="Camión"/>
    <m/>
    <m/>
    <m/>
    <m/>
  </r>
  <r>
    <x v="52"/>
    <s v="1720 A"/>
    <x v="2"/>
    <x v="0"/>
    <n v="6"/>
    <s v="CUA0173"/>
    <x v="0"/>
    <x v="2"/>
    <n v="2"/>
    <n v="3338"/>
    <n v="563.12060000000008"/>
    <n v="614.76048034934502"/>
    <n v="20.52"/>
    <n v="3.55"/>
    <n v="3.65"/>
    <n v="16.87"/>
    <n v="54.28"/>
    <n v="44.881889763779526"/>
    <n v="18.41703056768559"/>
    <s v="Camión"/>
    <m/>
    <m/>
    <m/>
    <m/>
  </r>
  <r>
    <x v="53"/>
    <n v="1580"/>
    <x v="22"/>
    <x v="2"/>
    <n v="2"/>
    <s v="CUA0039"/>
    <x v="0"/>
    <x v="0"/>
    <n v="3"/>
    <n v="10414"/>
    <n v="1750.5934000000002"/>
    <n v="1911.1281659388651"/>
    <n v="20.53"/>
    <n v="3.61"/>
    <n v="3.72"/>
    <n v="16.810000000000002"/>
    <n v="53.23"/>
    <n v="43.895659610861664"/>
    <n v="18.351528384279479"/>
    <s v="Camión"/>
    <m/>
    <m/>
    <m/>
    <m/>
  </r>
  <r>
    <x v="53"/>
    <n v="1581"/>
    <x v="22"/>
    <x v="1"/>
    <n v="2"/>
    <s v="CUA0041"/>
    <x v="0"/>
    <x v="0"/>
    <n v="3"/>
    <n v="9798"/>
    <n v="1654.8822"/>
    <n v="1806.639956331878"/>
    <n v="20.61"/>
    <n v="3.61"/>
    <n v="3.72"/>
    <n v="16.89"/>
    <n v="52.1"/>
    <n v="43.027139874739042"/>
    <n v="18.438864628820962"/>
    <s v="Camión"/>
    <m/>
    <m/>
    <m/>
    <m/>
  </r>
  <r>
    <x v="53"/>
    <n v="1582"/>
    <x v="22"/>
    <x v="1"/>
    <n v="2"/>
    <s v="CUA0041"/>
    <x v="0"/>
    <x v="0"/>
    <n v="4"/>
    <n v="10490"/>
    <n v="1992.0510000000004"/>
    <n v="2174.7281659388645"/>
    <n v="22.71"/>
    <n v="3.61"/>
    <n v="3.72"/>
    <n v="18.990000000000002"/>
    <n v="51.72"/>
    <n v="47.038111019055513"/>
    <n v="20.731441048034934"/>
    <s v="Camión"/>
    <m/>
    <m/>
    <m/>
    <m/>
  </r>
  <r>
    <x v="53"/>
    <n v="1583"/>
    <x v="22"/>
    <x v="1"/>
    <n v="2"/>
    <s v="CUA0041"/>
    <x v="0"/>
    <x v="0"/>
    <n v="4"/>
    <n v="11038"/>
    <n v="1888.6017999999999"/>
    <n v="2061.7923580786023"/>
    <n v="20.83"/>
    <n v="3.61"/>
    <n v="3.72"/>
    <n v="17.11"/>
    <n v="52.28"/>
    <n v="43.650461022632022"/>
    <n v="18.679039301310041"/>
    <s v="Camión"/>
    <m/>
    <m/>
    <m/>
    <m/>
  </r>
  <r>
    <x v="53"/>
    <n v="1584"/>
    <x v="22"/>
    <x v="1"/>
    <n v="2"/>
    <s v="CUA0041"/>
    <x v="0"/>
    <x v="0"/>
    <n v="2"/>
    <n v="10388"/>
    <n v="1840.7536000000002"/>
    <n v="2009.5563318777295"/>
    <n v="21.44"/>
    <n v="3.61"/>
    <n v="3.72"/>
    <n v="17.720000000000002"/>
    <n v="50.45"/>
    <n v="43.269424823410702"/>
    <n v="19.344978165938866"/>
    <s v="Camión"/>
    <m/>
    <m/>
    <m/>
    <m/>
  </r>
  <r>
    <x v="53"/>
    <n v="1585"/>
    <x v="22"/>
    <x v="1"/>
    <n v="2"/>
    <s v="CUA0041"/>
    <x v="0"/>
    <x v="0"/>
    <n v="2"/>
    <n v="10760"/>
    <n v="1959.396"/>
    <n v="2139.0786026200872"/>
    <n v="21.93"/>
    <n v="3.61"/>
    <n v="3.72"/>
    <n v="18.21"/>
    <n v="48.22"/>
    <n v="42.352259559675545"/>
    <n v="19.879912663755459"/>
    <s v="Camión"/>
    <m/>
    <m/>
    <m/>
    <m/>
  </r>
  <r>
    <x v="53"/>
    <n v="1586"/>
    <x v="22"/>
    <x v="1"/>
    <n v="2"/>
    <s v="CUA0041"/>
    <x v="0"/>
    <x v="0"/>
    <n v="6"/>
    <n v="9636"/>
    <n v="1724.8440000000003"/>
    <n v="1883.0174672489084"/>
    <n v="21.62"/>
    <n v="3.61"/>
    <n v="3.72"/>
    <n v="17.900000000000002"/>
    <n v="51.7"/>
    <n v="44.761904761904766"/>
    <n v="19.541484716157207"/>
    <s v="Camión"/>
    <m/>
    <m/>
    <m/>
    <m/>
  </r>
  <r>
    <x v="53"/>
    <n v="1587"/>
    <x v="22"/>
    <x v="1"/>
    <n v="2"/>
    <s v="CUA0041"/>
    <x v="0"/>
    <x v="0"/>
    <n v="8"/>
    <n v="8752"/>
    <n v="1409.0720000000001"/>
    <n v="1538.288209606987"/>
    <n v="19.82"/>
    <n v="3.61"/>
    <n v="3.72"/>
    <n v="16.100000000000001"/>
    <n v="47.84"/>
    <n v="37.998466257668717"/>
    <n v="17.5764192139738"/>
    <s v="Camión"/>
    <m/>
    <m/>
    <m/>
    <m/>
  </r>
  <r>
    <x v="53"/>
    <n v="1649"/>
    <x v="5"/>
    <x v="4"/>
    <n v="3"/>
    <s v="CUA0101"/>
    <x v="0"/>
    <x v="2"/>
    <n v="7"/>
    <n v="9368"/>
    <n v="1684.3664000000001"/>
    <n v="1838.8279475982533"/>
    <n v="21.63"/>
    <n v="3.55"/>
    <n v="3.65"/>
    <n v="17.98"/>
    <n v="51.39"/>
    <n v="44.497017074675995"/>
    <n v="19.62882096069869"/>
    <s v="Camión"/>
    <m/>
    <m/>
    <m/>
    <m/>
  </r>
  <r>
    <x v="53"/>
    <n v="1650"/>
    <x v="5"/>
    <x v="4"/>
    <n v="3"/>
    <s v="CUA0101"/>
    <x v="0"/>
    <x v="2"/>
    <n v="6"/>
    <n v="10044"/>
    <n v="1716.5195999999999"/>
    <n v="1873.9296943231443"/>
    <n v="20.81"/>
    <n v="3.55"/>
    <n v="3.72"/>
    <n v="17.09"/>
    <n v="51.69"/>
    <n v="43.075967708548951"/>
    <n v="18.657205240174672"/>
    <s v="Camión"/>
    <m/>
    <m/>
    <m/>
    <m/>
  </r>
  <r>
    <x v="53"/>
    <n v="1664"/>
    <x v="17"/>
    <x v="4"/>
    <n v="3"/>
    <s v="CUA0072"/>
    <x v="1"/>
    <x v="0"/>
    <n v="3"/>
    <n v="6548"/>
    <n v="1130.1848"/>
    <n v="1233.8262008733625"/>
    <n v="20.98"/>
    <n v="3.61"/>
    <n v="3.72"/>
    <n v="17.260000000000002"/>
    <n v="50.8"/>
    <n v="42.642276422764226"/>
    <n v="18.842794759825328"/>
    <s v="Camión"/>
    <m/>
    <m/>
    <m/>
    <m/>
  </r>
  <r>
    <x v="53"/>
    <n v="1665"/>
    <x v="17"/>
    <x v="4"/>
    <n v="3"/>
    <s v="CUA0072"/>
    <x v="1"/>
    <x v="0"/>
    <n v="4"/>
    <n v="6338"/>
    <n v="1126.2626"/>
    <n v="1229.5443231441045"/>
    <n v="21.49"/>
    <n v="3.61"/>
    <n v="3.72"/>
    <n v="17.77"/>
    <n v="49.67"/>
    <n v="42.698191933240608"/>
    <n v="19.39956331877729"/>
    <s v="Camión"/>
    <m/>
    <m/>
    <m/>
    <m/>
  </r>
  <r>
    <x v="53"/>
    <n v="1666"/>
    <x v="17"/>
    <x v="4"/>
    <n v="3"/>
    <s v="CUA0072"/>
    <x v="1"/>
    <x v="0"/>
    <n v="5"/>
    <n v="6078"/>
    <n v="1068.5124000000001"/>
    <n v="1166.4982532751094"/>
    <n v="21.3"/>
    <n v="3.61"/>
    <n v="3.72"/>
    <n v="17.580000000000002"/>
    <n v="49.29"/>
    <n v="42.003549595740488"/>
    <n v="19.192139737991269"/>
    <s v="Camión"/>
    <m/>
    <m/>
    <m/>
    <m/>
  </r>
  <r>
    <x v="53"/>
    <n v="1667"/>
    <x v="17"/>
    <x v="4"/>
    <n v="3"/>
    <s v="CUA0072"/>
    <x v="1"/>
    <x v="0"/>
    <n v="5"/>
    <n v="6398"/>
    <n v="1074.864"/>
    <n v="1173.4323144104803"/>
    <n v="20.52"/>
    <n v="3.61"/>
    <n v="3.72"/>
    <n v="16.8"/>
    <n v="48.6"/>
    <n v="39.922178988326849"/>
    <n v="18.34061135371179"/>
    <s v="Camión"/>
    <m/>
    <m/>
    <m/>
    <m/>
  </r>
  <r>
    <x v="53"/>
    <n v="1668"/>
    <x v="17"/>
    <x v="4"/>
    <n v="3"/>
    <s v="CUA0072"/>
    <x v="1"/>
    <x v="0"/>
    <n v="6"/>
    <n v="6168"/>
    <n v="1104.6888000000001"/>
    <n v="1205.9921397379912"/>
    <n v="21.63"/>
    <n v="3.61"/>
    <n v="3.72"/>
    <n v="17.91"/>
    <n v="48.59"/>
    <n v="42.073526551254616"/>
    <n v="19.55240174672489"/>
    <s v="Camión"/>
    <m/>
    <m/>
    <m/>
    <m/>
  </r>
  <r>
    <x v="53"/>
    <n v="1669"/>
    <x v="17"/>
    <x v="4"/>
    <n v="3"/>
    <s v="CUA0072"/>
    <x v="1"/>
    <x v="0"/>
    <n v="6"/>
    <n v="7632"/>
    <n v="1470.6863999999998"/>
    <n v="1605.5528384279478"/>
    <n v="22.99"/>
    <n v="3.61"/>
    <n v="3.72"/>
    <n v="19.27"/>
    <n v="46.95"/>
    <n v="43.336475023562677"/>
    <n v="21.037117903930131"/>
    <s v="Camión"/>
    <m/>
    <m/>
    <m/>
    <m/>
  </r>
  <r>
    <x v="53"/>
    <n v="1723"/>
    <x v="2"/>
    <x v="0"/>
    <n v="6"/>
    <s v="CUA0173"/>
    <x v="0"/>
    <x v="2"/>
    <n v="1"/>
    <n v="7912"/>
    <n v="1486.6648"/>
    <n v="1622.9965065502183"/>
    <n v="22.51"/>
    <n v="3.61"/>
    <n v="3.72"/>
    <n v="18.790000000000003"/>
    <n v="51.52"/>
    <n v="46.43151815181519"/>
    <n v="20.513100436681224"/>
    <s v="Camión"/>
    <m/>
    <m/>
    <m/>
    <m/>
  </r>
  <r>
    <x v="53"/>
    <n v="1724"/>
    <x v="29"/>
    <x v="0"/>
    <n v="6"/>
    <s v="CUA0184"/>
    <x v="0"/>
    <x v="2"/>
    <n v="1"/>
    <n v="9142"/>
    <n v="1404.2111999999997"/>
    <n v="1532.981659388646"/>
    <n v="19.079999999999998"/>
    <n v="3.61"/>
    <n v="3.72"/>
    <n v="15.359999999999998"/>
    <n v="57.13"/>
    <n v="44.506648005598322"/>
    <n v="16.768558951965062"/>
    <s v="Camión"/>
    <m/>
    <m/>
    <m/>
    <m/>
  </r>
  <r>
    <x v="53"/>
    <n v="1725"/>
    <x v="29"/>
    <x v="0"/>
    <n v="6"/>
    <s v="CUA0184"/>
    <x v="0"/>
    <x v="2"/>
    <n v="1"/>
    <n v="8792"/>
    <n v="1294.1824000000001"/>
    <n v="1412.8628820960698"/>
    <n v="18.440000000000001"/>
    <n v="3.61"/>
    <n v="3.72"/>
    <n v="14.72"/>
    <n v="58.58"/>
    <n v="44.51955577015935"/>
    <n v="16.069868995633186"/>
    <s v="Camión"/>
    <m/>
    <m/>
    <m/>
    <m/>
  </r>
  <r>
    <x v="53"/>
    <n v="1726"/>
    <x v="29"/>
    <x v="2"/>
    <n v="6"/>
    <s v="CUA0183"/>
    <x v="0"/>
    <x v="0"/>
    <n v="8"/>
    <n v="8618"/>
    <n v="1318.5539999999999"/>
    <n v="1439.4694323144106"/>
    <n v="19.02"/>
    <n v="3.61"/>
    <n v="3.72"/>
    <n v="15.299999999999999"/>
    <n v="54.38"/>
    <n v="41.692240245506355"/>
    <n v="16.703056768558952"/>
    <s v="Camión"/>
    <m/>
    <m/>
    <m/>
    <m/>
  </r>
  <r>
    <x v="53"/>
    <n v="1751"/>
    <x v="5"/>
    <x v="4"/>
    <n v="3"/>
    <s v="CUA0101"/>
    <x v="0"/>
    <x v="2"/>
    <n v="7"/>
    <n v="8536"/>
    <n v="1472.46"/>
    <n v="1607.4890829694323"/>
    <n v="20.97"/>
    <n v="3.61"/>
    <n v="3.72"/>
    <n v="17.25"/>
    <n v="51.16"/>
    <n v="42.936117936117931"/>
    <n v="18.831877729257641"/>
    <s v="Camión"/>
    <m/>
    <m/>
    <m/>
    <m/>
  </r>
  <r>
    <x v="53"/>
    <n v="1752"/>
    <x v="5"/>
    <x v="2"/>
    <n v="3"/>
    <s v="CUA0102"/>
    <x v="0"/>
    <x v="2"/>
    <n v="6"/>
    <n v="10530"/>
    <n v="1714.2840000000003"/>
    <n v="1871.4890829694323"/>
    <n v="20"/>
    <n v="3.61"/>
    <n v="3.72"/>
    <n v="16.28"/>
    <n v="51.06"/>
    <n v="40.866366979975481"/>
    <n v="17.772925764192141"/>
    <s v="Camión"/>
    <m/>
    <m/>
    <m/>
    <m/>
  </r>
  <r>
    <x v="53"/>
    <n v="1753"/>
    <x v="5"/>
    <x v="2"/>
    <n v="3"/>
    <s v="CUA0102"/>
    <x v="0"/>
    <x v="2"/>
    <n v="6"/>
    <n v="6654"/>
    <n v="1017.3966"/>
    <n v="1110.6949781659389"/>
    <n v="19.010000000000002"/>
    <n v="3.61"/>
    <n v="3.72"/>
    <n v="15.290000000000001"/>
    <n v="53.06"/>
    <n v="40.498508734554754"/>
    <n v="16.692139737991265"/>
    <s v="Camión"/>
    <m/>
    <m/>
    <m/>
    <m/>
  </r>
  <r>
    <x v="53"/>
    <n v="1754"/>
    <x v="5"/>
    <x v="2"/>
    <n v="3"/>
    <s v="CUA0102"/>
    <x v="0"/>
    <x v="2"/>
    <n v="7"/>
    <n v="7834"/>
    <n v="1251.0898000000002"/>
    <n v="1365.8185589519649"/>
    <n v="19.690000000000001"/>
    <n v="3.61"/>
    <n v="3.72"/>
    <n v="15.97"/>
    <n v="54.04"/>
    <n v="42.84160139251523"/>
    <n v="17.434497816593886"/>
    <s v="Camión"/>
    <m/>
    <m/>
    <m/>
    <m/>
  </r>
  <r>
    <x v="53"/>
    <n v="1755"/>
    <x v="5"/>
    <x v="2"/>
    <n v="3"/>
    <s v="CUA0102"/>
    <x v="0"/>
    <x v="2"/>
    <n v="7"/>
    <n v="10596"/>
    <n v="1675.2276000000002"/>
    <n v="1828.8510917030569"/>
    <n v="19.53"/>
    <n v="3.61"/>
    <n v="3.72"/>
    <n v="15.81"/>
    <n v="51.83"/>
    <n v="40.54390699605564"/>
    <n v="17.259825327510917"/>
    <s v="Camión"/>
    <m/>
    <m/>
    <m/>
    <m/>
  </r>
  <r>
    <x v="54"/>
    <n v="1758"/>
    <x v="5"/>
    <x v="2"/>
    <n v="3"/>
    <s v="CUA0102"/>
    <x v="0"/>
    <x v="2"/>
    <n v="3"/>
    <n v="9766"/>
    <n v="1544.0046"/>
    <n v="1685.5945414847163"/>
    <n v="19.53"/>
    <n v="3.61"/>
    <n v="3.72"/>
    <n v="15.81"/>
    <n v="53.51"/>
    <n v="42.009034200903422"/>
    <n v="17.259825327510917"/>
    <s v="Camión"/>
    <m/>
    <m/>
    <m/>
    <m/>
  </r>
  <r>
    <x v="53"/>
    <n v="1756"/>
    <x v="5"/>
    <x v="2"/>
    <n v="3"/>
    <s v="CUA0102"/>
    <x v="0"/>
    <x v="2"/>
    <n v="7"/>
    <n v="9932"/>
    <n v="1563.2967999999998"/>
    <n v="1706.6558951965064"/>
    <n v="19.46"/>
    <n v="3.61"/>
    <n v="3.72"/>
    <n v="15.74"/>
    <n v="54.32"/>
    <n v="42.600700525394046"/>
    <n v="17.183406113537117"/>
    <s v="Camión"/>
    <m/>
    <m/>
    <m/>
    <m/>
  </r>
  <r>
    <x v="54"/>
    <n v="1759"/>
    <x v="5"/>
    <x v="2"/>
    <n v="3"/>
    <s v="CUA0102"/>
    <x v="0"/>
    <x v="2"/>
    <n v="3"/>
    <n v="8972"/>
    <n v="1417.5759999999998"/>
    <n v="1547.5720524017465"/>
    <n v="19.52"/>
    <n v="3.61"/>
    <n v="3.72"/>
    <n v="15.799999999999999"/>
    <n v="53.1"/>
    <n v="41.620469083155655"/>
    <n v="17.248908296943231"/>
    <s v="Camión"/>
    <m/>
    <m/>
    <m/>
    <m/>
  </r>
  <r>
    <x v="53"/>
    <n v="1757"/>
    <x v="5"/>
    <x v="2"/>
    <n v="3"/>
    <s v="CUA0102"/>
    <x v="0"/>
    <x v="2"/>
    <n v="3"/>
    <n v="9070"/>
    <n v="1427.6179999999999"/>
    <n v="1558.5349344978165"/>
    <n v="19.46"/>
    <n v="3.61"/>
    <n v="3.72"/>
    <n v="15.74"/>
    <n v="54.51"/>
    <n v="42.778632666520117"/>
    <n v="17.183406113537117"/>
    <s v="Camión"/>
    <m/>
    <m/>
    <m/>
    <m/>
  </r>
  <r>
    <x v="54"/>
    <n v="1761"/>
    <x v="5"/>
    <x v="2"/>
    <n v="3"/>
    <s v="CUA0102"/>
    <x v="0"/>
    <x v="2"/>
    <n v="1"/>
    <n v="8424"/>
    <n v="1434.6071999999999"/>
    <n v="1566.1650655021833"/>
    <n v="19.8"/>
    <n v="2.89"/>
    <n v="2.77"/>
    <n v="17.03"/>
    <n v="51.36"/>
    <n v="40.707236842105267"/>
    <n v="18.591703056768559"/>
    <s v="Camión"/>
    <m/>
    <m/>
    <m/>
    <m/>
  </r>
  <r>
    <x v="54"/>
    <n v="1760"/>
    <x v="5"/>
    <x v="2"/>
    <n v="3"/>
    <s v="CUA0102"/>
    <x v="0"/>
    <x v="2"/>
    <n v="1"/>
    <n v="4330"/>
    <n v="698.86199999999997"/>
    <n v="762.94978165938869"/>
    <n v="18.91"/>
    <n v="2.89"/>
    <n v="2.77"/>
    <n v="16.14"/>
    <n v="51.88"/>
    <n v="39.297589359933504"/>
    <n v="17.620087336244541"/>
    <s v="Camión"/>
    <m/>
    <m/>
    <m/>
    <m/>
  </r>
  <r>
    <x v="55"/>
    <n v="1488"/>
    <x v="2"/>
    <x v="0"/>
    <n v="6"/>
    <s v="CUA0173"/>
    <x v="1"/>
    <x v="2"/>
    <n v="7"/>
    <n v="6528"/>
    <n v="1182.2208000000001"/>
    <n v="1290.634061135371"/>
    <n v="20.88"/>
    <n v="2.89"/>
    <n v="2.77"/>
    <n v="18.11"/>
    <n v="53.85"/>
    <n v="45.243770314192851"/>
    <n v="19.7707423580786"/>
    <s v="Camión"/>
    <m/>
    <m/>
    <m/>
    <m/>
  </r>
  <r>
    <x v="55"/>
    <n v="1489"/>
    <x v="2"/>
    <x v="8"/>
    <n v="6"/>
    <s v="CUA0176"/>
    <x v="1"/>
    <x v="2"/>
    <n v="7"/>
    <n v="7204"/>
    <n v="1286.6343999999999"/>
    <n v="1404.6227074235808"/>
    <n v="20.63"/>
    <n v="2.89"/>
    <n v="2.77"/>
    <n v="17.86"/>
    <n v="52.47"/>
    <n v="43.404165790027349"/>
    <n v="19.497816593886462"/>
    <s v="Camión"/>
    <m/>
    <m/>
    <m/>
    <m/>
  </r>
  <r>
    <x v="55"/>
    <n v="1490"/>
    <x v="2"/>
    <x v="8"/>
    <n v="6"/>
    <s v="CUA0176"/>
    <x v="1"/>
    <x v="2"/>
    <n v="8"/>
    <n v="7608"/>
    <n v="1453.8887999999999"/>
    <n v="1587.2148471615719"/>
    <n v="21.88"/>
    <n v="2.89"/>
    <n v="2.77"/>
    <n v="19.11"/>
    <n v="52.15"/>
    <n v="45.72622779519331"/>
    <n v="20.862445414847159"/>
    <s v="Camión"/>
    <m/>
    <m/>
    <m/>
    <m/>
  </r>
  <r>
    <x v="55"/>
    <n v="1491"/>
    <x v="2"/>
    <x v="8"/>
    <n v="6"/>
    <s v="CUA0176"/>
    <x v="1"/>
    <x v="2"/>
    <n v="6"/>
    <n v="7208"/>
    <n v="1235.4512000000002"/>
    <n v="1348.7458515283843"/>
    <n v="19.91"/>
    <n v="2.89"/>
    <n v="2.77"/>
    <n v="17.14"/>
    <n v="52.66"/>
    <n v="42.057456696239967"/>
    <n v="18.7117903930131"/>
    <s v="Camión"/>
    <m/>
    <m/>
    <m/>
    <m/>
  </r>
  <r>
    <x v="55"/>
    <n v="1588"/>
    <x v="18"/>
    <x v="1"/>
    <n v="4"/>
    <s v="CUA0127"/>
    <x v="0"/>
    <x v="4"/>
    <n v="1"/>
    <n v="9920"/>
    <n v="1529.6640000000002"/>
    <n v="1669.938864628821"/>
    <n v="18.190000000000001"/>
    <n v="2.89"/>
    <n v="2.77"/>
    <n v="15.420000000000002"/>
    <n v="52.26"/>
    <n v="38.102220360284875"/>
    <n v="16.834061135371179"/>
    <s v="Camión"/>
    <m/>
    <m/>
    <m/>
    <m/>
  </r>
  <r>
    <x v="55"/>
    <n v="1589"/>
    <x v="18"/>
    <x v="1"/>
    <n v="4"/>
    <s v="CUA0127"/>
    <x v="0"/>
    <x v="4"/>
    <n v="1"/>
    <n v="10520"/>
    <n v="1644.2759999999998"/>
    <n v="1795.061135371179"/>
    <n v="18.399999999999999"/>
    <n v="2.89"/>
    <n v="2.77"/>
    <n v="15.629999999999999"/>
    <n v="52.45"/>
    <n v="38.696109358569927"/>
    <n v="17.063318777292576"/>
    <s v="Camión"/>
    <m/>
    <m/>
    <m/>
    <m/>
  </r>
  <r>
    <x v="55"/>
    <n v="1590"/>
    <x v="18"/>
    <x v="1"/>
    <n v="4"/>
    <s v="CUA0127"/>
    <x v="0"/>
    <x v="4"/>
    <n v="1"/>
    <n v="9836"/>
    <n v="1536.3832"/>
    <n v="1677.2742358078601"/>
    <n v="18.39"/>
    <n v="2.89"/>
    <n v="2.77"/>
    <n v="15.620000000000001"/>
    <n v="53.11"/>
    <n v="39.219449776071656"/>
    <n v="17.05240174672489"/>
    <s v="Camión"/>
    <m/>
    <m/>
    <m/>
    <m/>
  </r>
  <r>
    <x v="55"/>
    <n v="1591"/>
    <x v="18"/>
    <x v="1"/>
    <n v="4"/>
    <s v="CUA0127"/>
    <x v="0"/>
    <x v="4"/>
    <n v="2"/>
    <n v="11082"/>
    <n v="1712.1689999999999"/>
    <n v="1869.1801310043666"/>
    <n v="18.22"/>
    <n v="2.89"/>
    <n v="2.77"/>
    <n v="15.45"/>
    <n v="53.59"/>
    <n v="39.258780435251026"/>
    <n v="16.866812227074234"/>
    <s v="Camión"/>
    <m/>
    <m/>
    <m/>
    <m/>
  </r>
  <r>
    <x v="55"/>
    <n v="1592"/>
    <x v="18"/>
    <x v="1"/>
    <n v="4"/>
    <s v="CUA0127"/>
    <x v="0"/>
    <x v="4"/>
    <n v="2"/>
    <n v="10956"/>
    <n v="1663.1207999999999"/>
    <n v="1815.6340611353712"/>
    <n v="17.95"/>
    <n v="2.89"/>
    <n v="2.77"/>
    <n v="15.18"/>
    <n v="52.52"/>
    <n v="37.805391743892166"/>
    <n v="16.572052401746724"/>
    <s v="Camión"/>
    <m/>
    <m/>
    <m/>
    <m/>
  </r>
  <r>
    <x v="55"/>
    <n v="1593"/>
    <x v="18"/>
    <x v="1"/>
    <n v="4"/>
    <s v="CUA0127"/>
    <x v="0"/>
    <x v="4"/>
    <n v="2"/>
    <n v="10576"/>
    <n v="1675.2384"/>
    <n v="1828.8628820960698"/>
    <n v="18.61"/>
    <n v="2.89"/>
    <n v="2.77"/>
    <n v="15.84"/>
    <n v="51.71"/>
    <n v="38.537999585835578"/>
    <n v="17.292576419213972"/>
    <s v="Camión"/>
    <m/>
    <m/>
    <m/>
    <m/>
  </r>
  <r>
    <x v="55"/>
    <n v="1594"/>
    <x v="18"/>
    <x v="1"/>
    <n v="4"/>
    <s v="CUA0127"/>
    <x v="0"/>
    <x v="4"/>
    <n v="4"/>
    <n v="11588"/>
    <n v="1763.6935999999998"/>
    <n v="1925.4296943231438"/>
    <n v="17.989999999999998"/>
    <n v="2.89"/>
    <n v="2.77"/>
    <n v="15.219999999999999"/>
    <n v="53.13"/>
    <n v="38.382760827821635"/>
    <n v="16.615720524017465"/>
    <s v="Camión"/>
    <m/>
    <m/>
    <m/>
    <m/>
  </r>
  <r>
    <x v="55"/>
    <n v="1595"/>
    <x v="18"/>
    <x v="1"/>
    <n v="4"/>
    <s v="CUA0127"/>
    <x v="0"/>
    <x v="4"/>
    <n v="4"/>
    <n v="9578"/>
    <n v="1678.0655999999999"/>
    <n v="1831.9493449781658"/>
    <n v="20.29"/>
    <n v="2.89"/>
    <n v="2.77"/>
    <n v="17.52"/>
    <n v="50.25"/>
    <n v="40.78391959798995"/>
    <n v="19.126637554585152"/>
    <s v="Camión"/>
    <m/>
    <m/>
    <m/>
    <m/>
  </r>
  <r>
    <x v="55"/>
    <n v="1596"/>
    <x v="18"/>
    <x v="1"/>
    <n v="4"/>
    <s v="CUA0127"/>
    <x v="0"/>
    <x v="4"/>
    <n v="4"/>
    <n v="9524"/>
    <n v="1552.412"/>
    <n v="1694.7729257641922"/>
    <n v="19.07"/>
    <n v="2.89"/>
    <n v="2.77"/>
    <n v="16.3"/>
    <n v="51.71"/>
    <n v="39.490577759370474"/>
    <n v="17.79475982532751"/>
    <s v="Camión"/>
    <m/>
    <m/>
    <m/>
    <m/>
  </r>
  <r>
    <x v="55"/>
    <n v="1597"/>
    <x v="18"/>
    <x v="1"/>
    <n v="4"/>
    <s v="CUA0127"/>
    <x v="0"/>
    <x v="4"/>
    <n v="1"/>
    <n v="10490"/>
    <n v="1756.0260000000003"/>
    <n v="1917.0589519650657"/>
    <n v="19.510000000000002"/>
    <n v="2.89"/>
    <n v="2.77"/>
    <n v="16.740000000000002"/>
    <n v="49.06"/>
    <n v="38.299960738123289"/>
    <n v="18.275109170305679"/>
    <s v="Camión"/>
    <m/>
    <m/>
    <m/>
    <m/>
  </r>
  <r>
    <x v="55"/>
    <n v="1598"/>
    <x v="18"/>
    <x v="3"/>
    <n v="4"/>
    <s v="CUA0128"/>
    <x v="0"/>
    <x v="4"/>
    <n v="1"/>
    <n v="6644"/>
    <n v="1169.3440000000001"/>
    <n v="1276.5764192139738"/>
    <n v="20.37"/>
    <n v="2.89"/>
    <n v="2.77"/>
    <n v="17.600000000000001"/>
    <n v="51.73"/>
    <n v="42.200124300807957"/>
    <n v="19.213973799126638"/>
    <s v="Camión"/>
    <m/>
    <m/>
    <m/>
    <m/>
  </r>
  <r>
    <x v="55"/>
    <n v="1670"/>
    <x v="17"/>
    <x v="4"/>
    <n v="3"/>
    <s v="CUA0072"/>
    <x v="1"/>
    <x v="0"/>
    <n v="3"/>
    <n v="6270"/>
    <n v="1131.1079999999999"/>
    <n v="1234.8340611353713"/>
    <n v="20.81"/>
    <n v="2.89"/>
    <n v="2.77"/>
    <n v="18.04"/>
    <n v="49.33"/>
    <n v="41.06966646931123"/>
    <n v="19.694323144104803"/>
    <s v="Camión"/>
    <m/>
    <m/>
    <m/>
    <m/>
  </r>
  <r>
    <x v="55"/>
    <n v="1671"/>
    <x v="17"/>
    <x v="2"/>
    <n v="3"/>
    <s v="CUA0073"/>
    <x v="1"/>
    <x v="0"/>
    <n v="3"/>
    <n v="6288"/>
    <n v="1131.8399999999999"/>
    <n v="1235.6331877729258"/>
    <n v="20.77"/>
    <n v="2.89"/>
    <n v="2.77"/>
    <n v="18"/>
    <n v="50.92"/>
    <n v="42.318663406682965"/>
    <n v="19.650655021834062"/>
    <s v="Camión"/>
    <m/>
    <m/>
    <m/>
    <m/>
  </r>
  <r>
    <x v="55"/>
    <n v="1672"/>
    <x v="17"/>
    <x v="2"/>
    <n v="3"/>
    <s v="CUA0073"/>
    <x v="1"/>
    <x v="0"/>
    <n v="3"/>
    <n v="6444"/>
    <n v="1046.5056000000002"/>
    <n v="1142.473362445415"/>
    <n v="19.010000000000002"/>
    <n v="2.89"/>
    <n v="2.77"/>
    <n v="16.240000000000002"/>
    <n v="51.63"/>
    <n v="39.301219764316727"/>
    <n v="17.7292576419214"/>
    <s v="Camión"/>
    <m/>
    <m/>
    <m/>
    <m/>
  </r>
  <r>
    <x v="55"/>
    <n v="1673"/>
    <x v="17"/>
    <x v="2"/>
    <n v="3"/>
    <s v="CUA0073"/>
    <x v="1"/>
    <x v="0"/>
    <n v="3"/>
    <n v="6104"/>
    <n v="1120.6944000000001"/>
    <n v="1223.465502183406"/>
    <n v="21.13"/>
    <n v="2.89"/>
    <n v="2.77"/>
    <n v="18.36"/>
    <n v="51.7"/>
    <n v="43.747412008281572"/>
    <n v="20.043668122270741"/>
    <s v="Camión"/>
    <m/>
    <m/>
    <m/>
    <m/>
  </r>
  <r>
    <x v="55"/>
    <n v="1674"/>
    <x v="17"/>
    <x v="2"/>
    <n v="3"/>
    <s v="CUA0073"/>
    <x v="1"/>
    <x v="0"/>
    <n v="5"/>
    <n v="6322"/>
    <n v="1179.0530000000001"/>
    <n v="1287.1757641921399"/>
    <n v="21.42"/>
    <n v="2.89"/>
    <n v="2.77"/>
    <n v="18.650000000000002"/>
    <n v="53.44"/>
    <n v="46.005154639175259"/>
    <n v="20.360262008733628"/>
    <s v="Camión"/>
    <m/>
    <m/>
    <m/>
    <m/>
  </r>
  <r>
    <x v="55"/>
    <n v="1727"/>
    <x v="13"/>
    <x v="0"/>
    <n v="2"/>
    <s v="CUA0036"/>
    <x v="0"/>
    <x v="2"/>
    <n v="7"/>
    <n v="8456"/>
    <n v="1330.9744000000001"/>
    <n v="1453.028820960699"/>
    <n v="18.510000000000002"/>
    <n v="2.89"/>
    <n v="2.77"/>
    <n v="15.740000000000002"/>
    <n v="57.49"/>
    <n v="43.542695836273829"/>
    <n v="17.183406113537121"/>
    <s v="Camión"/>
    <m/>
    <m/>
    <m/>
    <m/>
  </r>
  <r>
    <x v="55"/>
    <n v="1728"/>
    <x v="20"/>
    <x v="0"/>
    <n v="2"/>
    <s v="CUA0052"/>
    <x v="0"/>
    <x v="2"/>
    <n v="7"/>
    <n v="3920"/>
    <n v="667.18399999999997"/>
    <n v="728.36681222707421"/>
    <n v="19.79"/>
    <n v="2.89"/>
    <n v="2.77"/>
    <n v="17.02"/>
    <n v="56.65"/>
    <n v="45.651672433679352"/>
    <n v="18.580786026200872"/>
    <s v="Carro"/>
    <m/>
    <m/>
    <m/>
    <m/>
  </r>
  <r>
    <x v="55"/>
    <n v="1729"/>
    <x v="20"/>
    <x v="0"/>
    <n v="2"/>
    <s v="CUA0052"/>
    <x v="0"/>
    <x v="2"/>
    <n v="8"/>
    <n v="7990"/>
    <n v="1347.9130000000002"/>
    <n v="1471.5207423580787"/>
    <n v="19.64"/>
    <n v="2.89"/>
    <n v="2.77"/>
    <n v="16.87"/>
    <n v="57.08"/>
    <n v="45.759552656104383"/>
    <n v="18.41703056768559"/>
    <s v="Camión"/>
    <m/>
    <m/>
    <m/>
    <m/>
  </r>
  <r>
    <x v="55"/>
    <n v="1730"/>
    <x v="0"/>
    <x v="0"/>
    <n v="5"/>
    <s v="CUA0148"/>
    <x v="0"/>
    <x v="2"/>
    <n v="8"/>
    <n v="3740"/>
    <n v="737.52800000000002"/>
    <n v="805.16157205240165"/>
    <n v="22.49"/>
    <n v="2.89"/>
    <n v="2.77"/>
    <n v="19.72"/>
    <n v="51.46"/>
    <n v="46.332921302018953"/>
    <n v="21.528384279475979"/>
    <s v="Carro"/>
    <m/>
    <m/>
    <m/>
    <m/>
  </r>
  <r>
    <x v="55"/>
    <n v="1731"/>
    <x v="36"/>
    <x v="0"/>
    <n v="5"/>
    <s v="CUA0157"/>
    <x v="0"/>
    <x v="2"/>
    <n v="8"/>
    <n v="7360"/>
    <n v="1377.056"/>
    <n v="1503.3362445414846"/>
    <n v="21.48"/>
    <n v="2.89"/>
    <n v="2.77"/>
    <n v="18.71"/>
    <n v="53.14"/>
    <n v="45.838668373879642"/>
    <n v="20.425764192139738"/>
    <s v="Camión"/>
    <m/>
    <m/>
    <m/>
    <m/>
  </r>
  <r>
    <x v="55"/>
    <n v="1762"/>
    <x v="18"/>
    <x v="3"/>
    <n v="4"/>
    <s v="CUA0128"/>
    <x v="0"/>
    <x v="4"/>
    <n v="1"/>
    <n v="11486"/>
    <n v="1869.9208000000001"/>
    <n v="2041.3982532751095"/>
    <n v="19.05"/>
    <n v="2.89"/>
    <n v="2.77"/>
    <n v="16.28"/>
    <n v="51.44"/>
    <n v="39.229818780889616"/>
    <n v="17.772925764192141"/>
    <s v="Camión"/>
    <m/>
    <m/>
    <m/>
    <m/>
  </r>
  <r>
    <x v="55"/>
    <n v="1763"/>
    <x v="18"/>
    <x v="3"/>
    <n v="4"/>
    <s v="CUA0128"/>
    <x v="0"/>
    <x v="4"/>
    <n v="1"/>
    <n v="7860"/>
    <n v="1318.9080000000001"/>
    <n v="1439.8558951965067"/>
    <n v="19.55"/>
    <n v="2.89"/>
    <n v="2.77"/>
    <n v="16.78"/>
    <n v="51.02"/>
    <n v="39.914250714577385"/>
    <n v="18.318777292576421"/>
    <s v="Camión"/>
    <m/>
    <m/>
    <m/>
    <m/>
  </r>
  <r>
    <x v="55"/>
    <n v="1764"/>
    <x v="18"/>
    <x v="3"/>
    <n v="4"/>
    <s v="CUA0128"/>
    <x v="0"/>
    <x v="4"/>
    <n v="6"/>
    <n v="9300"/>
    <n v="1640.52"/>
    <n v="1790.9606986899564"/>
    <n v="20.41"/>
    <n v="2.89"/>
    <n v="2.77"/>
    <n v="17.64"/>
    <n v="51.75"/>
    <n v="42.300518134715027"/>
    <n v="19.257641921397379"/>
    <s v="Camión"/>
    <m/>
    <m/>
    <m/>
    <m/>
  </r>
  <r>
    <x v="55"/>
    <n v="1765"/>
    <x v="18"/>
    <x v="3"/>
    <n v="4"/>
    <s v="CUA0128"/>
    <x v="0"/>
    <x v="4"/>
    <n v="6"/>
    <n v="8984"/>
    <n v="1610.8311999999999"/>
    <n v="1758.5493449781661"/>
    <n v="20.7"/>
    <n v="2.89"/>
    <n v="2.77"/>
    <n v="17.93"/>
    <n v="51.83"/>
    <n v="42.972804650197219"/>
    <n v="19.574235807860262"/>
    <s v="Camión"/>
    <m/>
    <m/>
    <m/>
    <m/>
  </r>
  <r>
    <x v="56"/>
    <n v="1766"/>
    <x v="18"/>
    <x v="3"/>
    <n v="4"/>
    <s v="CUA0128"/>
    <x v="0"/>
    <x v="4"/>
    <n v="3"/>
    <n v="7322"/>
    <n v="1256.4552000000001"/>
    <n v="1371.6759825327513"/>
    <n v="19.93"/>
    <n v="2.89"/>
    <n v="2.77"/>
    <n v="17.16"/>
    <n v="51.85"/>
    <n v="41.391484942886812"/>
    <n v="18.733624454148472"/>
    <s v="Camión"/>
    <m/>
    <m/>
    <m/>
    <m/>
  </r>
  <r>
    <x v="56"/>
    <n v="1767"/>
    <x v="18"/>
    <x v="3"/>
    <n v="4"/>
    <s v="CUA0128"/>
    <x v="0"/>
    <x v="4"/>
    <n v="3"/>
    <n v="4996"/>
    <n v="905.27520000000004"/>
    <n v="988.2917030567686"/>
    <n v="20.89"/>
    <n v="2.89"/>
    <n v="2.77"/>
    <n v="18.12"/>
    <n v="50.74"/>
    <n v="42.407632967925295"/>
    <n v="19.78165938864629"/>
    <s v="Camión"/>
    <m/>
    <m/>
    <m/>
    <m/>
  </r>
  <r>
    <x v="57"/>
    <n v="1492"/>
    <x v="2"/>
    <x v="8"/>
    <n v="6"/>
    <s v="CUA0176"/>
    <x v="1"/>
    <x v="2"/>
    <n v="2"/>
    <n v="6600"/>
    <n v="1071.8400000000001"/>
    <n v="1170.1310043668125"/>
    <n v="18.87"/>
    <n v="2.89"/>
    <n v="2.63"/>
    <n v="16.240000000000002"/>
    <n v="54.88"/>
    <n v="41.821808510638306"/>
    <n v="17.7292576419214"/>
    <s v="Camión"/>
    <m/>
    <m/>
    <m/>
    <m/>
  </r>
  <r>
    <x v="57"/>
    <n v="1599"/>
    <x v="18"/>
    <x v="8"/>
    <n v="4"/>
    <s v="CUA0129"/>
    <x v="0"/>
    <x v="4"/>
    <n v="1"/>
    <n v="9624"/>
    <n v="1789.1016"/>
    <n v="1953.1676855895196"/>
    <n v="21.22"/>
    <n v="2.89"/>
    <n v="2.63"/>
    <n v="18.59"/>
    <n v="48.3"/>
    <n v="41.044487427466144"/>
    <n v="20.29475982532751"/>
    <s v="Camión"/>
    <m/>
    <m/>
    <m/>
    <m/>
  </r>
  <r>
    <x v="57"/>
    <n v="1600"/>
    <x v="18"/>
    <x v="8"/>
    <n v="4"/>
    <s v="CUA0129"/>
    <x v="0"/>
    <x v="4"/>
    <n v="1"/>
    <n v="9570"/>
    <n v="1693.89"/>
    <n v="1849.2248908296942"/>
    <n v="20.329999999999998"/>
    <n v="2.89"/>
    <n v="2.63"/>
    <n v="17.7"/>
    <n v="49.2"/>
    <n v="40.019685039370081"/>
    <n v="19.323144104803493"/>
    <s v="Camión"/>
    <m/>
    <m/>
    <m/>
    <m/>
  </r>
  <r>
    <x v="57"/>
    <n v="1675"/>
    <x v="17"/>
    <x v="2"/>
    <n v="3"/>
    <s v="CUA0073"/>
    <x v="1"/>
    <x v="0"/>
    <n v="3"/>
    <n v="7180"/>
    <n v="1295.99"/>
    <n v="1414.8362445414846"/>
    <n v="20.68"/>
    <n v="2.89"/>
    <n v="2.63"/>
    <n v="18.05"/>
    <n v="50"/>
    <n v="41.36"/>
    <n v="19.70524017467249"/>
    <s v="Camión"/>
    <m/>
    <m/>
    <m/>
    <m/>
  </r>
  <r>
    <x v="57"/>
    <n v="1732"/>
    <x v="36"/>
    <x v="0"/>
    <n v="5"/>
    <s v="CUA0157"/>
    <x v="0"/>
    <x v="2"/>
    <n v="2"/>
    <n v="8626"/>
    <n v="1441.4046000000003"/>
    <n v="1573.5858078602621"/>
    <n v="19.34"/>
    <n v="2.89"/>
    <n v="2.63"/>
    <n v="16.71"/>
    <n v="54.35"/>
    <n v="42.365826944140203"/>
    <n v="18.242358078602621"/>
    <s v="Camión"/>
    <m/>
    <m/>
    <m/>
    <m/>
  </r>
  <r>
    <x v="57"/>
    <n v="1493"/>
    <x v="2"/>
    <x v="8"/>
    <n v="6"/>
    <s v="CUA0176"/>
    <x v="1"/>
    <x v="2"/>
    <n v="2"/>
    <n v="7330"/>
    <n v="1357.5160000000001"/>
    <n v="1482.0043668122269"/>
    <n v="21.15"/>
    <n v="2.89"/>
    <n v="2.63"/>
    <n v="18.52"/>
    <n v="53.56"/>
    <n v="45.542635658914726"/>
    <n v="20.21834061135371"/>
    <s v="Camión"/>
    <m/>
    <m/>
    <m/>
    <m/>
  </r>
  <r>
    <x v="57"/>
    <n v="1801"/>
    <x v="18"/>
    <x v="8"/>
    <n v="4"/>
    <s v="CUA0129"/>
    <x v="0"/>
    <x v="4"/>
    <n v="1"/>
    <n v="10860"/>
    <n v="1849.4580000000001"/>
    <n v="2019.0589519650655"/>
    <n v="19.66"/>
    <n v="2.89"/>
    <n v="2.63"/>
    <n v="17.03"/>
    <n v="49.43"/>
    <n v="38.876804429503657"/>
    <n v="18.591703056768559"/>
    <s v="Camión"/>
    <m/>
    <m/>
    <m/>
    <m/>
  </r>
  <r>
    <x v="57"/>
    <n v="1676"/>
    <x v="17"/>
    <x v="0"/>
    <n v="3"/>
    <s v="CUA0074"/>
    <x v="1"/>
    <x v="0"/>
    <n v="3"/>
    <n v="7744"/>
    <n v="1391.5968000000003"/>
    <n v="1519.2104803493453"/>
    <n v="20.6"/>
    <n v="2.89"/>
    <n v="2.63"/>
    <n v="17.970000000000002"/>
    <n v="49.89"/>
    <n v="41.109558970265418"/>
    <n v="19.617903930131007"/>
    <s v="Camión"/>
    <m/>
    <m/>
    <m/>
    <m/>
  </r>
  <r>
    <x v="57"/>
    <n v="1733"/>
    <x v="36"/>
    <x v="0"/>
    <n v="5"/>
    <s v="CUA0157"/>
    <x v="0"/>
    <x v="2"/>
    <n v="2"/>
    <n v="8662"/>
    <n v="1426.6314000000002"/>
    <n v="1557.4578602620088"/>
    <n v="19.100000000000001"/>
    <n v="2.89"/>
    <n v="2.63"/>
    <n v="16.470000000000002"/>
    <n v="53.94"/>
    <n v="41.46765089014329"/>
    <n v="17.980349344978169"/>
    <s v="Camión"/>
    <m/>
    <m/>
    <m/>
    <m/>
  </r>
  <r>
    <x v="57"/>
    <n v="1802"/>
    <x v="18"/>
    <x v="8"/>
    <n v="4"/>
    <s v="CUA0129"/>
    <x v="0"/>
    <x v="4"/>
    <n v="7"/>
    <n v="11408"/>
    <n v="2046.5952000000002"/>
    <n v="2234.2742358078604"/>
    <n v="20.57"/>
    <n v="2.89"/>
    <n v="2.63"/>
    <n v="17.940000000000001"/>
    <n v="49.3"/>
    <n v="40.57199211045365"/>
    <n v="19.585152838427948"/>
    <s v="Camión"/>
    <m/>
    <m/>
    <m/>
    <m/>
  </r>
  <r>
    <x v="57"/>
    <n v="1803"/>
    <x v="18"/>
    <x v="8"/>
    <n v="4"/>
    <s v="CUA0129"/>
    <x v="0"/>
    <x v="4"/>
    <n v="7"/>
    <n v="10686"/>
    <n v="1851.8838000000003"/>
    <n v="2021.7072052401747"/>
    <n v="19.96"/>
    <n v="2.89"/>
    <n v="2.63"/>
    <n v="17.330000000000002"/>
    <n v="49.32"/>
    <n v="39.384372533543804"/>
    <n v="18.919213973799128"/>
    <s v="Camión"/>
    <m/>
    <m/>
    <m/>
    <m/>
  </r>
  <r>
    <x v="57"/>
    <n v="1769"/>
    <x v="18"/>
    <x v="8"/>
    <n v="4"/>
    <s v="CUA0129"/>
    <x v="0"/>
    <x v="4"/>
    <n v="6"/>
    <n v="8724"/>
    <n v="1493.5488"/>
    <n v="1630.5117903930131"/>
    <n v="19.75"/>
    <n v="2.89"/>
    <n v="2.63"/>
    <n v="17.12"/>
    <n v="49.57"/>
    <n v="39.163196510013883"/>
    <n v="18.689956331877731"/>
    <s v="Camión"/>
    <m/>
    <m/>
    <m/>
    <m/>
  </r>
  <r>
    <x v="57"/>
    <n v="1772"/>
    <x v="18"/>
    <x v="8"/>
    <n v="4"/>
    <s v="CUA0129"/>
    <x v="0"/>
    <x v="4"/>
    <n v="8"/>
    <n v="9960"/>
    <n v="1905.3480000000002"/>
    <n v="2080.0742358078605"/>
    <n v="21.76"/>
    <n v="2.89"/>
    <n v="2.63"/>
    <n v="19.130000000000003"/>
    <n v="47.82"/>
    <n v="41.701801456496746"/>
    <n v="20.884279475982535"/>
    <s v="Camión"/>
    <m/>
    <m/>
    <m/>
    <m/>
  </r>
  <r>
    <x v="57"/>
    <n v="1805"/>
    <x v="18"/>
    <x v="9"/>
    <n v="4"/>
    <s v="CUA0130"/>
    <x v="0"/>
    <x v="4"/>
    <n v="7"/>
    <n v="10042"/>
    <n v="1738.2702000000002"/>
    <n v="1897.6748908296947"/>
    <n v="19.940000000000001"/>
    <n v="2.89"/>
    <n v="2.63"/>
    <n v="17.310000000000002"/>
    <n v="49.75"/>
    <n v="39.681592039801004"/>
    <n v="18.897379912663759"/>
    <s v="Camión"/>
    <m/>
    <m/>
    <m/>
    <m/>
  </r>
  <r>
    <x v="57"/>
    <n v="1804"/>
    <x v="18"/>
    <x v="9"/>
    <n v="4"/>
    <s v="CUA0130"/>
    <x v="0"/>
    <x v="4"/>
    <n v="6"/>
    <n v="10542"/>
    <n v="1783.7064"/>
    <n v="1947.2777292576418"/>
    <n v="19.55"/>
    <n v="2.89"/>
    <n v="2.63"/>
    <n v="16.920000000000002"/>
    <n v="49.04"/>
    <n v="38.363422291993722"/>
    <n v="18.471615720524017"/>
    <s v="Camión"/>
    <m/>
    <m/>
    <m/>
    <m/>
  </r>
  <r>
    <x v="57"/>
    <n v="1677"/>
    <x v="17"/>
    <x v="0"/>
    <n v="3"/>
    <s v="CUA0074"/>
    <x v="1"/>
    <x v="0"/>
    <n v="4"/>
    <n v="7780"/>
    <n v="1329.6020000000001"/>
    <n v="1451.5305676855894"/>
    <n v="19.72"/>
    <n v="2.89"/>
    <n v="2.63"/>
    <n v="17.09"/>
    <n v="48.73"/>
    <n v="38.463038814121312"/>
    <n v="18.657205240174672"/>
    <s v="Camión"/>
    <m/>
    <m/>
    <m/>
    <m/>
  </r>
  <r>
    <x v="57"/>
    <n v="1770"/>
    <x v="18"/>
    <x v="8"/>
    <n v="4"/>
    <s v="CUA0129"/>
    <x v="0"/>
    <x v="4"/>
    <n v="8"/>
    <n v="10826"/>
    <n v="1903.2108000000001"/>
    <n v="2077.7410480349349"/>
    <n v="20.21"/>
    <n v="2.89"/>
    <n v="2.63"/>
    <n v="17.580000000000002"/>
    <n v="49.28"/>
    <n v="39.846214511041012"/>
    <n v="19.192139737991269"/>
    <s v="Camión"/>
    <m/>
    <m/>
    <m/>
    <m/>
  </r>
  <r>
    <x v="57"/>
    <n v="1771"/>
    <x v="18"/>
    <x v="8"/>
    <n v="4"/>
    <s v="CUA0129"/>
    <x v="0"/>
    <x v="4"/>
    <n v="8"/>
    <n v="8762"/>
    <n v="1573.6552000000001"/>
    <n v="1717.9641921397376"/>
    <n v="20.59"/>
    <n v="2.89"/>
    <n v="2.63"/>
    <n v="17.96"/>
    <n v="49.54"/>
    <n v="40.804597701149426"/>
    <n v="19.606986899563317"/>
    <s v="Camión"/>
    <m/>
    <m/>
    <m/>
    <m/>
  </r>
  <r>
    <x v="57"/>
    <n v="1768"/>
    <x v="18"/>
    <x v="8"/>
    <n v="4"/>
    <s v="CUA0129"/>
    <x v="0"/>
    <x v="4"/>
    <n v="6"/>
    <n v="10438"/>
    <n v="1873.6210000000001"/>
    <n v="2045.437772925764"/>
    <n v="20.58"/>
    <n v="2.89"/>
    <n v="2.63"/>
    <n v="17.95"/>
    <n v="50.04"/>
    <n v="41.192954363490784"/>
    <n v="19.596069868995631"/>
    <s v="Camión"/>
    <m/>
    <m/>
    <m/>
    <m/>
  </r>
  <r>
    <x v="57"/>
    <n v="1734"/>
    <x v="36"/>
    <x v="0"/>
    <n v="5"/>
    <s v="CUA0157"/>
    <x v="0"/>
    <x v="2"/>
    <n v="5"/>
    <n v="9072"/>
    <n v="1554.0336000000002"/>
    <n v="1696.5432314410482"/>
    <n v="19.760000000000002"/>
    <n v="2.89"/>
    <n v="2.63"/>
    <n v="17.130000000000003"/>
    <n v="49.55"/>
    <n v="39.16749256689792"/>
    <n v="18.700873362445417"/>
    <s v="Camión"/>
    <m/>
    <m/>
    <m/>
    <m/>
  </r>
  <r>
    <x v="57"/>
    <n v="1494"/>
    <x v="2"/>
    <x v="8"/>
    <n v="6"/>
    <s v="CUA0176"/>
    <x v="1"/>
    <x v="2"/>
    <n v="5"/>
    <n v="7258"/>
    <n v="1238.9405999999999"/>
    <n v="1352.5552401746725"/>
    <n v="19.7"/>
    <n v="2.89"/>
    <n v="2.63"/>
    <n v="17.07"/>
    <n v="52.43"/>
    <n v="41.412655034685727"/>
    <n v="18.6353711790393"/>
    <s v="Camión"/>
    <m/>
    <m/>
    <m/>
    <m/>
  </r>
  <r>
    <x v="57"/>
    <n v="1495"/>
    <x v="2"/>
    <x v="8"/>
    <n v="6"/>
    <s v="CUA0176"/>
    <x v="1"/>
    <x v="2"/>
    <n v="5"/>
    <n v="7654"/>
    <n v="1330.2652000000003"/>
    <n v="1452.2545851528384"/>
    <n v="20.010000000000002"/>
    <n v="2.89"/>
    <n v="2.63"/>
    <n v="17.380000000000003"/>
    <n v="50.12"/>
    <n v="40.116279069767444"/>
    <n v="18.973799126637555"/>
    <s v="Camión"/>
    <m/>
    <m/>
    <m/>
    <m/>
  </r>
  <r>
    <x v="58"/>
    <n v="1496"/>
    <x v="2"/>
    <x v="8"/>
    <n v="6"/>
    <s v="CUA0176"/>
    <x v="1"/>
    <x v="2"/>
    <n v="5"/>
    <n v="7478"/>
    <n v="1317.6236000000001"/>
    <n v="1438.4537117903933"/>
    <n v="20.62"/>
    <n v="3.31"/>
    <n v="3"/>
    <n v="17.62"/>
    <n v="53.99"/>
    <n v="44.816344272984139"/>
    <n v="19.23580786026201"/>
    <s v="Camión"/>
    <m/>
    <m/>
    <m/>
    <m/>
  </r>
  <r>
    <x v="58"/>
    <n v="1497"/>
    <x v="2"/>
    <x v="8"/>
    <n v="6"/>
    <s v="CUA0176"/>
    <x v="1"/>
    <x v="2"/>
    <n v="6"/>
    <n v="7022"/>
    <n v="1333.4777999999999"/>
    <n v="1455.7617903930129"/>
    <n v="21.99"/>
    <n v="3.31"/>
    <n v="3"/>
    <n v="18.989999999999998"/>
    <n v="52.54"/>
    <n v="46.33375474083438"/>
    <n v="20.731441048034931"/>
    <s v="Camión"/>
    <m/>
    <m/>
    <m/>
    <m/>
  </r>
  <r>
    <x v="58"/>
    <n v="1498"/>
    <x v="15"/>
    <x v="1"/>
    <n v="3"/>
    <s v="CUA0079"/>
    <x v="1"/>
    <x v="0"/>
    <n v="3"/>
    <n v="4172"/>
    <n v="773.48879999999986"/>
    <n v="844.42008733624448"/>
    <n v="21.54"/>
    <n v="3.31"/>
    <n v="3"/>
    <n v="18.54"/>
    <n v="50.56"/>
    <n v="43.567961165048544"/>
    <n v="20.240174672489083"/>
    <s v="Carro"/>
    <m/>
    <m/>
    <m/>
    <m/>
  </r>
  <r>
    <x v="58"/>
    <n v="1678"/>
    <x v="17"/>
    <x v="0"/>
    <n v="3"/>
    <s v="CUA0074"/>
    <x v="1"/>
    <x v="0"/>
    <n v="4"/>
    <n v="5232"/>
    <n v="880.02240000000006"/>
    <n v="960.72314410480351"/>
    <n v="19.82"/>
    <n v="3.31"/>
    <n v="3"/>
    <n v="16.82"/>
    <n v="49.75"/>
    <n v="39.442786069651739"/>
    <n v="18.362445414847162"/>
    <s v="Camión"/>
    <m/>
    <m/>
    <m/>
    <m/>
  </r>
  <r>
    <x v="58"/>
    <n v="1679"/>
    <x v="17"/>
    <x v="0"/>
    <n v="3"/>
    <s v="CUA0074"/>
    <x v="1"/>
    <x v="0"/>
    <n v="4"/>
    <n v="7228"/>
    <n v="1233.0968"/>
    <n v="1346.1755458515283"/>
    <n v="20.059999999999999"/>
    <n v="3.31"/>
    <n v="3"/>
    <n v="17.059999999999999"/>
    <n v="49.27"/>
    <n v="39.542676917011633"/>
    <n v="18.624454148471614"/>
    <s v="Camión"/>
    <m/>
    <m/>
    <m/>
    <m/>
  </r>
  <r>
    <x v="58"/>
    <n v="1680"/>
    <x v="17"/>
    <x v="0"/>
    <n v="3"/>
    <s v="CUA0074"/>
    <x v="1"/>
    <x v="0"/>
    <n v="4"/>
    <n v="7596"/>
    <n v="1339.1747999999998"/>
    <n v="1461.9812227074235"/>
    <n v="20.63"/>
    <n v="3.31"/>
    <n v="3"/>
    <n v="17.63"/>
    <n v="48.95"/>
    <n v="40.411361410381978"/>
    <n v="19.246724890829693"/>
    <s v="Camión"/>
    <m/>
    <m/>
    <m/>
    <m/>
  </r>
  <r>
    <x v="58"/>
    <n v="1681"/>
    <x v="17"/>
    <x v="0"/>
    <n v="3"/>
    <s v="CUA0074"/>
    <x v="1"/>
    <x v="0"/>
    <n v="4"/>
    <n v="7336"/>
    <n v="1226.5791999999999"/>
    <n v="1339.0602620087334"/>
    <n v="19.72"/>
    <n v="3.31"/>
    <n v="3"/>
    <n v="16.72"/>
    <n v="49.11"/>
    <n v="38.750245627824718"/>
    <n v="18.253275109170303"/>
    <s v="Camión"/>
    <m/>
    <m/>
    <m/>
    <m/>
  </r>
  <r>
    <x v="58"/>
    <n v="1682"/>
    <x v="17"/>
    <x v="0"/>
    <n v="3"/>
    <s v="CUA0074"/>
    <x v="1"/>
    <x v="0"/>
    <n v="3"/>
    <n v="7504"/>
    <n v="1313.9504000000002"/>
    <n v="1434.443668122271"/>
    <n v="20.51"/>
    <n v="3.31"/>
    <n v="3"/>
    <n v="17.510000000000002"/>
    <n v="49.98"/>
    <n v="41.003598560575774"/>
    <n v="19.115720524017469"/>
    <s v="Camión"/>
    <m/>
    <m/>
    <m/>
    <m/>
  </r>
  <r>
    <x v="58"/>
    <n v="1735"/>
    <x v="29"/>
    <x v="4"/>
    <n v="6"/>
    <s v="CUA0182"/>
    <x v="0"/>
    <x v="2"/>
    <n v="5"/>
    <n v="8984"/>
    <n v="1438.3384000000003"/>
    <n v="1570.2384279475984"/>
    <n v="19.010000000000002"/>
    <n v="3.31"/>
    <n v="3"/>
    <n v="16.010000000000002"/>
    <n v="55.24"/>
    <n v="42.4709562109026"/>
    <n v="17.478165938864631"/>
    <s v="Camión"/>
    <m/>
    <m/>
    <m/>
    <m/>
  </r>
  <r>
    <x v="58"/>
    <n v="1736"/>
    <x v="29"/>
    <x v="4"/>
    <n v="6"/>
    <s v="CUA0182"/>
    <x v="0"/>
    <x v="2"/>
    <n v="5"/>
    <n v="3700"/>
    <n v="627.88999999999987"/>
    <n v="685.46943231441048"/>
    <n v="19.97"/>
    <n v="3.31"/>
    <n v="3"/>
    <n v="16.97"/>
    <n v="54.09"/>
    <n v="43.498148551513829"/>
    <n v="18.526200873362445"/>
    <s v="Carro"/>
    <m/>
    <m/>
    <m/>
    <m/>
  </r>
  <r>
    <x v="58"/>
    <n v="1737"/>
    <x v="29"/>
    <x v="2"/>
    <n v="6"/>
    <s v="CUA0183"/>
    <x v="0"/>
    <x v="2"/>
    <n v="5"/>
    <n v="9396"/>
    <n v="1354.9032"/>
    <n v="1479.1519650655021"/>
    <n v="17.420000000000002"/>
    <n v="3.31"/>
    <n v="3"/>
    <n v="14.420000000000002"/>
    <n v="56.03"/>
    <n v="39.617921309984084"/>
    <n v="15.742358078602621"/>
    <s v="Camión"/>
    <m/>
    <m/>
    <m/>
    <m/>
  </r>
  <r>
    <x v="58"/>
    <n v="1738"/>
    <x v="29"/>
    <x v="2"/>
    <n v="6"/>
    <s v="CUA0183"/>
    <x v="0"/>
    <x v="2"/>
    <n v="6"/>
    <n v="3836"/>
    <n v="607.62239999999997"/>
    <n v="663.34323144104792"/>
    <n v="18.84"/>
    <n v="3.31"/>
    <n v="3"/>
    <n v="15.84"/>
    <n v="56.63"/>
    <n v="43.4401660133733"/>
    <n v="17.292576419213972"/>
    <s v="Carro"/>
    <m/>
    <m/>
    <m/>
    <m/>
  </r>
  <r>
    <x v="58"/>
    <n v="1739"/>
    <x v="29"/>
    <x v="2"/>
    <n v="6"/>
    <s v="CUA0183"/>
    <x v="0"/>
    <x v="2"/>
    <n v="6"/>
    <n v="9448"/>
    <n v="1506.9560000000001"/>
    <n v="1645.1484716157204"/>
    <n v="18.95"/>
    <n v="3.31"/>
    <n v="3"/>
    <n v="15.95"/>
    <n v="56.46"/>
    <n v="43.523197060174553"/>
    <n v="17.412663755458514"/>
    <s v="Camión"/>
    <m/>
    <m/>
    <m/>
    <m/>
  </r>
  <r>
    <x v="58"/>
    <n v="1740"/>
    <x v="29"/>
    <x v="2"/>
    <n v="6"/>
    <s v="CUA0183"/>
    <x v="0"/>
    <x v="2"/>
    <n v="6"/>
    <n v="3268"/>
    <n v="547.71680000000003"/>
    <n v="597.94410480349347"/>
    <n v="19.760000000000002"/>
    <n v="3.31"/>
    <n v="3"/>
    <n v="16.760000000000002"/>
    <n v="57.01"/>
    <n v="45.964177715747851"/>
    <n v="18.296943231441048"/>
    <s v="Carro"/>
    <m/>
    <m/>
    <m/>
    <m/>
  </r>
  <r>
    <x v="58"/>
    <n v="1773"/>
    <x v="18"/>
    <x v="8"/>
    <n v="4"/>
    <s v="CUA0129"/>
    <x v="0"/>
    <x v="4"/>
    <n v="3"/>
    <n v="10330"/>
    <n v="1824.2779999999998"/>
    <n v="1991.5698689956332"/>
    <n v="20.66"/>
    <n v="3.31"/>
    <n v="3"/>
    <n v="17.66"/>
    <n v="49.31"/>
    <n v="40.757545867034921"/>
    <n v="19.279475982532752"/>
    <s v="Camión"/>
    <m/>
    <m/>
    <m/>
    <m/>
  </r>
  <r>
    <x v="58"/>
    <n v="1774"/>
    <x v="18"/>
    <x v="8"/>
    <n v="4"/>
    <s v="CUA0129"/>
    <x v="0"/>
    <x v="4"/>
    <n v="3"/>
    <n v="5704"/>
    <n v="964.54639999999995"/>
    <n v="1052.9982532751092"/>
    <n v="19.91"/>
    <n v="3.31"/>
    <n v="3"/>
    <n v="16.91"/>
    <n v="49.66"/>
    <n v="39.551052840683347"/>
    <n v="18.460698689956331"/>
    <s v="Camión"/>
    <m/>
    <m/>
    <m/>
    <m/>
  </r>
  <r>
    <x v="58"/>
    <n v="1775"/>
    <x v="18"/>
    <x v="9"/>
    <n v="4"/>
    <s v="CUA0130"/>
    <x v="0"/>
    <x v="4"/>
    <n v="3"/>
    <n v="9232"/>
    <n v="1615.6"/>
    <n v="1763.7554585152836"/>
    <n v="20.5"/>
    <n v="3.31"/>
    <n v="3"/>
    <n v="17.5"/>
    <n v="49.06"/>
    <n v="40.243423635649783"/>
    <n v="19.104803493449779"/>
    <s v="Camión"/>
    <m/>
    <m/>
    <m/>
    <m/>
  </r>
  <r>
    <x v="58"/>
    <n v="1776"/>
    <x v="18"/>
    <x v="9"/>
    <n v="4"/>
    <s v="CUA0130"/>
    <x v="0"/>
    <x v="4"/>
    <n v="1"/>
    <n v="10116"/>
    <n v="1799.6363999999999"/>
    <n v="1964.668558951965"/>
    <n v="20.79"/>
    <n v="3.31"/>
    <n v="3"/>
    <n v="17.79"/>
    <n v="49.42"/>
    <n v="41.103202846975087"/>
    <n v="19.421397379912662"/>
    <s v="Camión"/>
    <m/>
    <m/>
    <m/>
    <m/>
  </r>
  <r>
    <x v="58"/>
    <n v="1777"/>
    <x v="18"/>
    <x v="9"/>
    <n v="4"/>
    <s v="CUA0130"/>
    <x v="0"/>
    <x v="4"/>
    <n v="1"/>
    <n v="9018"/>
    <n v="1583.5608"/>
    <n v="1728.7781659388645"/>
    <n v="20.56"/>
    <n v="3.31"/>
    <n v="3"/>
    <n v="17.559999999999999"/>
    <n v="49.51"/>
    <n v="40.720934838581897"/>
    <n v="19.170305676855893"/>
    <s v="Camión"/>
    <m/>
    <m/>
    <m/>
    <m/>
  </r>
  <r>
    <x v="58"/>
    <n v="1778"/>
    <x v="21"/>
    <x v="4"/>
    <n v="1"/>
    <s v="CUA0030"/>
    <x v="0"/>
    <x v="2"/>
    <n v="1"/>
    <n v="10524"/>
    <n v="1852.2240000000002"/>
    <n v="2022.0786026200874"/>
    <n v="20.6"/>
    <n v="3.31"/>
    <n v="3"/>
    <n v="17.600000000000001"/>
    <n v="54.12"/>
    <n v="44.899738448125547"/>
    <n v="19.213973799126638"/>
    <s v="Camión"/>
    <m/>
    <m/>
    <m/>
    <m/>
  </r>
  <r>
    <x v="58"/>
    <n v="1779"/>
    <x v="21"/>
    <x v="4"/>
    <n v="1"/>
    <s v="CUA0030"/>
    <x v="0"/>
    <x v="2"/>
    <n v="1"/>
    <n v="9036"/>
    <n v="1574.0712000000003"/>
    <n v="1718.4183406113536"/>
    <n v="20.420000000000002"/>
    <n v="3.31"/>
    <n v="3"/>
    <n v="17.420000000000002"/>
    <n v="55.09"/>
    <n v="45.468715208194169"/>
    <n v="19.017467248908297"/>
    <s v="Camión"/>
    <m/>
    <m/>
    <m/>
    <m/>
  </r>
  <r>
    <x v="58"/>
    <n v="1780"/>
    <x v="21"/>
    <x v="4"/>
    <n v="1"/>
    <s v="CUA0030"/>
    <x v="0"/>
    <x v="2"/>
    <n v="1"/>
    <n v="9772"/>
    <n v="1608.4712"/>
    <n v="1755.9729257641918"/>
    <n v="19.46"/>
    <n v="3.31"/>
    <n v="3"/>
    <n v="16.46"/>
    <n v="52.86"/>
    <n v="41.281289775137886"/>
    <n v="17.969432314410479"/>
    <s v="Camión"/>
    <m/>
    <m/>
    <m/>
    <m/>
  </r>
  <r>
    <x v="58"/>
    <n v="1781"/>
    <x v="21"/>
    <x v="4"/>
    <n v="1"/>
    <s v="CUA0030"/>
    <x v="0"/>
    <x v="2"/>
    <n v="4"/>
    <n v="10100"/>
    <n v="1672.56"/>
    <n v="1825.9388646288207"/>
    <n v="19.559999999999999"/>
    <n v="3.31"/>
    <n v="3"/>
    <n v="16.559999999999999"/>
    <n v="53.49"/>
    <n v="42.055471941517951"/>
    <n v="18.078602620087334"/>
    <s v="Camión"/>
    <m/>
    <m/>
    <m/>
    <m/>
  </r>
  <r>
    <x v="58"/>
    <n v="1782"/>
    <x v="21"/>
    <x v="4"/>
    <n v="1"/>
    <s v="CUA0030"/>
    <x v="0"/>
    <x v="2"/>
    <n v="4"/>
    <n v="10144"/>
    <n v="1686.9472000000001"/>
    <n v="1841.6454148471614"/>
    <n v="19.63"/>
    <n v="3.31"/>
    <n v="3"/>
    <n v="16.63"/>
    <n v="53.86"/>
    <n v="42.544429995665361"/>
    <n v="18.155021834061134"/>
    <s v="Camión"/>
    <m/>
    <m/>
    <m/>
    <m/>
  </r>
  <r>
    <x v="58"/>
    <n v="1806"/>
    <x v="18"/>
    <x v="9"/>
    <n v="4"/>
    <s v="CUA0130"/>
    <x v="0"/>
    <x v="4"/>
    <n v="1"/>
    <n v="9802"/>
    <n v="1762.3996"/>
    <n v="1924.0170305676854"/>
    <n v="20.98"/>
    <n v="3.31"/>
    <n v="3"/>
    <n v="17.98"/>
    <n v="49.38"/>
    <n v="41.446068747530624"/>
    <n v="19.62882096069869"/>
    <s v="Camión"/>
    <m/>
    <m/>
    <m/>
    <m/>
  </r>
  <r>
    <x v="58"/>
    <n v="1807"/>
    <x v="18"/>
    <x v="9"/>
    <n v="4"/>
    <s v="CUA0130"/>
    <x v="0"/>
    <x v="4"/>
    <n v="7"/>
    <n v="10868"/>
    <n v="1866.0356000000002"/>
    <n v="2037.1567685589521"/>
    <n v="20.170000000000002"/>
    <n v="3.31"/>
    <n v="3"/>
    <n v="17.170000000000002"/>
    <n v="48.88"/>
    <n v="39.45618153364633"/>
    <n v="18.744541484716159"/>
    <s v="Camión"/>
    <m/>
    <m/>
    <m/>
    <m/>
  </r>
  <r>
    <x v="58"/>
    <n v="1808"/>
    <x v="18"/>
    <x v="9"/>
    <n v="4"/>
    <s v="CUA0130"/>
    <x v="0"/>
    <x v="4"/>
    <n v="7"/>
    <n v="11306"/>
    <n v="1976.2888"/>
    <n v="2157.5205240174673"/>
    <n v="20.48"/>
    <n v="3.31"/>
    <n v="3"/>
    <n v="17.48"/>
    <n v="47.91"/>
    <n v="39.316567479362639"/>
    <n v="19.08296943231441"/>
    <s v="Camión"/>
    <m/>
    <m/>
    <m/>
    <m/>
  </r>
  <r>
    <x v="58"/>
    <n v="1809"/>
    <x v="18"/>
    <x v="9"/>
    <n v="4"/>
    <s v="CUA0130"/>
    <x v="0"/>
    <x v="4"/>
    <n v="7"/>
    <n v="11540"/>
    <n v="2125.6680000000001"/>
    <n v="2320.5982532751095"/>
    <n v="21.42"/>
    <n v="3.31"/>
    <n v="3"/>
    <n v="18.420000000000002"/>
    <n v="50.09"/>
    <n v="42.917251051893416"/>
    <n v="20.109170305676859"/>
    <s v="Camión"/>
    <m/>
    <m/>
    <m/>
    <m/>
  </r>
  <r>
    <x v="58"/>
    <n v="1810"/>
    <x v="18"/>
    <x v="9"/>
    <n v="4"/>
    <s v="CUA0130"/>
    <x v="0"/>
    <x v="4"/>
    <n v="8"/>
    <n v="10266"/>
    <n v="1895.1036000000001"/>
    <n v="2068.8903930131005"/>
    <n v="21.46"/>
    <n v="3.31"/>
    <n v="3"/>
    <n v="18.46"/>
    <n v="47.06"/>
    <n v="40.53645636569702"/>
    <n v="20.1528384279476"/>
    <s v="Camión"/>
    <m/>
    <m/>
    <m/>
    <m/>
  </r>
  <r>
    <x v="58"/>
    <n v="1811"/>
    <x v="31"/>
    <x v="4"/>
    <n v="4"/>
    <s v="CUA0131"/>
    <x v="0"/>
    <x v="4"/>
    <n v="8"/>
    <n v="10560"/>
    <n v="1930.3680000000002"/>
    <n v="2107.3886462882097"/>
    <n v="21.28"/>
    <n v="3.31"/>
    <n v="3"/>
    <n v="18.28"/>
    <n v="46.28"/>
    <n v="39.612807148175726"/>
    <n v="19.956331877729259"/>
    <s v="Camión"/>
    <m/>
    <m/>
    <m/>
    <m/>
  </r>
  <r>
    <x v="59"/>
    <n v="1499"/>
    <x v="15"/>
    <x v="1"/>
    <n v="3"/>
    <s v="CUA0079"/>
    <x v="1"/>
    <x v="0"/>
    <n v="6"/>
    <n v="5518"/>
    <n v="1038.4875999999999"/>
    <n v="1133.7200873362444"/>
    <n v="21.82"/>
    <n v="3.13"/>
    <n v="3"/>
    <n v="18.82"/>
    <n v="50.7"/>
    <n v="44.259634888438136"/>
    <n v="20.545851528384279"/>
    <s v="Camión"/>
    <m/>
    <m/>
    <m/>
    <m/>
  </r>
  <r>
    <x v="59"/>
    <n v="1500"/>
    <x v="6"/>
    <x v="4"/>
    <n v="3"/>
    <s v="CUA0105"/>
    <x v="1"/>
    <x v="0"/>
    <n v="6"/>
    <n v="6626"/>
    <n v="1203.9442000000001"/>
    <n v="1314.3495633187774"/>
    <n v="21.17"/>
    <n v="3.13"/>
    <n v="3"/>
    <n v="18.170000000000002"/>
    <n v="48.11"/>
    <n v="40.797841587974567"/>
    <n v="19.836244541484717"/>
    <s v="Camión"/>
    <m/>
    <m/>
    <m/>
    <m/>
  </r>
  <r>
    <x v="59"/>
    <n v="1683"/>
    <x v="17"/>
    <x v="0"/>
    <n v="3"/>
    <s v="CUA0074"/>
    <x v="1"/>
    <x v="0"/>
    <n v="6"/>
    <n v="7108"/>
    <n v="1231.8163999999999"/>
    <n v="1344.7777292576418"/>
    <n v="20.329999999999998"/>
    <n v="3.13"/>
    <n v="3"/>
    <n v="17.329999999999998"/>
    <n v="48.66"/>
    <n v="39.598753408648221"/>
    <n v="18.919213973799124"/>
    <s v="Camión"/>
    <m/>
    <m/>
    <m/>
    <m/>
  </r>
  <r>
    <x v="59"/>
    <n v="1684"/>
    <x v="17"/>
    <x v="1"/>
    <n v="3"/>
    <s v="CUA0075"/>
    <x v="1"/>
    <x v="0"/>
    <n v="3"/>
    <n v="7400"/>
    <n v="1428.2"/>
    <n v="1559.1703056768558"/>
    <n v="22.3"/>
    <n v="3.13"/>
    <n v="3"/>
    <n v="19.3"/>
    <n v="49.33"/>
    <n v="44.010262482731399"/>
    <n v="21.069868995633186"/>
    <s v="Camión"/>
    <m/>
    <m/>
    <m/>
    <m/>
  </r>
  <r>
    <x v="59"/>
    <n v="1742"/>
    <x v="13"/>
    <x v="1"/>
    <n v="2"/>
    <s v="CUA0037"/>
    <x v="0"/>
    <x v="2"/>
    <n v="5"/>
    <n v="9872"/>
    <n v="1827.3072"/>
    <n v="1994.8768558951967"/>
    <n v="21.51"/>
    <n v="3.13"/>
    <n v="3"/>
    <n v="18.510000000000002"/>
    <n v="52.46"/>
    <n v="45.246108540176699"/>
    <n v="20.207423580786028"/>
    <s v="Camión"/>
    <m/>
    <m/>
    <m/>
    <m/>
  </r>
  <r>
    <x v="59"/>
    <n v="1743"/>
    <x v="29"/>
    <x v="4"/>
    <n v="6"/>
    <s v="CUA0182"/>
    <x v="0"/>
    <x v="2"/>
    <n v="7"/>
    <n v="10228"/>
    <n v="1689.6656"/>
    <n v="1844.6131004366812"/>
    <n v="19.52"/>
    <n v="3.13"/>
    <n v="3"/>
    <n v="16.52"/>
    <n v="51"/>
    <n v="39.836734693877553"/>
    <n v="18.034934497816593"/>
    <s v="Camión"/>
    <m/>
    <m/>
    <m/>
    <m/>
  </r>
  <r>
    <x v="59"/>
    <n v="1744"/>
    <x v="29"/>
    <x v="4"/>
    <n v="6"/>
    <s v="CUA0182"/>
    <x v="0"/>
    <x v="2"/>
    <n v="1"/>
    <n v="8510"/>
    <n v="1557.33"/>
    <n v="1700.1419213973797"/>
    <n v="21.3"/>
    <n v="3.13"/>
    <n v="3"/>
    <n v="18.3"/>
    <n v="54.61"/>
    <n v="46.926635822868477"/>
    <n v="19.978165938864628"/>
    <s v="Camión"/>
    <m/>
    <m/>
    <m/>
    <m/>
  </r>
  <r>
    <x v="59"/>
    <n v="1783"/>
    <x v="21"/>
    <x v="4"/>
    <n v="1"/>
    <s v="CUA0030"/>
    <x v="0"/>
    <x v="2"/>
    <n v="4"/>
    <n v="10162"/>
    <n v="1683.8434"/>
    <n v="1838.2569868995633"/>
    <n v="19.57"/>
    <n v="3.13"/>
    <n v="3"/>
    <n v="16.57"/>
    <n v="54.22"/>
    <n v="42.747924858016603"/>
    <n v="18.089519650655021"/>
    <s v="Camión"/>
    <m/>
    <m/>
    <m/>
    <m/>
  </r>
  <r>
    <x v="59"/>
    <n v="1784"/>
    <x v="21"/>
    <x v="4"/>
    <n v="1"/>
    <s v="CUA0030"/>
    <x v="0"/>
    <x v="2"/>
    <n v="2"/>
    <n v="7224"/>
    <n v="1368.9479999999999"/>
    <n v="1494.4847161572052"/>
    <n v="21.95"/>
    <n v="3.13"/>
    <n v="3"/>
    <n v="18.95"/>
    <n v="56.21"/>
    <n v="50.125599451929659"/>
    <n v="20.68777292576419"/>
    <s v="Camión"/>
    <m/>
    <m/>
    <m/>
    <m/>
  </r>
  <r>
    <x v="59"/>
    <n v="1785"/>
    <x v="21"/>
    <x v="4"/>
    <n v="1"/>
    <s v="CUA0030"/>
    <x v="0"/>
    <x v="2"/>
    <n v="2"/>
    <n v="8848"/>
    <n v="1381.1728000000001"/>
    <n v="1507.8305676855896"/>
    <n v="18.61"/>
    <n v="3.13"/>
    <n v="3"/>
    <n v="15.61"/>
    <n v="53.93"/>
    <n v="40.395051009333621"/>
    <n v="17.041484716157203"/>
    <s v="Camión"/>
    <m/>
    <m/>
    <m/>
    <m/>
  </r>
  <r>
    <x v="59"/>
    <n v="1786"/>
    <x v="21"/>
    <x v="4"/>
    <n v="1"/>
    <s v="CUA0030"/>
    <x v="0"/>
    <x v="2"/>
    <n v="2"/>
    <n v="9876"/>
    <n v="1752.99"/>
    <n v="1913.7445414847161"/>
    <n v="20.75"/>
    <n v="3.13"/>
    <n v="3"/>
    <n v="17.75"/>
    <n v="54.37"/>
    <n v="45.474468551391631"/>
    <n v="19.377729257641921"/>
    <s v="Camión"/>
    <m/>
    <m/>
    <m/>
    <m/>
  </r>
  <r>
    <x v="59"/>
    <n v="1787"/>
    <x v="4"/>
    <x v="1"/>
    <n v="5"/>
    <s v="CUA0153"/>
    <x v="0"/>
    <x v="2"/>
    <n v="1"/>
    <n v="10346"/>
    <n v="1901.5947999999999"/>
    <n v="2075.9768558951964"/>
    <n v="21.38"/>
    <n v="3.13"/>
    <n v="3"/>
    <n v="18.38"/>
    <n v="46.29"/>
    <n v="39.806367529324142"/>
    <n v="20.06550218340611"/>
    <s v="Camión"/>
    <m/>
    <m/>
    <m/>
    <m/>
  </r>
  <r>
    <x v="59"/>
    <n v="1788"/>
    <x v="4"/>
    <x v="1"/>
    <n v="5"/>
    <s v="CUA0153"/>
    <x v="0"/>
    <x v="2"/>
    <n v="1"/>
    <n v="10458"/>
    <n v="1928.4552000000001"/>
    <n v="2105.3004366812224"/>
    <n v="21.44"/>
    <n v="3.13"/>
    <n v="3"/>
    <n v="18.440000000000001"/>
    <n v="47.43"/>
    <n v="40.783716948830133"/>
    <n v="20.131004366812228"/>
    <s v="Camión"/>
    <m/>
    <m/>
    <m/>
    <m/>
  </r>
  <r>
    <x v="59"/>
    <n v="1789"/>
    <x v="4"/>
    <x v="1"/>
    <n v="5"/>
    <s v="CUA0153"/>
    <x v="0"/>
    <x v="2"/>
    <n v="2"/>
    <n v="8016"/>
    <n v="1488.5711999999999"/>
    <n v="1625.0777292576417"/>
    <n v="21.57"/>
    <n v="3.13"/>
    <n v="3"/>
    <n v="18.57"/>
    <n v="52.64"/>
    <n v="45.544763513513516"/>
    <n v="20.272925764192138"/>
    <s v="Camión"/>
    <m/>
    <m/>
    <m/>
    <m/>
  </r>
  <r>
    <x v="59"/>
    <n v="1790"/>
    <x v="4"/>
    <x v="1"/>
    <n v="5"/>
    <s v="CUA0153"/>
    <x v="0"/>
    <x v="2"/>
    <n v="2"/>
    <n v="10466"/>
    <n v="2004.239"/>
    <n v="2188.033842794759"/>
    <n v="22.15"/>
    <n v="3.13"/>
    <n v="3"/>
    <n v="19.149999999999999"/>
    <n v="51.98"/>
    <n v="46.126613910870461"/>
    <n v="20.9061135371179"/>
    <s v="Camión"/>
    <m/>
    <m/>
    <m/>
    <m/>
  </r>
  <r>
    <x v="59"/>
    <n v="1812"/>
    <x v="24"/>
    <x v="0"/>
    <n v="1"/>
    <s v="CUA0028"/>
    <x v="0"/>
    <x v="2"/>
    <n v="5"/>
    <n v="9740"/>
    <n v="1623.6580000000001"/>
    <n v="1772.5524017467251"/>
    <n v="19.670000000000002"/>
    <n v="3.13"/>
    <n v="3"/>
    <n v="16.670000000000002"/>
    <n v="51.7"/>
    <n v="40.724637681159429"/>
    <n v="18.198689956331879"/>
    <s v="Camión"/>
    <m/>
    <m/>
    <m/>
    <m/>
  </r>
  <r>
    <x v="59"/>
    <n v="1813"/>
    <x v="24"/>
    <x v="0"/>
    <n v="1"/>
    <s v="CUA0028"/>
    <x v="0"/>
    <x v="2"/>
    <n v="7"/>
    <n v="9146"/>
    <n v="1515.4921999999999"/>
    <n v="1654.4674672489082"/>
    <n v="19.57"/>
    <n v="3.13"/>
    <n v="3"/>
    <n v="16.57"/>
    <n v="52.27"/>
    <n v="41.001466582861937"/>
    <n v="18.089519650655021"/>
    <s v="Camión"/>
    <m/>
    <m/>
    <m/>
    <m/>
  </r>
  <r>
    <x v="59"/>
    <n v="1814"/>
    <x v="24"/>
    <x v="0"/>
    <n v="1"/>
    <s v="CUA0028"/>
    <x v="0"/>
    <x v="2"/>
    <n v="5"/>
    <n v="8450"/>
    <n v="1384.9549999999999"/>
    <n v="1511.9596069868996"/>
    <n v="19.39"/>
    <n v="3.13"/>
    <n v="3"/>
    <n v="16.39"/>
    <n v="53.15"/>
    <n v="41.387406616862329"/>
    <n v="17.893013100436683"/>
    <s v="Camión"/>
    <m/>
    <m/>
    <m/>
    <m/>
  </r>
  <r>
    <x v="59"/>
    <n v="1815"/>
    <x v="24"/>
    <x v="0"/>
    <n v="1"/>
    <s v="CUA0028"/>
    <x v="0"/>
    <x v="2"/>
    <n v="7"/>
    <n v="10634"/>
    <n v="1781.1949999999999"/>
    <n v="1944.5360262008733"/>
    <n v="19.75"/>
    <n v="3.13"/>
    <n v="3"/>
    <n v="16.75"/>
    <n v="50.73"/>
    <n v="40.085244570732691"/>
    <n v="18.286026200873362"/>
    <s v="Camión"/>
    <m/>
    <m/>
    <m/>
    <m/>
  </r>
  <r>
    <x v="59"/>
    <n v="1816"/>
    <x v="24"/>
    <x v="0"/>
    <n v="1"/>
    <s v="CUA0028"/>
    <x v="0"/>
    <x v="2"/>
    <n v="8"/>
    <n v="10306"/>
    <n v="1763.3566000000001"/>
    <n v="1925.0617903930129"/>
    <n v="20.11"/>
    <n v="3.13"/>
    <n v="3"/>
    <n v="17.11"/>
    <n v="51.88"/>
    <n v="41.791354945968415"/>
    <n v="18.679039301310041"/>
    <s v="Camión"/>
    <m/>
    <m/>
    <m/>
    <m/>
  </r>
  <r>
    <x v="59"/>
    <n v="1817"/>
    <x v="24"/>
    <x v="0"/>
    <n v="1"/>
    <s v="CUA0028"/>
    <x v="0"/>
    <x v="2"/>
    <n v="8"/>
    <n v="11262"/>
    <n v="2082.3437999999996"/>
    <n v="2273.3010917030565"/>
    <n v="21.49"/>
    <n v="3.13"/>
    <n v="3"/>
    <n v="18.489999999999998"/>
    <n v="50.04"/>
    <n v="43.014411529223374"/>
    <n v="20.185589519650652"/>
    <s v="Camión"/>
    <m/>
    <m/>
    <m/>
    <m/>
  </r>
  <r>
    <x v="59"/>
    <n v="1818"/>
    <x v="24"/>
    <x v="0"/>
    <n v="1"/>
    <s v="CUA0028"/>
    <x v="0"/>
    <x v="2"/>
    <n v="8"/>
    <n v="9036"/>
    <n v="1641.8412000000003"/>
    <n v="1792.4030567685591"/>
    <n v="21.17"/>
    <n v="3.13"/>
    <n v="3"/>
    <n v="18.170000000000002"/>
    <n v="50.31"/>
    <n v="42.604145703360842"/>
    <n v="19.836244541484717"/>
    <s v="Camión"/>
    <m/>
    <m/>
    <m/>
    <m/>
  </r>
  <r>
    <x v="59"/>
    <n v="1851"/>
    <x v="6"/>
    <x v="4"/>
    <n v="3"/>
    <s v="CUA0105"/>
    <x v="1"/>
    <x v="0"/>
    <n v="3"/>
    <n v="6746"/>
    <n v="1146.82"/>
    <n v="1251.9868995633185"/>
    <n v="20"/>
    <n v="3.13"/>
    <n v="3"/>
    <n v="17"/>
    <n v="50.11"/>
    <n v="40.088194026859092"/>
    <n v="18.5589519650655"/>
    <s v="Camión"/>
    <m/>
    <m/>
    <m/>
    <m/>
  </r>
  <r>
    <x v="60"/>
    <n v="1685"/>
    <x v="17"/>
    <x v="1"/>
    <n v="3"/>
    <s v="CUA0075"/>
    <x v="1"/>
    <x v="0"/>
    <n v="5"/>
    <n v="7108"/>
    <n v="1219.0219999999999"/>
    <n v="1330.810043668122"/>
    <n v="20.149999999999999"/>
    <n v="3.13"/>
    <n v="3"/>
    <n v="17.149999999999999"/>
    <n v="49.49"/>
    <n v="39.893090477133242"/>
    <n v="18.722707423580783"/>
    <s v="Camión"/>
    <m/>
    <m/>
    <m/>
    <m/>
  </r>
  <r>
    <x v="60"/>
    <n v="1686"/>
    <x v="17"/>
    <x v="1"/>
    <n v="3"/>
    <s v="CUA0075"/>
    <x v="1"/>
    <x v="0"/>
    <n v="5"/>
    <n v="7980"/>
    <n v="1397.2980000000002"/>
    <n v="1525.4344978165941"/>
    <n v="20.51"/>
    <n v="3.13"/>
    <n v="3"/>
    <n v="17.510000000000002"/>
    <n v="48.99"/>
    <n v="40.207802391687906"/>
    <n v="19.115720524017469"/>
    <s v="Camión"/>
    <m/>
    <m/>
    <m/>
    <m/>
  </r>
  <r>
    <x v="60"/>
    <n v="1687"/>
    <x v="13"/>
    <x v="0"/>
    <n v="2"/>
    <s v="CUA0036"/>
    <x v="1"/>
    <x v="2"/>
    <n v="1"/>
    <n v="7490"/>
    <n v="1342.2080000000001"/>
    <n v="1465.2925764192141"/>
    <n v="20.92"/>
    <n v="3.13"/>
    <n v="3"/>
    <n v="17.920000000000002"/>
    <n v="52.7"/>
    <n v="44.228329809725167"/>
    <n v="19.563318777292576"/>
    <s v="Camión"/>
    <m/>
    <m/>
    <m/>
    <m/>
  </r>
  <r>
    <x v="60"/>
    <n v="1745"/>
    <x v="29"/>
    <x v="4"/>
    <n v="6"/>
    <s v="CUA0182"/>
    <x v="0"/>
    <x v="2"/>
    <n v="7"/>
    <n v="5318"/>
    <n v="880.66079999999988"/>
    <n v="961.42008733624448"/>
    <n v="19.559999999999999"/>
    <n v="3.13"/>
    <n v="3"/>
    <n v="16.559999999999999"/>
    <n v="55.33"/>
    <n v="43.787777031564808"/>
    <n v="18.078602620087334"/>
    <s v="Camión"/>
    <m/>
    <m/>
    <m/>
    <m/>
  </r>
  <r>
    <x v="60"/>
    <n v="1746"/>
    <x v="36"/>
    <x v="1"/>
    <n v="5"/>
    <s v="CUA0158"/>
    <x v="0"/>
    <x v="2"/>
    <n v="7"/>
    <n v="3792"/>
    <n v="681.04320000000007"/>
    <n v="743.49694323144092"/>
    <n v="20.96"/>
    <n v="3.13"/>
    <n v="3"/>
    <n v="17.96"/>
    <n v="50.96"/>
    <n v="42.74061990212072"/>
    <n v="19.606986899563317"/>
    <s v="Carro"/>
    <m/>
    <m/>
    <m/>
    <m/>
  </r>
  <r>
    <x v="60"/>
    <n v="1747"/>
    <x v="36"/>
    <x v="1"/>
    <n v="5"/>
    <s v="CUA0158"/>
    <x v="0"/>
    <x v="2"/>
    <n v="6"/>
    <n v="8892"/>
    <n v="1676.1420000000001"/>
    <n v="1829.8493449781661"/>
    <n v="21.85"/>
    <n v="3.13"/>
    <n v="3"/>
    <n v="18.850000000000001"/>
    <n v="51.95"/>
    <n v="45.473465140478673"/>
    <n v="20.578602620087338"/>
    <s v="Camión"/>
    <m/>
    <m/>
    <m/>
    <m/>
  </r>
  <r>
    <x v="60"/>
    <n v="1748"/>
    <x v="36"/>
    <x v="1"/>
    <n v="5"/>
    <s v="CUA0158"/>
    <x v="0"/>
    <x v="2"/>
    <n v="8"/>
    <n v="9446"/>
    <n v="1751.2883999999999"/>
    <n v="1911.8868995633188"/>
    <n v="21.54"/>
    <n v="3.13"/>
    <n v="3"/>
    <n v="18.54"/>
    <n v="51.47"/>
    <n v="44.384916546466101"/>
    <n v="20.240174672489083"/>
    <s v="Camión"/>
    <m/>
    <m/>
    <m/>
    <m/>
  </r>
  <r>
    <x v="60"/>
    <n v="1749"/>
    <x v="36"/>
    <x v="0"/>
    <n v="5"/>
    <s v="CUA0157"/>
    <x v="0"/>
    <x v="2"/>
    <n v="1"/>
    <n v="5656"/>
    <n v="991.49680000000012"/>
    <n v="1082.4200873362445"/>
    <n v="20.53"/>
    <n v="3.13"/>
    <n v="3"/>
    <n v="17.53"/>
    <n v="52.25"/>
    <n v="42.994764397905762"/>
    <n v="19.137554585152838"/>
    <s v="Carro"/>
    <m/>
    <m/>
    <m/>
    <m/>
  </r>
  <r>
    <x v="60"/>
    <n v="1791"/>
    <x v="4"/>
    <x v="1"/>
    <n v="5"/>
    <s v="CUA0153"/>
    <x v="0"/>
    <x v="2"/>
    <n v="2"/>
    <n v="9826"/>
    <n v="1870.8703999999998"/>
    <n v="2042.4349344978164"/>
    <n v="22.04"/>
    <n v="3.13"/>
    <n v="3"/>
    <n v="19.04"/>
    <n v="52.61"/>
    <n v="46.507702046845324"/>
    <n v="20.786026200873362"/>
    <s v="Camión"/>
    <m/>
    <m/>
    <m/>
    <m/>
  </r>
  <r>
    <x v="60"/>
    <n v="1792"/>
    <x v="4"/>
    <x v="3"/>
    <n v="5"/>
    <s v="CUA0154"/>
    <x v="0"/>
    <x v="2"/>
    <n v="4"/>
    <n v="9154"/>
    <n v="1669.6895999999999"/>
    <n v="1822.8052401746722"/>
    <n v="21.24"/>
    <n v="3.13"/>
    <n v="3"/>
    <n v="18.239999999999998"/>
    <n v="53.99"/>
    <n v="46.163877417952619"/>
    <n v="19.912663755458514"/>
    <s v="Camión"/>
    <m/>
    <m/>
    <m/>
    <m/>
  </r>
  <r>
    <x v="60"/>
    <n v="1793"/>
    <x v="4"/>
    <x v="3"/>
    <n v="5"/>
    <s v="CUA0154"/>
    <x v="0"/>
    <x v="2"/>
    <n v="4"/>
    <n v="10730"/>
    <n v="2039.7730000000001"/>
    <n v="2226.8264192139741"/>
    <n v="22.01"/>
    <n v="3.13"/>
    <n v="3"/>
    <n v="19.010000000000002"/>
    <n v="51.86"/>
    <n v="45.720814291649361"/>
    <n v="20.753275109170307"/>
    <s v="Camión"/>
    <m/>
    <m/>
    <m/>
    <m/>
  </r>
  <r>
    <x v="60"/>
    <n v="1794"/>
    <x v="4"/>
    <x v="3"/>
    <n v="5"/>
    <s v="CUA0154"/>
    <x v="0"/>
    <x v="2"/>
    <n v="4"/>
    <n v="9944"/>
    <n v="1850.5783999999999"/>
    <n v="2020.2820960698687"/>
    <n v="21.61"/>
    <n v="3.13"/>
    <n v="3"/>
    <n v="18.61"/>
    <n v="52.29"/>
    <n v="45.294487528819957"/>
    <n v="20.316593886462879"/>
    <s v="Camión"/>
    <m/>
    <m/>
    <m/>
    <m/>
  </r>
  <r>
    <x v="60"/>
    <n v="1819"/>
    <x v="24"/>
    <x v="0"/>
    <n v="1"/>
    <s v="CUA0028"/>
    <x v="0"/>
    <x v="2"/>
    <n v="7"/>
    <n v="9976"/>
    <n v="1665.9919999999997"/>
    <n v="1818.7685589519649"/>
    <n v="19.7"/>
    <n v="3.13"/>
    <n v="3"/>
    <n v="16.7"/>
    <n v="52.14"/>
    <n v="41.161721688257416"/>
    <n v="18.231441048034934"/>
    <s v="Camión"/>
    <m/>
    <m/>
    <m/>
    <m/>
  </r>
  <r>
    <x v="60"/>
    <n v="1820"/>
    <x v="21"/>
    <x v="4"/>
    <n v="1"/>
    <s v="CUA0030"/>
    <x v="0"/>
    <x v="2"/>
    <n v="7"/>
    <n v="9438"/>
    <n v="1649.7623999999998"/>
    <n v="1801.050655021834"/>
    <n v="20.48"/>
    <n v="3.13"/>
    <n v="3"/>
    <n v="17.48"/>
    <n v="53.81"/>
    <n v="44.338601428880715"/>
    <n v="19.08296943231441"/>
    <s v="Camión"/>
    <m/>
    <m/>
    <m/>
    <m/>
  </r>
  <r>
    <x v="60"/>
    <n v="1821"/>
    <x v="21"/>
    <x v="4"/>
    <n v="1"/>
    <s v="CUA0030"/>
    <x v="0"/>
    <x v="2"/>
    <n v="6"/>
    <n v="4452"/>
    <n v="732.35399999999993"/>
    <n v="799.51310043668116"/>
    <n v="19.45"/>
    <n v="3.13"/>
    <n v="3"/>
    <n v="16.45"/>
    <n v="53.67"/>
    <n v="41.981437513490178"/>
    <n v="17.958515283842793"/>
    <s v="Carro"/>
    <m/>
    <m/>
    <m/>
    <m/>
  </r>
  <r>
    <x v="60"/>
    <n v="1822"/>
    <x v="24"/>
    <x v="2"/>
    <n v="1"/>
    <s v="CUA0027"/>
    <x v="0"/>
    <x v="2"/>
    <n v="6"/>
    <n v="9666"/>
    <n v="1554.2927999999997"/>
    <n v="1696.826200873362"/>
    <n v="19.079999999999998"/>
    <n v="3.13"/>
    <n v="3"/>
    <n v="16.079999999999998"/>
    <n v="54.56"/>
    <n v="41.989436619718305"/>
    <n v="17.554585152838424"/>
    <s v="Camión"/>
    <m/>
    <m/>
    <m/>
    <m/>
  </r>
  <r>
    <x v="60"/>
    <n v="1823"/>
    <x v="24"/>
    <x v="2"/>
    <n v="1"/>
    <s v="CUA0027"/>
    <x v="0"/>
    <x v="2"/>
    <n v="8"/>
    <n v="10816"/>
    <n v="1465.5680000000002"/>
    <n v="1599.9650655021835"/>
    <n v="16.55"/>
    <n v="3.13"/>
    <n v="3"/>
    <n v="13.55"/>
    <n v="54.27"/>
    <n v="36.19068445221955"/>
    <n v="14.792576419213974"/>
    <s v="Camión"/>
    <m/>
    <m/>
    <m/>
    <m/>
  </r>
  <r>
    <x v="60"/>
    <n v="1824"/>
    <x v="24"/>
    <x v="2"/>
    <n v="1"/>
    <s v="CUA0027"/>
    <x v="0"/>
    <x v="2"/>
    <n v="8"/>
    <n v="10204"/>
    <n v="1473.4576000000002"/>
    <n v="1608.5781659388647"/>
    <n v="17.440000000000001"/>
    <n v="3.13"/>
    <n v="3"/>
    <n v="14.440000000000001"/>
    <n v="56.78"/>
    <n v="40.351689032855163"/>
    <n v="15.764192139737991"/>
    <s v="Camión"/>
    <m/>
    <m/>
    <m/>
    <m/>
  </r>
  <r>
    <x v="60"/>
    <n v="1852"/>
    <x v="6"/>
    <x v="4"/>
    <n v="3"/>
    <s v="CUA0105"/>
    <x v="1"/>
    <x v="0"/>
    <n v="5"/>
    <n v="7914"/>
    <n v="1435.5996"/>
    <n v="1567.2484716157205"/>
    <n v="21.14"/>
    <n v="3.13"/>
    <n v="3"/>
    <n v="18.14"/>
    <n v="50.29"/>
    <n v="42.526654596660634"/>
    <n v="19.803493449781659"/>
    <s v="Camión"/>
    <m/>
    <m/>
    <m/>
    <m/>
  </r>
  <r>
    <x v="60"/>
    <n v="1853"/>
    <x v="34"/>
    <x v="2"/>
    <n v="3"/>
    <s v="CUA0110"/>
    <x v="1"/>
    <x v="0"/>
    <n v="5"/>
    <n v="7206"/>
    <n v="1187.5488"/>
    <n v="1296.4506550218341"/>
    <n v="19.48"/>
    <n v="3.13"/>
    <n v="3"/>
    <n v="16.48"/>
    <n v="51.08"/>
    <n v="39.820114472608346"/>
    <n v="17.991266375545852"/>
    <s v="Camión"/>
    <m/>
    <m/>
    <m/>
    <m/>
  </r>
  <r>
    <x v="60"/>
    <n v="1854"/>
    <x v="28"/>
    <x v="4"/>
    <n v="3"/>
    <s v="CUA0097"/>
    <x v="1"/>
    <x v="5"/>
    <n v="4"/>
    <n v="7748"/>
    <n v="1045.2051999999999"/>
    <n v="1141.0537117903928"/>
    <n v="16.489999999999998"/>
    <n v="3.13"/>
    <n v="3"/>
    <n v="13.489999999999998"/>
    <n v="51.89"/>
    <n v="34.275618374558306"/>
    <n v="14.727074235807859"/>
    <s v="Camión"/>
    <m/>
    <m/>
    <m/>
    <m/>
  </r>
  <r>
    <x v="60"/>
    <n v="1855"/>
    <x v="6"/>
    <x v="4"/>
    <n v="3"/>
    <s v="CUA0105"/>
    <x v="1"/>
    <x v="0"/>
    <n v="2"/>
    <n v="5760"/>
    <n v="865.15199999999993"/>
    <n v="944.48908296943239"/>
    <n v="18.02"/>
    <n v="3.13"/>
    <n v="3"/>
    <n v="15.02"/>
    <n v="54.91"/>
    <n v="39.964515413617207"/>
    <n v="16.397379912663755"/>
    <s v="Camión"/>
    <m/>
    <m/>
    <m/>
    <m/>
  </r>
  <r>
    <x v="61"/>
    <n v="1688"/>
    <x v="20"/>
    <x v="2"/>
    <n v="2"/>
    <s v="CUA0051"/>
    <x v="1"/>
    <x v="0"/>
    <n v="2"/>
    <n v="7276"/>
    <n v="1210.7264"/>
    <n v="1321.753711790393"/>
    <n v="19.64"/>
    <n v="3.13"/>
    <n v="3"/>
    <n v="16.64"/>
    <n v="54.74"/>
    <n v="43.393725143614674"/>
    <n v="18.165938864628821"/>
    <s v="Camión"/>
    <m/>
    <m/>
    <m/>
    <m/>
  </r>
  <r>
    <x v="61"/>
    <n v="1689"/>
    <x v="20"/>
    <x v="0"/>
    <n v="2"/>
    <s v="CUA0052"/>
    <x v="1"/>
    <x v="2"/>
    <n v="4"/>
    <n v="7852"/>
    <n v="1242.9715999999999"/>
    <n v="1356.9558951965064"/>
    <n v="18.829999999999998"/>
    <n v="3.13"/>
    <n v="3"/>
    <n v="15.829999999999998"/>
    <n v="54.75"/>
    <n v="41.613259668508285"/>
    <n v="17.281659388646286"/>
    <s v="Camión"/>
    <m/>
    <m/>
    <m/>
    <m/>
  </r>
  <r>
    <x v="61"/>
    <n v="1690"/>
    <x v="20"/>
    <x v="0"/>
    <n v="2"/>
    <s v="CUA0052"/>
    <x v="1"/>
    <x v="2"/>
    <n v="4"/>
    <n v="8024"/>
    <n v="1254.1512"/>
    <n v="1369.1606986899562"/>
    <n v="18.63"/>
    <n v="3.13"/>
    <n v="3"/>
    <n v="15.629999999999999"/>
    <n v="54.76"/>
    <n v="41.180371352785144"/>
    <n v="17.063318777292576"/>
    <s v="Camión"/>
    <m/>
    <m/>
    <m/>
    <m/>
  </r>
  <r>
    <x v="61"/>
    <n v="1691"/>
    <x v="40"/>
    <x v="4"/>
    <n v="6"/>
    <s v="CUA0169"/>
    <x v="1"/>
    <x v="2"/>
    <n v="8"/>
    <n v="8018"/>
    <n v="1434.4202000000002"/>
    <n v="1565.9609170305675"/>
    <n v="20.89"/>
    <n v="3.13"/>
    <n v="3"/>
    <n v="17.89"/>
    <n v="53.33"/>
    <n v="44.761088493679026"/>
    <n v="19.530567685589521"/>
    <s v="Camión"/>
    <m/>
    <m/>
    <m/>
    <m/>
  </r>
  <r>
    <x v="61"/>
    <n v="1750"/>
    <x v="36"/>
    <x v="0"/>
    <n v="5"/>
    <s v="CUA0157"/>
    <x v="0"/>
    <x v="2"/>
    <n v="7"/>
    <n v="4146"/>
    <n v="844.54020000000003"/>
    <n v="921.98711790393008"/>
    <n v="23.37"/>
    <n v="3.13"/>
    <n v="3"/>
    <n v="20.37"/>
    <n v="48.92"/>
    <n v="45.751761942051687"/>
    <n v="22.237991266375545"/>
    <s v="Carro"/>
    <m/>
    <m/>
    <m/>
    <m/>
  </r>
  <r>
    <x v="61"/>
    <n v="1795"/>
    <x v="4"/>
    <x v="3"/>
    <n v="5"/>
    <s v="CUA0154"/>
    <x v="0"/>
    <x v="2"/>
    <n v="8"/>
    <n v="8302"/>
    <n v="1487.7184000000002"/>
    <n v="1624.1467248908295"/>
    <n v="20.92"/>
    <n v="3.13"/>
    <n v="3"/>
    <n v="17.920000000000002"/>
    <n v="50.89"/>
    <n v="42.598248829159033"/>
    <n v="19.563318777292576"/>
    <s v="Camión"/>
    <m/>
    <m/>
    <m/>
    <m/>
  </r>
  <r>
    <x v="61"/>
    <n v="1796"/>
    <x v="4"/>
    <x v="3"/>
    <n v="5"/>
    <s v="CUA0154"/>
    <x v="0"/>
    <x v="2"/>
    <n v="1"/>
    <n v="9872"/>
    <n v="1895.424"/>
    <n v="2069.240174672489"/>
    <n v="22.2"/>
    <n v="3.13"/>
    <n v="3"/>
    <n v="19.2"/>
    <n v="50.68"/>
    <n v="45.012165450121657"/>
    <n v="20.960698689956331"/>
    <s v="Camión"/>
    <m/>
    <m/>
    <m/>
    <m/>
  </r>
  <r>
    <x v="61"/>
    <n v="1797"/>
    <x v="4"/>
    <x v="3"/>
    <n v="5"/>
    <s v="CUA0154"/>
    <x v="0"/>
    <x v="2"/>
    <n v="1"/>
    <n v="10270"/>
    <n v="1956.4349999999999"/>
    <n v="2135.8460698689955"/>
    <n v="22.05"/>
    <n v="3.13"/>
    <n v="3"/>
    <n v="19.05"/>
    <n v="49.57"/>
    <n v="43.723973825104103"/>
    <n v="20.796943231441048"/>
    <s v="Camión"/>
    <m/>
    <m/>
    <m/>
    <m/>
  </r>
  <r>
    <x v="61"/>
    <n v="1798"/>
    <x v="4"/>
    <x v="3"/>
    <n v="5"/>
    <s v="CUA0154"/>
    <x v="0"/>
    <x v="2"/>
    <n v="5"/>
    <n v="8288"/>
    <n v="1563.9456"/>
    <n v="1707.364192139738"/>
    <n v="21.87"/>
    <n v="3.13"/>
    <n v="3"/>
    <n v="18.87"/>
    <n v="49.19"/>
    <n v="43.042708128321195"/>
    <n v="20.600436681222707"/>
    <s v="Camión"/>
    <m/>
    <m/>
    <m/>
    <m/>
  </r>
  <r>
    <x v="61"/>
    <n v="1799"/>
    <x v="36"/>
    <x v="0"/>
    <n v="5"/>
    <s v="CUA0157"/>
    <x v="0"/>
    <x v="2"/>
    <n v="5"/>
    <n v="10200"/>
    <n v="2363.34"/>
    <n v="2580.0655021834059"/>
    <n v="26.17"/>
    <n v="3.13"/>
    <n v="3"/>
    <n v="23.17"/>
    <n v="50.12"/>
    <n v="52.465918203688858"/>
    <n v="25.29475982532751"/>
    <s v="Camión"/>
    <m/>
    <m/>
    <m/>
    <m/>
  </r>
  <r>
    <x v="61"/>
    <n v="1825"/>
    <x v="9"/>
    <x v="0"/>
    <n v="1"/>
    <s v="CUA0011"/>
    <x v="0"/>
    <x v="0"/>
    <n v="2"/>
    <n v="10600"/>
    <n v="1926.0200000000002"/>
    <n v="2102.64192139738"/>
    <n v="21.17"/>
    <n v="3.13"/>
    <n v="3"/>
    <n v="18.170000000000002"/>
    <n v="47.58"/>
    <n v="40.385349103395654"/>
    <n v="19.836244541484717"/>
    <s v="Camión"/>
    <m/>
    <m/>
    <m/>
    <m/>
  </r>
  <r>
    <x v="62"/>
    <n v="1692"/>
    <x v="20"/>
    <x v="0"/>
    <n v="2"/>
    <s v="CUA0052"/>
    <x v="1"/>
    <x v="2"/>
    <n v="1"/>
    <n v="4372"/>
    <n v="678.09720000000004"/>
    <n v="740.28078602620099"/>
    <n v="18.510000000000002"/>
    <n v="3.13"/>
    <n v="3"/>
    <n v="15.510000000000002"/>
    <n v="56.35"/>
    <n v="42.405498281786947"/>
    <n v="16.932314410480352"/>
    <s v="Camión"/>
    <m/>
    <m/>
    <m/>
    <m/>
  </r>
  <r>
    <x v="61"/>
    <n v="1826"/>
    <x v="9"/>
    <x v="0"/>
    <n v="1"/>
    <s v="CUA0011"/>
    <x v="0"/>
    <x v="0"/>
    <n v="2"/>
    <n v="8702"/>
    <n v="1629.0144"/>
    <n v="1778.3999999999996"/>
    <n v="21.72"/>
    <n v="3.13"/>
    <n v="3"/>
    <n v="18.72"/>
    <n v="47.88"/>
    <n v="41.673062164236377"/>
    <n v="20.436681222707421"/>
    <s v="Camión"/>
    <m/>
    <m/>
    <m/>
    <m/>
  </r>
  <r>
    <x v="61"/>
    <n v="1827"/>
    <x v="9"/>
    <x v="0"/>
    <n v="1"/>
    <s v="CUA0011"/>
    <x v="0"/>
    <x v="0"/>
    <n v="3"/>
    <n v="10830"/>
    <n v="2002.4669999999999"/>
    <n v="2186.0993449781654"/>
    <n v="21.49"/>
    <n v="3.13"/>
    <n v="3"/>
    <n v="18.489999999999998"/>
    <n v="49.28"/>
    <n v="42.369873817034701"/>
    <n v="20.185589519650652"/>
    <s v="Camión"/>
    <m/>
    <m/>
    <m/>
    <m/>
  </r>
  <r>
    <x v="61"/>
    <n v="1828"/>
    <x v="23"/>
    <x v="4"/>
    <n v="1"/>
    <s v="CUA0013"/>
    <x v="0"/>
    <x v="0"/>
    <n v="3"/>
    <n v="11444"/>
    <n v="2348.3088000000002"/>
    <n v="2563.6558951965062"/>
    <n v="23.52"/>
    <n v="3.13"/>
    <n v="3"/>
    <n v="20.52"/>
    <n v="47.3"/>
    <n v="44.629981024667927"/>
    <n v="22.401746724890828"/>
    <s v="Camión"/>
    <m/>
    <m/>
    <m/>
    <m/>
  </r>
  <r>
    <x v="61"/>
    <n v="1829"/>
    <x v="22"/>
    <x v="1"/>
    <n v="2"/>
    <s v="CUA0041"/>
    <x v="0"/>
    <x v="0"/>
    <n v="3"/>
    <n v="10854"/>
    <n v="2233.7531999999997"/>
    <n v="2438.5951965065501"/>
    <n v="23.58"/>
    <n v="3.13"/>
    <n v="3"/>
    <n v="20.58"/>
    <n v="46.72"/>
    <n v="44.256756756756758"/>
    <n v="22.467248908296941"/>
    <s v="Camión"/>
    <m/>
    <m/>
    <m/>
    <m/>
  </r>
  <r>
    <x v="61"/>
    <n v="1830"/>
    <x v="22"/>
    <x v="1"/>
    <n v="2"/>
    <s v="CUA0041"/>
    <x v="0"/>
    <x v="0"/>
    <n v="5"/>
    <n v="10550"/>
    <n v="2007.665"/>
    <n v="2191.774017467249"/>
    <n v="22.03"/>
    <n v="3.13"/>
    <n v="3"/>
    <n v="19.03"/>
    <n v="48.45"/>
    <n v="42.735208535402528"/>
    <n v="20.775109170305676"/>
    <s v="Camión"/>
    <m/>
    <m/>
    <m/>
    <m/>
  </r>
  <r>
    <x v="61"/>
    <n v="1856"/>
    <x v="28"/>
    <x v="4"/>
    <n v="3"/>
    <s v="CUA0097"/>
    <x v="1"/>
    <x v="5"/>
    <n v="7"/>
    <n v="8612"/>
    <n v="1219.4592"/>
    <n v="1331.2873362445416"/>
    <n v="17.16"/>
    <n v="3.13"/>
    <n v="3"/>
    <n v="14.16"/>
    <n v="51.26"/>
    <n v="35.207221994255235"/>
    <n v="15.458515283842795"/>
    <s v="Camión"/>
    <m/>
    <m/>
    <m/>
    <m/>
  </r>
  <r>
    <x v="61"/>
    <n v="1857"/>
    <x v="37"/>
    <x v="3"/>
    <n v="5"/>
    <s v="CUA0164"/>
    <x v="1"/>
    <x v="2"/>
    <n v="8"/>
    <n v="6980"/>
    <n v="1050.49"/>
    <n v="1146.8231441048038"/>
    <n v="18.05"/>
    <n v="3.13"/>
    <n v="3"/>
    <n v="15.05"/>
    <n v="51.95"/>
    <n v="37.565036420395423"/>
    <n v="16.430131004366814"/>
    <s v="Camión"/>
    <m/>
    <m/>
    <m/>
    <m/>
  </r>
  <r>
    <x v="61"/>
    <n v="1901"/>
    <x v="36"/>
    <x v="0"/>
    <n v="5"/>
    <s v="CUA0157"/>
    <x v="0"/>
    <x v="2"/>
    <n v="7"/>
    <n v="8608"/>
    <n v="1750.8671999999999"/>
    <n v="1911.4270742358078"/>
    <n v="23.34"/>
    <n v="3.13"/>
    <n v="3"/>
    <n v="20.34"/>
    <n v="48.04"/>
    <n v="44.919168591224015"/>
    <n v="22.20524017467249"/>
    <s v="Camión"/>
    <m/>
    <m/>
    <m/>
    <m/>
  </r>
  <r>
    <x v="61"/>
    <n v="1902"/>
    <x v="36"/>
    <x v="0"/>
    <n v="5"/>
    <s v="CUA0157"/>
    <x v="0"/>
    <x v="2"/>
    <n v="4"/>
    <n v="8288"/>
    <n v="1539.9103999999998"/>
    <n v="1681.1248908296943"/>
    <n v="21.58"/>
    <n v="3.13"/>
    <n v="3"/>
    <n v="18.579999999999998"/>
    <n v="49.16"/>
    <n v="42.446892210857584"/>
    <n v="20.283842794759824"/>
    <s v="Camión"/>
    <m/>
    <m/>
    <m/>
    <m/>
  </r>
  <r>
    <x v="61"/>
    <n v="1903"/>
    <x v="36"/>
    <x v="0"/>
    <n v="5"/>
    <s v="CUA0157"/>
    <x v="0"/>
    <x v="2"/>
    <n v="7"/>
    <n v="4810"/>
    <n v="902.83699999999999"/>
    <n v="985.62991266375548"/>
    <n v="21.77"/>
    <n v="3.13"/>
    <n v="3"/>
    <n v="18.77"/>
    <n v="49.4"/>
    <n v="43.023715415019758"/>
    <n v="20.491266375545852"/>
    <s v="Carro"/>
    <m/>
    <m/>
    <m/>
    <m/>
  </r>
  <r>
    <x v="61"/>
    <n v="1904"/>
    <x v="36"/>
    <x v="0"/>
    <n v="5"/>
    <s v="CUA0157"/>
    <x v="0"/>
    <x v="2"/>
    <n v="8"/>
    <n v="5110"/>
    <n v="975.49899999999991"/>
    <n v="1064.9552401746726"/>
    <n v="22.09"/>
    <n v="3.13"/>
    <n v="3"/>
    <n v="19.09"/>
    <n v="50.38"/>
    <n v="44.518339379282551"/>
    <n v="20.84061135371179"/>
    <s v="Camión"/>
    <m/>
    <m/>
    <m/>
    <m/>
  </r>
  <r>
    <x v="62"/>
    <n v="1693"/>
    <x v="40"/>
    <x v="2"/>
    <n v="6"/>
    <s v="CUA0170"/>
    <x v="1"/>
    <x v="2"/>
    <n v="6"/>
    <n v="8460"/>
    <n v="1426.356"/>
    <n v="1557.1572052401746"/>
    <n v="19.86"/>
    <n v="3.13"/>
    <n v="3"/>
    <n v="16.86"/>
    <n v="54.54"/>
    <n v="43.686757589089311"/>
    <n v="18.406113537117903"/>
    <s v="Camión"/>
    <m/>
    <m/>
    <m/>
    <m/>
  </r>
  <r>
    <x v="62"/>
    <n v="1694"/>
    <x v="40"/>
    <x v="4"/>
    <n v="6"/>
    <s v="CUA0169"/>
    <x v="1"/>
    <x v="2"/>
    <n v="3"/>
    <n v="8246"/>
    <n v="1405.9430000000002"/>
    <n v="1534.8722707423583"/>
    <n v="20.05"/>
    <n v="3.13"/>
    <n v="3"/>
    <n v="17.05"/>
    <n v="53.99"/>
    <n v="43.577483155835687"/>
    <n v="18.613537117903931"/>
    <s v="Camión"/>
    <m/>
    <m/>
    <m/>
    <m/>
  </r>
  <r>
    <x v="62"/>
    <n v="1695"/>
    <x v="20"/>
    <x v="0"/>
    <n v="2"/>
    <s v="CUA0052"/>
    <x v="1"/>
    <x v="2"/>
    <n v="3"/>
    <n v="7624"/>
    <n v="1311.328"/>
    <n v="1431.5807860262007"/>
    <n v="20.2"/>
    <n v="3.13"/>
    <n v="3"/>
    <n v="17.2"/>
    <n v="52.72"/>
    <n v="42.724196277495771"/>
    <n v="18.777292576419214"/>
    <s v="Camión"/>
    <m/>
    <m/>
    <m/>
    <m/>
  </r>
  <r>
    <x v="62"/>
    <n v="1800"/>
    <x v="36"/>
    <x v="0"/>
    <n v="5"/>
    <s v="CUA0157"/>
    <x v="0"/>
    <x v="2"/>
    <n v="2"/>
    <n v="11012"/>
    <n v="2202.4"/>
    <n v="2404.3668122270742"/>
    <n v="23"/>
    <n v="3.13"/>
    <n v="3"/>
    <n v="20"/>
    <n v="50.02"/>
    <n v="46.018407362945183"/>
    <n v="21.834061135371179"/>
    <s v="Camión"/>
    <m/>
    <m/>
    <m/>
    <m/>
  </r>
  <r>
    <x v="62"/>
    <n v="1858"/>
    <x v="37"/>
    <x v="3"/>
    <n v="5"/>
    <s v="CUA0164"/>
    <x v="1"/>
    <x v="2"/>
    <n v="6"/>
    <n v="7238"/>
    <n v="1171.1084000000001"/>
    <n v="1278.502620087336"/>
    <n v="19.18"/>
    <n v="3.13"/>
    <n v="3"/>
    <n v="16.18"/>
    <n v="54.4"/>
    <n v="42.061403508771924"/>
    <n v="17.663755458515283"/>
    <s v="Camión"/>
    <m/>
    <m/>
    <m/>
    <m/>
  </r>
  <r>
    <x v="62"/>
    <n v="1859"/>
    <x v="37"/>
    <x v="3"/>
    <n v="5"/>
    <s v="CUA0164"/>
    <x v="1"/>
    <x v="2"/>
    <n v="1"/>
    <n v="7168"/>
    <n v="1128.96"/>
    <n v="1232.4890829694323"/>
    <n v="18.75"/>
    <n v="3.13"/>
    <n v="3"/>
    <n v="15.75"/>
    <n v="55.89"/>
    <n v="42.50736794377692"/>
    <n v="17.194323144104803"/>
    <s v="Camión"/>
    <m/>
    <m/>
    <m/>
    <m/>
  </r>
  <r>
    <x v="62"/>
    <n v="1951"/>
    <x v="36"/>
    <x v="1"/>
    <n v="5"/>
    <s v="CUA0158"/>
    <x v="0"/>
    <x v="2"/>
    <n v="2"/>
    <n v="8180"/>
    <n v="1625.366"/>
    <n v="1774.4170305676855"/>
    <n v="22.87"/>
    <n v="3.13"/>
    <n v="3"/>
    <n v="19.87"/>
    <n v="49.85"/>
    <n v="45.603190428713866"/>
    <n v="21.692139737991265"/>
    <s v="Camión"/>
    <m/>
    <m/>
    <m/>
    <m/>
  </r>
  <r>
    <x v="62"/>
    <n v="1952"/>
    <x v="36"/>
    <x v="1"/>
    <n v="5"/>
    <s v="CUA0158"/>
    <x v="0"/>
    <x v="2"/>
    <n v="2"/>
    <n v="10346"/>
    <n v="1958.4978000000001"/>
    <n v="2138.0980349344977"/>
    <n v="21.93"/>
    <n v="3.13"/>
    <n v="3"/>
    <n v="18.93"/>
    <n v="50.55"/>
    <n v="44.347826086956523"/>
    <n v="20.665938864628821"/>
    <s v="Camión"/>
    <m/>
    <m/>
    <m/>
    <m/>
  </r>
  <r>
    <x v="62"/>
    <n v="1953"/>
    <x v="36"/>
    <x v="1"/>
    <n v="5"/>
    <s v="CUA0158"/>
    <x v="0"/>
    <x v="2"/>
    <n v="6"/>
    <n v="10582"/>
    <n v="2006.3471999999999"/>
    <n v="2190.3353711790392"/>
    <n v="21.96"/>
    <n v="3.13"/>
    <n v="3"/>
    <n v="18.96"/>
    <n v="51.1"/>
    <n v="44.907975460122699"/>
    <n v="20.698689956331879"/>
    <s v="Camión"/>
    <m/>
    <m/>
    <m/>
    <m/>
  </r>
  <r>
    <x v="62"/>
    <n v="1954"/>
    <x v="36"/>
    <x v="1"/>
    <n v="5"/>
    <s v="CUA0158"/>
    <x v="0"/>
    <x v="2"/>
    <n v="6"/>
    <n v="6540"/>
    <n v="1234.752"/>
    <n v="1347.9825327510914"/>
    <n v="21.88"/>
    <n v="3.13"/>
    <n v="3"/>
    <n v="18.88"/>
    <n v="50.47"/>
    <n v="44.175247324853622"/>
    <n v="20.61135371179039"/>
    <s v="Camión"/>
    <m/>
    <m/>
    <m/>
    <m/>
  </r>
  <r>
    <x v="62"/>
    <s v="1692A"/>
    <x v="20"/>
    <x v="0"/>
    <n v="2"/>
    <s v="CUA0052"/>
    <x v="1"/>
    <x v="2"/>
    <n v="6"/>
    <n v="3998"/>
    <n v="620.08980000000008"/>
    <n v="676.95393013100443"/>
    <n v="18.510000000000002"/>
    <n v="3.13"/>
    <n v="3"/>
    <n v="15.510000000000002"/>
    <n v="56.35"/>
    <n v="42.405498281786947"/>
    <n v="16.932314410480352"/>
    <s v="Camión"/>
    <m/>
    <m/>
    <m/>
    <m/>
  </r>
  <r>
    <x v="63"/>
    <n v="1696"/>
    <x v="40"/>
    <x v="2"/>
    <n v="6"/>
    <s v="CUA0170"/>
    <x v="1"/>
    <x v="2"/>
    <n v="3"/>
    <n v="7900"/>
    <n v="1388.8200000000004"/>
    <n v="1516.1790393013102"/>
    <n v="21.12"/>
    <n v="3.13"/>
    <n v="3.54"/>
    <n v="17.580000000000002"/>
    <n v="53.27"/>
    <n v="45.195805692274774"/>
    <n v="19.192139737991269"/>
    <s v="Camión"/>
    <m/>
    <m/>
    <m/>
    <m/>
  </r>
  <r>
    <x v="63"/>
    <n v="1697"/>
    <x v="40"/>
    <x v="4"/>
    <n v="6"/>
    <s v="CUA0169"/>
    <x v="1"/>
    <x v="2"/>
    <n v="4"/>
    <n v="7706"/>
    <n v="1434.8571999999999"/>
    <n v="1566.4379912663758"/>
    <n v="22.16"/>
    <n v="3.13"/>
    <n v="3.54"/>
    <n v="18.62"/>
    <n v="51.48"/>
    <n v="45.671887881286068"/>
    <n v="20.327510917030569"/>
    <s v="Camión"/>
    <m/>
    <m/>
    <m/>
    <m/>
  </r>
  <r>
    <x v="63"/>
    <n v="1698"/>
    <x v="40"/>
    <x v="2"/>
    <n v="6"/>
    <s v="CUA0170"/>
    <x v="1"/>
    <x v="2"/>
    <n v="5"/>
    <n v="8156"/>
    <n v="1397.9384"/>
    <n v="1526.1336244541485"/>
    <n v="20.68"/>
    <n v="3.13"/>
    <n v="3.54"/>
    <n v="17.14"/>
    <n v="53.69"/>
    <n v="44.655581947743464"/>
    <n v="18.7117903930131"/>
    <s v="Camión"/>
    <m/>
    <m/>
    <m/>
    <m/>
  </r>
  <r>
    <x v="63"/>
    <n v="1699"/>
    <x v="40"/>
    <x v="4"/>
    <n v="6"/>
    <s v="CUA0169"/>
    <x v="1"/>
    <x v="2"/>
    <n v="5"/>
    <n v="6492"/>
    <n v="1092.6036000000001"/>
    <n v="1192.7986899563321"/>
    <n v="20.37"/>
    <n v="3.13"/>
    <n v="3.54"/>
    <n v="16.830000000000002"/>
    <n v="54.68"/>
    <n v="44.947043248014126"/>
    <n v="18.373362445414848"/>
    <s v="Camión"/>
    <m/>
    <m/>
    <m/>
    <m/>
  </r>
  <r>
    <x v="63"/>
    <n v="1831"/>
    <x v="22"/>
    <x v="1"/>
    <n v="2"/>
    <s v="CUA0041"/>
    <x v="0"/>
    <x v="0"/>
    <n v="1"/>
    <n v="10084"/>
    <n v="1785.8764000000001"/>
    <n v="1949.6467248908295"/>
    <n v="21.25"/>
    <n v="3.13"/>
    <n v="3.54"/>
    <n v="17.71"/>
    <n v="50.1"/>
    <n v="42.585170340681366"/>
    <n v="19.334061135371179"/>
    <s v="Camión"/>
    <m/>
    <m/>
    <m/>
    <m/>
  </r>
  <r>
    <x v="63"/>
    <n v="1832"/>
    <x v="22"/>
    <x v="1"/>
    <n v="2"/>
    <s v="CUA0041"/>
    <x v="0"/>
    <x v="0"/>
    <n v="1"/>
    <n v="7220"/>
    <n v="1366.7460000000001"/>
    <n v="1492.0807860262007"/>
    <n v="22.47"/>
    <n v="3.13"/>
    <n v="3.54"/>
    <n v="18.93"/>
    <n v="50.19"/>
    <n v="45.111423408954025"/>
    <n v="20.665938864628821"/>
    <s v="Camión"/>
    <m/>
    <m/>
    <m/>
    <m/>
  </r>
  <r>
    <x v="63"/>
    <n v="1833"/>
    <x v="22"/>
    <x v="1"/>
    <n v="2"/>
    <s v="CUA0041"/>
    <x v="0"/>
    <x v="0"/>
    <n v="1"/>
    <n v="9088"/>
    <n v="1728.5376000000001"/>
    <n v="1887.0497816593884"/>
    <n v="22.56"/>
    <n v="3.13"/>
    <n v="3.54"/>
    <n v="19.02"/>
    <n v="50.15"/>
    <n v="45.255767301905713"/>
    <n v="20.76419213973799"/>
    <s v="Camión"/>
    <m/>
    <m/>
    <m/>
    <m/>
  </r>
  <r>
    <x v="63"/>
    <n v="1834"/>
    <x v="22"/>
    <x v="1"/>
    <n v="2"/>
    <s v="CUA0041"/>
    <x v="0"/>
    <x v="0"/>
    <n v="2"/>
    <n v="8674"/>
    <n v="1545.7067999999999"/>
    <n v="1687.4528384279477"/>
    <n v="21.36"/>
    <n v="3.13"/>
    <n v="3.54"/>
    <n v="17.82"/>
    <n v="50.75"/>
    <n v="43.370558375634516"/>
    <n v="19.454148471615721"/>
    <s v="Camión"/>
    <m/>
    <m/>
    <m/>
    <m/>
  </r>
  <r>
    <x v="63"/>
    <n v="1835"/>
    <x v="23"/>
    <x v="0"/>
    <n v="1"/>
    <s v="CUA0015"/>
    <x v="0"/>
    <x v="2"/>
    <n v="4"/>
    <n v="10336"/>
    <n v="1803.6319999999998"/>
    <n v="1969.0305676855892"/>
    <n v="20.99"/>
    <n v="3.13"/>
    <n v="3.54"/>
    <n v="17.45"/>
    <n v="49.86"/>
    <n v="41.862784204228163"/>
    <n v="19.050218340611352"/>
    <s v="Camión"/>
    <m/>
    <m/>
    <m/>
    <m/>
  </r>
  <r>
    <x v="63"/>
    <n v="1836"/>
    <x v="23"/>
    <x v="1"/>
    <n v="1"/>
    <s v="CUA0016"/>
    <x v="0"/>
    <x v="2"/>
    <n v="5"/>
    <n v="8868"/>
    <n v="1567.8624"/>
    <n v="1711.6401746724889"/>
    <n v="21.22"/>
    <n v="3.13"/>
    <n v="3.54"/>
    <n v="17.68"/>
    <n v="47.88"/>
    <n v="40.713737528779738"/>
    <n v="19.301310043668121"/>
    <s v="Camión"/>
    <m/>
    <m/>
    <m/>
    <m/>
  </r>
  <r>
    <x v="63"/>
    <n v="1837"/>
    <x v="23"/>
    <x v="1"/>
    <n v="1"/>
    <s v="CUA0016"/>
    <x v="0"/>
    <x v="2"/>
    <n v="7"/>
    <n v="9824"/>
    <n v="1617.0304000000001"/>
    <n v="1765.3170305676854"/>
    <n v="20"/>
    <n v="3.13"/>
    <n v="3.54"/>
    <n v="16.46"/>
    <n v="54.81"/>
    <n v="44.257579110422661"/>
    <n v="17.969432314410479"/>
    <s v="Camión"/>
    <m/>
    <m/>
    <m/>
    <m/>
  </r>
  <r>
    <x v="63"/>
    <n v="1860"/>
    <x v="37"/>
    <x v="3"/>
    <n v="5"/>
    <s v="CUA0164"/>
    <x v="1"/>
    <x v="2"/>
    <n v="3"/>
    <n v="7132"/>
    <n v="1150.3916000000002"/>
    <n v="1255.8860262008736"/>
    <n v="19.670000000000002"/>
    <n v="3.13"/>
    <n v="3.54"/>
    <n v="16.130000000000003"/>
    <n v="51.62"/>
    <n v="40.657296403472508"/>
    <n v="17.609170305676859"/>
    <s v="Camión"/>
    <m/>
    <m/>
    <m/>
    <m/>
  </r>
  <r>
    <x v="63"/>
    <n v="1861"/>
    <x v="37"/>
    <x v="3"/>
    <n v="5"/>
    <s v="CUA0164"/>
    <x v="1"/>
    <x v="2"/>
    <n v="4"/>
    <n v="2458"/>
    <n v="401.63720000000001"/>
    <n v="438.46855895196501"/>
    <n v="19.88"/>
    <n v="3.13"/>
    <n v="3.54"/>
    <n v="16.34"/>
    <n v="51.99"/>
    <n v="41.408039991668403"/>
    <n v="17.838427947598252"/>
    <s v="Carro"/>
    <m/>
    <m/>
    <m/>
    <m/>
  </r>
  <r>
    <x v="63"/>
    <n v="1862"/>
    <x v="37"/>
    <x v="3"/>
    <n v="5"/>
    <s v="CUA0164"/>
    <x v="1"/>
    <x v="2"/>
    <n v="5"/>
    <n v="7176"/>
    <n v="1258.6704"/>
    <n v="1374.0943231441045"/>
    <n v="21.08"/>
    <n v="3.13"/>
    <n v="3.54"/>
    <n v="17.54"/>
    <n v="48.87"/>
    <n v="41.228241736749453"/>
    <n v="19.148471615720521"/>
    <s v="Camión"/>
    <m/>
    <m/>
    <m/>
    <m/>
  </r>
  <r>
    <x v="63"/>
    <n v="1905"/>
    <x v="36"/>
    <x v="0"/>
    <n v="5"/>
    <s v="CUA0157"/>
    <x v="0"/>
    <x v="2"/>
    <n v="3"/>
    <n v="3736"/>
    <n v="666.87600000000009"/>
    <n v="728.03056768558963"/>
    <n v="21.39"/>
    <n v="3.13"/>
    <n v="3.54"/>
    <n v="17.850000000000001"/>
    <n v="51.3"/>
    <n v="43.921971252566735"/>
    <n v="19.486899563318779"/>
    <s v="Carro"/>
    <m/>
    <m/>
    <m/>
    <m/>
  </r>
  <r>
    <x v="63"/>
    <n v="1906"/>
    <x v="36"/>
    <x v="0"/>
    <n v="5"/>
    <s v="CUA0157"/>
    <x v="0"/>
    <x v="2"/>
    <n v="3"/>
    <n v="7162"/>
    <n v="1380.1173999999999"/>
    <n v="1506.6783842794759"/>
    <n v="22.81"/>
    <n v="3.13"/>
    <n v="3.54"/>
    <n v="19.27"/>
    <n v="50.85"/>
    <n v="46.408952187182095"/>
    <n v="21.037117903930131"/>
    <s v="Camión"/>
    <m/>
    <m/>
    <m/>
    <m/>
  </r>
  <r>
    <x v="63"/>
    <n v="1907"/>
    <x v="36"/>
    <x v="0"/>
    <n v="5"/>
    <s v="CUA0157"/>
    <x v="0"/>
    <x v="2"/>
    <n v="4"/>
    <n v="3632"/>
    <n v="648.67520000000002"/>
    <n v="708.16069868995635"/>
    <n v="21.4"/>
    <n v="3.13"/>
    <n v="3.54"/>
    <n v="17.86"/>
    <n v="47.49"/>
    <n v="40.754142068177487"/>
    <n v="19.497816593886462"/>
    <s v="Carro"/>
    <m/>
    <m/>
    <m/>
    <m/>
  </r>
  <r>
    <x v="63"/>
    <n v="1908"/>
    <x v="36"/>
    <x v="0"/>
    <n v="5"/>
    <s v="CUA0157"/>
    <x v="0"/>
    <x v="2"/>
    <n v="5"/>
    <n v="3414"/>
    <n v="646.27019999999993"/>
    <n v="705.53515283842785"/>
    <n v="22.47"/>
    <n v="3.13"/>
    <n v="3.54"/>
    <n v="18.93"/>
    <n v="49.78"/>
    <n v="44.743130227001195"/>
    <n v="20.665938864628821"/>
    <s v="Carro"/>
    <m/>
    <m/>
    <m/>
    <m/>
  </r>
  <r>
    <x v="64"/>
    <n v="1700"/>
    <x v="40"/>
    <x v="2"/>
    <n v="6"/>
    <s v="CUA0170"/>
    <x v="1"/>
    <x v="2"/>
    <n v="5"/>
    <n v="4952"/>
    <n v="775.48320000000012"/>
    <n v="846.59737991266365"/>
    <n v="19.2"/>
    <n v="3.32"/>
    <n v="3.54"/>
    <n v="15.66"/>
    <n v="55.4"/>
    <n v="43.049327354260086"/>
    <n v="17.096069868995631"/>
    <s v="Camión"/>
    <m/>
    <m/>
    <m/>
    <m/>
  </r>
  <r>
    <x v="64"/>
    <n v="1838"/>
    <x v="23"/>
    <x v="1"/>
    <n v="1"/>
    <s v="CUA0016"/>
    <x v="0"/>
    <x v="2"/>
    <n v="6"/>
    <n v="9880"/>
    <n v="1801.124"/>
    <n v="1966.2925764192141"/>
    <n v="21.77"/>
    <n v="3.32"/>
    <n v="3.54"/>
    <n v="18.23"/>
    <n v="50.59"/>
    <n v="44.05990690143696"/>
    <n v="19.901746724890831"/>
    <s v="Camión"/>
    <m/>
    <m/>
    <m/>
    <m/>
  </r>
  <r>
    <x v="64"/>
    <n v="1839"/>
    <x v="23"/>
    <x v="0"/>
    <n v="1"/>
    <s v="CUA0015"/>
    <x v="0"/>
    <x v="2"/>
    <n v="5"/>
    <n v="9260"/>
    <n v="1682.5420000000001"/>
    <n v="1836.836244541485"/>
    <n v="21.71"/>
    <n v="3.32"/>
    <n v="3.54"/>
    <n v="18.170000000000002"/>
    <n v="50.48"/>
    <n v="43.84087237479806"/>
    <n v="19.836244541484717"/>
    <s v="Camión"/>
    <m/>
    <m/>
    <m/>
    <m/>
  </r>
  <r>
    <x v="64"/>
    <n v="1840"/>
    <x v="23"/>
    <x v="0"/>
    <n v="1"/>
    <s v="CUA0015"/>
    <x v="0"/>
    <x v="2"/>
    <n v="8"/>
    <n v="10654"/>
    <n v="1784.5450000000001"/>
    <n v="1948.1932314410481"/>
    <n v="20.29"/>
    <n v="3.32"/>
    <n v="3.54"/>
    <n v="16.75"/>
    <n v="52.68"/>
    <n v="42.878275570583263"/>
    <n v="18.286026200873362"/>
    <s v="Camión"/>
    <m/>
    <m/>
    <m/>
    <m/>
  </r>
  <r>
    <x v="64"/>
    <n v="1841"/>
    <x v="23"/>
    <x v="1"/>
    <n v="1"/>
    <s v="CUA0016"/>
    <x v="0"/>
    <x v="2"/>
    <n v="8"/>
    <n v="11054"/>
    <n v="1865.9152000000001"/>
    <n v="2037.0253275109169"/>
    <n v="20.420000000000002"/>
    <n v="3.32"/>
    <n v="3.54"/>
    <n v="16.880000000000003"/>
    <n v="51.43"/>
    <n v="42.042413012147421"/>
    <n v="18.427947598253276"/>
    <s v="Camión"/>
    <m/>
    <m/>
    <m/>
    <m/>
  </r>
  <r>
    <x v="64"/>
    <n v="1842"/>
    <x v="23"/>
    <x v="1"/>
    <n v="1"/>
    <s v="CUA0016"/>
    <x v="0"/>
    <x v="2"/>
    <n v="1"/>
    <n v="15008"/>
    <n v="3009.1040000000003"/>
    <n v="3285.0480349344975"/>
    <n v="23.59"/>
    <n v="3.32"/>
    <n v="3.54"/>
    <n v="20.05"/>
    <n v="50.37"/>
    <n v="47.531734837799718"/>
    <n v="21.888646288209607"/>
    <s v="Camión"/>
    <m/>
    <m/>
    <m/>
    <m/>
  </r>
  <r>
    <x v="64"/>
    <n v="1843"/>
    <x v="23"/>
    <x v="1"/>
    <n v="1"/>
    <s v="CUA0016"/>
    <x v="0"/>
    <x v="2"/>
    <n v="2"/>
    <n v="8208"/>
    <n v="1529.9712"/>
    <n v="1670.2742358078601"/>
    <n v="22.18"/>
    <n v="3.32"/>
    <n v="3.54"/>
    <n v="18.64"/>
    <n v="49.57"/>
    <n v="43.981756890739639"/>
    <n v="20.349344978165938"/>
    <s v="Camión"/>
    <m/>
    <m/>
    <m/>
    <m/>
  </r>
  <r>
    <x v="64"/>
    <n v="1863"/>
    <x v="37"/>
    <x v="3"/>
    <n v="5"/>
    <s v="CUA0164"/>
    <x v="1"/>
    <x v="2"/>
    <n v="6"/>
    <n v="7224"/>
    <n v="1126.2216000000001"/>
    <n v="1229.4995633187773"/>
    <n v="19.13"/>
    <n v="3.32"/>
    <n v="3.54"/>
    <n v="15.59"/>
    <n v="52.19"/>
    <n v="40.012549675800038"/>
    <n v="17.019650655021834"/>
    <s v="Camión"/>
    <m/>
    <m/>
    <m/>
    <m/>
  </r>
  <r>
    <x v="64"/>
    <n v="1864"/>
    <x v="37"/>
    <x v="3"/>
    <n v="5"/>
    <s v="CUA0164"/>
    <x v="1"/>
    <x v="2"/>
    <n v="8"/>
    <n v="7244"/>
    <n v="1025.0260000000003"/>
    <n v="1119.024017467249"/>
    <n v="17.690000000000001"/>
    <n v="3.32"/>
    <n v="3.54"/>
    <n v="14.150000000000002"/>
    <n v="53.69"/>
    <n v="38.199093068451738"/>
    <n v="15.44759825327511"/>
    <s v="Camión"/>
    <m/>
    <m/>
    <m/>
    <m/>
  </r>
  <r>
    <x v="64"/>
    <n v="1865"/>
    <x v="37"/>
    <x v="3"/>
    <n v="5"/>
    <s v="CUA0164"/>
    <x v="1"/>
    <x v="2"/>
    <n v="1"/>
    <n v="7310"/>
    <n v="1487.585"/>
    <n v="1624.0010917030568"/>
    <n v="23.89"/>
    <n v="3.32"/>
    <n v="3.54"/>
    <n v="20.350000000000001"/>
    <n v="49.24"/>
    <n v="47.064617809298667"/>
    <n v="22.216157205240176"/>
    <s v="Camión"/>
    <m/>
    <m/>
    <m/>
    <m/>
  </r>
  <r>
    <x v="64"/>
    <n v="1909"/>
    <x v="36"/>
    <x v="0"/>
    <n v="5"/>
    <s v="CUA0157"/>
    <x v="0"/>
    <x v="2"/>
    <n v="5"/>
    <n v="3898"/>
    <n v="736.33220000000006"/>
    <n v="803.85611353711795"/>
    <n v="22.43"/>
    <n v="3.32"/>
    <n v="3.54"/>
    <n v="18.89"/>
    <n v="49.58"/>
    <n v="44.486314954383175"/>
    <n v="20.622270742358079"/>
    <s v="Carro"/>
    <m/>
    <m/>
    <m/>
    <m/>
  </r>
  <r>
    <x v="64"/>
    <n v="1910"/>
    <x v="36"/>
    <x v="0"/>
    <n v="5"/>
    <s v="CUA0157"/>
    <x v="0"/>
    <x v="2"/>
    <n v="5"/>
    <n v="9154"/>
    <n v="1775.876"/>
    <n v="1938.7292576419215"/>
    <n v="22.94"/>
    <n v="3.32"/>
    <n v="3.54"/>
    <n v="19.400000000000002"/>
    <n v="50.97"/>
    <n v="46.787681011625537"/>
    <n v="21.179039301310045"/>
    <s v="Camión"/>
    <m/>
    <m/>
    <m/>
    <m/>
  </r>
  <r>
    <x v="64"/>
    <n v="1911"/>
    <x v="36"/>
    <x v="0"/>
    <n v="5"/>
    <s v="CUA0157"/>
    <x v="0"/>
    <x v="2"/>
    <n v="1"/>
    <n v="6088"/>
    <n v="1190.2040000000002"/>
    <n v="1299.3493449781658"/>
    <n v="23.09"/>
    <n v="3.32"/>
    <n v="3.54"/>
    <n v="19.55"/>
    <n v="50.74"/>
    <n v="46.873731222086889"/>
    <n v="21.342794759825328"/>
    <s v="Camión"/>
    <m/>
    <m/>
    <m/>
    <m/>
  </r>
  <r>
    <x v="63"/>
    <n v="1955"/>
    <x v="36"/>
    <x v="0"/>
    <n v="5"/>
    <s v="CUA0157"/>
    <x v="0"/>
    <x v="2"/>
    <n v="7"/>
    <n v="8946"/>
    <n v="1510.9793999999999"/>
    <n v="1649.5408296943233"/>
    <n v="20.43"/>
    <n v="3.32"/>
    <n v="3.54"/>
    <n v="16.89"/>
    <n v="54.24"/>
    <n v="44.64597902097902"/>
    <n v="18.438864628820962"/>
    <s v="Camión"/>
    <m/>
    <m/>
    <m/>
    <m/>
  </r>
  <r>
    <x v="63"/>
    <n v="1956"/>
    <x v="36"/>
    <x v="0"/>
    <n v="5"/>
    <s v="CUA0157"/>
    <x v="0"/>
    <x v="2"/>
    <n v="8"/>
    <n v="11094"/>
    <n v="2121.1727999999998"/>
    <n v="2315.6908296943234"/>
    <n v="22.66"/>
    <n v="3.32"/>
    <n v="3.54"/>
    <n v="19.12"/>
    <n v="50.76"/>
    <n v="46.019496344435417"/>
    <n v="20.873362445414848"/>
    <s v="Camión"/>
    <m/>
    <m/>
    <m/>
    <m/>
  </r>
  <r>
    <x v="63"/>
    <n v="1957"/>
    <x v="36"/>
    <x v="0"/>
    <n v="5"/>
    <s v="CUA0157"/>
    <x v="0"/>
    <x v="2"/>
    <n v="8"/>
    <n v="10770"/>
    <n v="2054.9160000000002"/>
    <n v="2243.35807860262"/>
    <n v="22.62"/>
    <n v="3.32"/>
    <n v="3.54"/>
    <n v="19.080000000000002"/>
    <n v="50.54"/>
    <n v="45.7339264051759"/>
    <n v="20.829694323144107"/>
    <s v="Camión"/>
    <m/>
    <m/>
    <m/>
    <m/>
  </r>
  <r>
    <x v="63"/>
    <n v="1958"/>
    <x v="36"/>
    <x v="0"/>
    <n v="5"/>
    <s v="CUA0157"/>
    <x v="0"/>
    <x v="2"/>
    <n v="8"/>
    <n v="8392"/>
    <n v="1671.6864"/>
    <n v="1824.9851528384281"/>
    <n v="23.46"/>
    <n v="3.32"/>
    <n v="3.54"/>
    <n v="19.920000000000002"/>
    <n v="48.74"/>
    <n v="45.766679672259073"/>
    <n v="21.746724890829697"/>
    <s v="Camión"/>
    <m/>
    <m/>
    <m/>
    <m/>
  </r>
  <r>
    <x v="64"/>
    <n v="1959"/>
    <x v="36"/>
    <x v="0"/>
    <n v="5"/>
    <s v="CUA0157"/>
    <x v="0"/>
    <x v="2"/>
    <n v="1"/>
    <n v="10186"/>
    <n v="2016.8280000000002"/>
    <n v="2201.7772925764193"/>
    <n v="23.34"/>
    <n v="3.32"/>
    <n v="3.54"/>
    <n v="19.8"/>
    <n v="49.8"/>
    <n v="46.494023904382473"/>
    <n v="21.615720524017465"/>
    <s v="Camión"/>
    <m/>
    <m/>
    <m/>
    <m/>
  </r>
  <r>
    <x v="64"/>
    <n v="1960"/>
    <x v="4"/>
    <x v="3"/>
    <n v="5"/>
    <s v="CUA0154"/>
    <x v="0"/>
    <x v="2"/>
    <n v="1"/>
    <n v="10778"/>
    <n v="2245.0574000000001"/>
    <n v="2450.9360262008731"/>
    <n v="24.37"/>
    <n v="3.32"/>
    <n v="3.54"/>
    <n v="20.830000000000002"/>
    <n v="49.29"/>
    <n v="48.057582330901205"/>
    <n v="22.740174672489083"/>
    <s v="Camión"/>
    <m/>
    <m/>
    <m/>
    <m/>
  </r>
  <r>
    <x v="64"/>
    <n v="1961"/>
    <x v="4"/>
    <x v="3"/>
    <n v="5"/>
    <s v="CUA0154"/>
    <x v="0"/>
    <x v="2"/>
    <n v="5"/>
    <n v="9028"/>
    <n v="1820.9476000000002"/>
    <n v="1987.9340611353712"/>
    <n v="23.71"/>
    <n v="3.32"/>
    <n v="3.54"/>
    <n v="20.170000000000002"/>
    <n v="50.33"/>
    <n v="47.735051338836321"/>
    <n v="22.019650655021834"/>
    <s v="Camión"/>
    <m/>
    <m/>
    <m/>
    <m/>
  </r>
  <r>
    <x v="64"/>
    <n v="1962"/>
    <x v="4"/>
    <x v="3"/>
    <n v="5"/>
    <s v="CUA0154"/>
    <x v="0"/>
    <x v="2"/>
    <n v="2"/>
    <n v="11358"/>
    <n v="2181.8718000000003"/>
    <n v="2381.9561135371177"/>
    <n v="22.71"/>
    <n v="3.37"/>
    <n v="3.5"/>
    <n v="19.21"/>
    <n v="49.69"/>
    <n v="45.140131186642812"/>
    <n v="20.971615720524017"/>
    <s v="Camión"/>
    <m/>
    <m/>
    <m/>
    <m/>
  </r>
  <r>
    <x v="64"/>
    <n v="1963"/>
    <x v="4"/>
    <x v="3"/>
    <n v="5"/>
    <s v="CUA0154"/>
    <x v="0"/>
    <x v="2"/>
    <n v="2"/>
    <n v="10508"/>
    <n v="1888.2875999999999"/>
    <n v="2061.4493449781658"/>
    <n v="21.47"/>
    <n v="3.37"/>
    <n v="3.5"/>
    <n v="17.97"/>
    <n v="50.79"/>
    <n v="43.629343629343623"/>
    <n v="19.617903930131003"/>
    <s v="Camión"/>
    <m/>
    <m/>
    <m/>
    <m/>
  </r>
  <r>
    <x v="64"/>
    <n v="1964"/>
    <x v="4"/>
    <x v="3"/>
    <n v="5"/>
    <s v="CUA0154"/>
    <x v="0"/>
    <x v="2"/>
    <n v="5"/>
    <n v="10824"/>
    <n v="2086.8672000000001"/>
    <n v="2278.2393013100436"/>
    <n v="22.78"/>
    <n v="3.37"/>
    <n v="3.5"/>
    <n v="19.28"/>
    <n v="50.12"/>
    <n v="45.669607056936648"/>
    <n v="21.048034934497817"/>
    <s v="Camión"/>
    <m/>
    <m/>
    <m/>
    <m/>
  </r>
  <r>
    <x v="65"/>
    <n v="1844"/>
    <x v="4"/>
    <x v="1"/>
    <n v="5"/>
    <s v="CUA0153"/>
    <x v="0"/>
    <x v="2"/>
    <n v="6"/>
    <n v="7110"/>
    <n v="1072.8989999999999"/>
    <n v="1171.2871179039303"/>
    <n v="18.59"/>
    <n v="3.37"/>
    <n v="3.5"/>
    <n v="15.09"/>
    <n v="52.63"/>
    <n v="39.244247413975089"/>
    <n v="16.473799126637555"/>
    <s v="Camión"/>
    <m/>
    <m/>
    <m/>
    <m/>
  </r>
  <r>
    <x v="65"/>
    <n v="1845"/>
    <x v="5"/>
    <x v="0"/>
    <n v="3"/>
    <s v="CUA0103"/>
    <x v="0"/>
    <x v="2"/>
    <n v="7"/>
    <n v="10654"/>
    <n v="1906.0006000000001"/>
    <n v="2080.7866812227076"/>
    <n v="21.39"/>
    <n v="3.37"/>
    <n v="3.5"/>
    <n v="17.89"/>
    <n v="50.12"/>
    <n v="42.882919005613473"/>
    <n v="19.530567685589521"/>
    <s v="Camión"/>
    <m/>
    <m/>
    <m/>
    <m/>
  </r>
  <r>
    <x v="65"/>
    <n v="1846"/>
    <x v="5"/>
    <x v="0"/>
    <n v="3"/>
    <s v="CUA0103"/>
    <x v="0"/>
    <x v="2"/>
    <n v="7"/>
    <n v="10656"/>
    <n v="1791.2735999999998"/>
    <n v="1955.5388646288204"/>
    <n v="20.309999999999999"/>
    <n v="3.37"/>
    <n v="3.5"/>
    <n v="16.809999999999999"/>
    <n v="49.66"/>
    <n v="40.345649582836707"/>
    <n v="18.351528384279472"/>
    <s v="Camión"/>
    <m/>
    <m/>
    <m/>
    <m/>
  </r>
  <r>
    <x v="65"/>
    <n v="1847"/>
    <x v="5"/>
    <x v="1"/>
    <n v="3"/>
    <s v="CUA0104"/>
    <x v="0"/>
    <x v="2"/>
    <n v="7"/>
    <n v="2886"/>
    <n v="631.16819999999996"/>
    <n v="689.04825327510912"/>
    <n v="25.37"/>
    <n v="3.37"/>
    <n v="3.5"/>
    <n v="21.87"/>
    <n v="47.36"/>
    <n v="48.195288753799389"/>
    <n v="23.875545851528383"/>
    <s v="Carro"/>
    <m/>
    <m/>
    <m/>
    <m/>
  </r>
  <r>
    <x v="65"/>
    <n v="1848"/>
    <x v="35"/>
    <x v="0"/>
    <n v="3"/>
    <s v="CUA0095"/>
    <x v="0"/>
    <x v="2"/>
    <n v="2"/>
    <n v="8508"/>
    <n v="1521.2303999999997"/>
    <n v="1660.7318777292573"/>
    <n v="21.38"/>
    <n v="3.37"/>
    <n v="3.5"/>
    <n v="17.88"/>
    <n v="50.61"/>
    <n v="43.288115003037049"/>
    <n v="19.519650655021831"/>
    <s v="Camión"/>
    <m/>
    <m/>
    <m/>
    <m/>
  </r>
  <r>
    <x v="65"/>
    <n v="1849"/>
    <x v="5"/>
    <x v="0"/>
    <n v="3"/>
    <s v="CUA0103"/>
    <x v="0"/>
    <x v="2"/>
    <n v="5"/>
    <n v="7566"/>
    <n v="1299.0822000000001"/>
    <n v="1418.2120087336245"/>
    <n v="20.67"/>
    <n v="3.37"/>
    <n v="3.5"/>
    <n v="17.170000000000002"/>
    <n v="50.01"/>
    <n v="41.348269653930785"/>
    <n v="18.744541484716159"/>
    <s v="Camión"/>
    <m/>
    <m/>
    <m/>
    <m/>
  </r>
  <r>
    <x v="65"/>
    <n v="1866"/>
    <x v="37"/>
    <x v="3"/>
    <n v="5"/>
    <s v="CUA0164"/>
    <x v="1"/>
    <x v="2"/>
    <n v="6"/>
    <n v="6376"/>
    <n v="932.80879999999991"/>
    <n v="1018.3502183406111"/>
    <n v="18.13"/>
    <n v="3.37"/>
    <n v="3.5"/>
    <n v="14.629999999999999"/>
    <n v="53.09"/>
    <n v="38.64847580473247"/>
    <n v="15.971615720524015"/>
    <s v="Camión"/>
    <m/>
    <m/>
    <m/>
    <m/>
  </r>
  <r>
    <x v="65"/>
    <n v="1867"/>
    <x v="37"/>
    <x v="3"/>
    <n v="5"/>
    <s v="CUA0164"/>
    <x v="1"/>
    <x v="2"/>
    <n v="1"/>
    <n v="7812"/>
    <n v="1196.0171999999998"/>
    <n v="1305.6956331877727"/>
    <n v="18.809999999999999"/>
    <n v="3.37"/>
    <n v="3.5"/>
    <n v="15.309999999999999"/>
    <n v="50.3"/>
    <n v="37.847082494969811"/>
    <n v="16.713973799126634"/>
    <s v="Camión"/>
    <m/>
    <m/>
    <m/>
    <m/>
  </r>
  <r>
    <x v="65"/>
    <n v="1868"/>
    <x v="37"/>
    <x v="3"/>
    <n v="5"/>
    <s v="CUA0164"/>
    <x v="1"/>
    <x v="2"/>
    <n v="2"/>
    <n v="7432"/>
    <n v="1261.2103999999999"/>
    <n v="1376.8672489082971"/>
    <n v="20.47"/>
    <n v="3.37"/>
    <n v="3.5"/>
    <n v="16.97"/>
    <n v="50.06"/>
    <n v="40.989187024429313"/>
    <n v="18.526200873362445"/>
    <s v="Camión"/>
    <m/>
    <m/>
    <m/>
    <m/>
  </r>
  <r>
    <x v="65"/>
    <n v="1912"/>
    <x v="36"/>
    <x v="0"/>
    <n v="5"/>
    <s v="CUA0157"/>
    <x v="0"/>
    <x v="2"/>
    <n v="6"/>
    <n v="9672"/>
    <n v="1770.9431999999997"/>
    <n v="1933.3441048034933"/>
    <n v="21.81"/>
    <n v="3.37"/>
    <n v="3.5"/>
    <n v="18.309999999999999"/>
    <n v="48.62"/>
    <n v="42.448423511093807"/>
    <n v="19.989082969432314"/>
    <s v="Camión"/>
    <m/>
    <m/>
    <m/>
    <m/>
  </r>
  <r>
    <x v="65"/>
    <n v="1913"/>
    <x v="36"/>
    <x v="0"/>
    <n v="5"/>
    <s v="CUA0157"/>
    <x v="0"/>
    <x v="2"/>
    <n v="1"/>
    <n v="10474"/>
    <n v="1774.2956000000004"/>
    <n v="1937.0039301310046"/>
    <n v="20.440000000000001"/>
    <n v="3.37"/>
    <n v="3.5"/>
    <n v="16.940000000000001"/>
    <n v="50.02"/>
    <n v="40.896358543417371"/>
    <n v="18.49344978165939"/>
    <s v="Camión"/>
    <m/>
    <m/>
    <m/>
    <m/>
  </r>
  <r>
    <x v="65"/>
    <n v="1914"/>
    <x v="37"/>
    <x v="2"/>
    <n v="5"/>
    <s v="CUA0161"/>
    <x v="0"/>
    <x v="2"/>
    <n v="1"/>
    <n v="3784"/>
    <n v="563.43759999999997"/>
    <n v="615.10655021834054"/>
    <n v="18.39"/>
    <n v="3.37"/>
    <n v="3.5"/>
    <n v="14.89"/>
    <n v="52.35"/>
    <n v="38.593913955928649"/>
    <n v="16.255458515283841"/>
    <s v="Carro"/>
    <m/>
    <m/>
    <m/>
    <m/>
  </r>
  <r>
    <x v="65"/>
    <n v="1915"/>
    <x v="37"/>
    <x v="0"/>
    <n v="5"/>
    <s v="CUA0162"/>
    <x v="0"/>
    <x v="2"/>
    <n v="1"/>
    <n v="9132"/>
    <n v="1438.29"/>
    <n v="1570.1855895196506"/>
    <n v="19.25"/>
    <n v="3.37"/>
    <n v="3.5"/>
    <n v="15.75"/>
    <n v="51.56"/>
    <n v="39.739884393063583"/>
    <n v="17.194323144104803"/>
    <s v="Camión"/>
    <m/>
    <m/>
    <m/>
    <m/>
  </r>
  <r>
    <x v="64"/>
    <n v="2001"/>
    <x v="12"/>
    <x v="2"/>
    <n v="3"/>
    <e v="#N/A"/>
    <x v="1"/>
    <x v="0"/>
    <n v="7"/>
    <n v="7208"/>
    <n v="1279.42"/>
    <n v="1396.7467248908297"/>
    <n v="21.29"/>
    <n v="3.32"/>
    <n v="3.54"/>
    <n v="17.75"/>
    <n v="50.65"/>
    <n v="43.140830800405269"/>
    <n v="19.377729257641921"/>
    <s v="Camión"/>
    <m/>
    <m/>
    <m/>
    <m/>
  </r>
  <r>
    <x v="64"/>
    <n v="2002"/>
    <x v="12"/>
    <x v="4"/>
    <n v="3"/>
    <e v="#N/A"/>
    <x v="1"/>
    <x v="3"/>
    <n v="7"/>
    <n v="8396"/>
    <n v="1517.1572000000001"/>
    <n v="1656.2851528384278"/>
    <n v="21.61"/>
    <n v="3.32"/>
    <n v="3.54"/>
    <n v="18.07"/>
    <n v="43.58"/>
    <n v="38.302020560085076"/>
    <n v="19.727074235807859"/>
    <s v="Camión"/>
    <m/>
    <m/>
    <m/>
    <m/>
  </r>
  <r>
    <x v="64"/>
    <n v="2003"/>
    <x v="12"/>
    <x v="2"/>
    <n v="3"/>
    <e v="#N/A"/>
    <x v="1"/>
    <x v="0"/>
    <n v="7"/>
    <n v="7590"/>
    <n v="1567.3350000000003"/>
    <n v="1711.0644104803496"/>
    <n v="24.19"/>
    <n v="3.32"/>
    <n v="3.54"/>
    <n v="20.650000000000002"/>
    <n v="49.9"/>
    <n v="48.283433133732537"/>
    <n v="22.543668122270745"/>
    <s v="Camión"/>
    <m/>
    <m/>
    <m/>
    <m/>
  </r>
  <r>
    <x v="65"/>
    <n v="1965"/>
    <x v="4"/>
    <x v="1"/>
    <n v="5"/>
    <s v="CUA0153"/>
    <x v="0"/>
    <x v="2"/>
    <n v="5"/>
    <n v="10982"/>
    <n v="1943.8139999999999"/>
    <n v="2122.0676855895199"/>
    <n v="21.2"/>
    <n v="3.37"/>
    <n v="3.5"/>
    <n v="17.7"/>
    <n v="49.74"/>
    <n v="42.180660565061679"/>
    <n v="19.323144104803493"/>
    <s v="Camión"/>
    <m/>
    <m/>
    <m/>
    <m/>
  </r>
  <r>
    <x v="65"/>
    <n v="1966"/>
    <x v="37"/>
    <x v="4"/>
    <n v="5"/>
    <s v="CUA0160"/>
    <x v="0"/>
    <x v="2"/>
    <n v="5"/>
    <n v="9488"/>
    <n v="1503.8480000000002"/>
    <n v="1641.7554585152839"/>
    <n v="19.350000000000001"/>
    <n v="3.37"/>
    <n v="3.5"/>
    <n v="15.850000000000001"/>
    <n v="53.03"/>
    <n v="41.196508409623164"/>
    <n v="17.303493449781659"/>
    <s v="Camión"/>
    <m/>
    <m/>
    <m/>
    <m/>
  </r>
  <r>
    <x v="65"/>
    <n v="1967"/>
    <x v="37"/>
    <x v="4"/>
    <n v="5"/>
    <s v="CUA0160"/>
    <x v="0"/>
    <x v="2"/>
    <n v="5"/>
    <n v="10090"/>
    <n v="1643.6610000000001"/>
    <n v="1794.3897379912662"/>
    <n v="19.79"/>
    <n v="3.37"/>
    <n v="3.5"/>
    <n v="16.29"/>
    <n v="50.48"/>
    <n v="39.96365105008077"/>
    <n v="17.783842794759824"/>
    <s v="Camión"/>
    <m/>
    <m/>
    <m/>
    <m/>
  </r>
  <r>
    <x v="65"/>
    <n v="1968"/>
    <x v="37"/>
    <x v="4"/>
    <n v="5"/>
    <s v="CUA0160"/>
    <x v="0"/>
    <x v="2"/>
    <n v="5"/>
    <n v="10502"/>
    <n v="1843.1010000000001"/>
    <n v="2012.118995633188"/>
    <n v="21.05"/>
    <n v="3.37"/>
    <n v="3.5"/>
    <n v="17.55"/>
    <n v="50.8"/>
    <n v="42.784552845528459"/>
    <n v="19.15938864628821"/>
    <s v="Camión"/>
    <m/>
    <m/>
    <m/>
    <m/>
  </r>
  <r>
    <x v="65"/>
    <n v="1969"/>
    <x v="37"/>
    <x v="4"/>
    <n v="5"/>
    <s v="CUA0160"/>
    <x v="0"/>
    <x v="2"/>
    <n v="6"/>
    <n v="9980"/>
    <n v="1666.66"/>
    <n v="1819.4978165938865"/>
    <n v="20.2"/>
    <n v="3.37"/>
    <n v="3.5"/>
    <n v="16.7"/>
    <n v="50.15"/>
    <n v="40.521564694082244"/>
    <n v="18.231441048034934"/>
    <s v="Camión"/>
    <m/>
    <m/>
    <m/>
    <m/>
  </r>
  <r>
    <x v="65"/>
    <n v="1970"/>
    <x v="37"/>
    <x v="4"/>
    <n v="5"/>
    <s v="CUA0160"/>
    <x v="0"/>
    <x v="2"/>
    <n v="6"/>
    <n v="7978"/>
    <n v="1390.5654000000002"/>
    <n v="1518.0844978165937"/>
    <n v="20.93"/>
    <n v="3.37"/>
    <n v="3.5"/>
    <n v="17.43"/>
    <n v="50.66"/>
    <n v="42.419943250912034"/>
    <n v="19.028384279475983"/>
    <s v="Camión"/>
    <m/>
    <m/>
    <m/>
    <m/>
  </r>
  <r>
    <x v="65"/>
    <n v="2004"/>
    <x v="13"/>
    <x v="1"/>
    <n v="2"/>
    <s v="CUA0037"/>
    <x v="1"/>
    <x v="6"/>
    <n v="8"/>
    <n v="8506"/>
    <n v="1679.0843999999997"/>
    <n v="1833.0615720524015"/>
    <n v="23.24"/>
    <n v="3.37"/>
    <n v="3.5"/>
    <n v="19.739999999999998"/>
    <n v="45.16"/>
    <n v="42.377826404084608"/>
    <n v="21.550218340611352"/>
    <s v="Camión"/>
    <m/>
    <m/>
    <m/>
    <m/>
  </r>
  <r>
    <x v="65"/>
    <n v="2005"/>
    <x v="13"/>
    <x v="1"/>
    <n v="2"/>
    <s v="CUA0037"/>
    <x v="1"/>
    <x v="6"/>
    <n v="8"/>
    <n v="8312"/>
    <n v="1575.9552000000001"/>
    <n v="1720.475109170306"/>
    <n v="22.46"/>
    <n v="3.37"/>
    <n v="3.5"/>
    <n v="18.96"/>
    <n v="45.75"/>
    <n v="41.400921658986178"/>
    <n v="20.698689956331879"/>
    <s v="Camión"/>
    <m/>
    <m/>
    <m/>
    <m/>
  </r>
  <r>
    <x v="65"/>
    <n v="2006"/>
    <x v="13"/>
    <x v="1"/>
    <n v="2"/>
    <s v="CUA0037"/>
    <x v="1"/>
    <x v="6"/>
    <n v="8"/>
    <n v="9300"/>
    <n v="1765.14"/>
    <n v="1927.0087336244542"/>
    <n v="22.48"/>
    <n v="3.37"/>
    <n v="3.5"/>
    <n v="18.98"/>
    <n v="46.62"/>
    <n v="42.113150992881224"/>
    <n v="20.720524017467248"/>
    <s v="Camión"/>
    <m/>
    <m/>
    <m/>
    <m/>
  </r>
  <r>
    <x v="65"/>
    <n v="2007"/>
    <x v="13"/>
    <x v="1"/>
    <n v="2"/>
    <s v="CUA0037"/>
    <x v="1"/>
    <x v="2"/>
    <n v="2"/>
    <n v="8356"/>
    <n v="1526.6412"/>
    <n v="1666.638864628821"/>
    <n v="21.77"/>
    <n v="3.37"/>
    <n v="3.5"/>
    <n v="18.27"/>
    <n v="49.24"/>
    <n v="42.888100866824274"/>
    <n v="19.945414847161572"/>
    <s v="Camión"/>
    <m/>
    <m/>
    <m/>
    <m/>
  </r>
  <r>
    <x v="66"/>
    <n v="1850"/>
    <x v="5"/>
    <x v="0"/>
    <n v="3"/>
    <s v="CUA0103"/>
    <x v="0"/>
    <x v="2"/>
    <n v="1"/>
    <n v="9454"/>
    <n v="1863.3833999999999"/>
    <n v="2034.2613537117902"/>
    <n v="23.21"/>
    <n v="3.37"/>
    <n v="3.5"/>
    <n v="19.71"/>
    <n v="49.83"/>
    <n v="46.262706796890576"/>
    <n v="21.517467248908297"/>
    <s v="Camión"/>
    <m/>
    <m/>
    <m/>
    <m/>
  </r>
  <r>
    <x v="66"/>
    <n v="1869"/>
    <x v="37"/>
    <x v="3"/>
    <n v="5"/>
    <s v="CUA0164"/>
    <x v="1"/>
    <x v="2"/>
    <n v="8"/>
    <n v="8400"/>
    <n v="1280.1599999999999"/>
    <n v="1397.5545851528379"/>
    <n v="18.739999999999998"/>
    <n v="3.37"/>
    <n v="3.5"/>
    <n v="15.239999999999998"/>
    <n v="51.56"/>
    <n v="38.687035507844755"/>
    <n v="16.637554585152834"/>
    <s v="Camión"/>
    <m/>
    <m/>
    <m/>
    <m/>
  </r>
  <r>
    <x v="66"/>
    <n v="1870"/>
    <x v="37"/>
    <x v="1"/>
    <n v="5"/>
    <s v="CUA0163"/>
    <x v="1"/>
    <x v="2"/>
    <n v="1"/>
    <n v="7194"/>
    <n v="1146.7236000000003"/>
    <n v="1251.8816593886463"/>
    <n v="19.440000000000001"/>
    <n v="3.37"/>
    <n v="3.5"/>
    <n v="15.940000000000001"/>
    <n v="49.91"/>
    <n v="38.810141744859258"/>
    <n v="17.401746724890831"/>
    <s v="Camión"/>
    <m/>
    <m/>
    <m/>
    <m/>
  </r>
  <r>
    <x v="66"/>
    <n v="1871"/>
    <x v="37"/>
    <x v="0"/>
    <n v="5"/>
    <s v="CUA0162"/>
    <x v="1"/>
    <x v="2"/>
    <n v="5"/>
    <n v="7258"/>
    <n v="1170.7154"/>
    <n v="1278.0735807860262"/>
    <n v="19.63"/>
    <n v="3.37"/>
    <n v="3.5"/>
    <n v="16.13"/>
    <n v="50.69"/>
    <n v="39.809369296288786"/>
    <n v="17.609170305676855"/>
    <s v="Camión"/>
    <m/>
    <m/>
    <m/>
    <m/>
  </r>
  <r>
    <x v="66"/>
    <n v="1916"/>
    <x v="37"/>
    <x v="4"/>
    <n v="5"/>
    <s v="CUA0160"/>
    <x v="0"/>
    <x v="2"/>
    <n v="8"/>
    <n v="10706"/>
    <n v="1796.4668000000001"/>
    <n v="1961.2082969432315"/>
    <n v="20.28"/>
    <n v="3.37"/>
    <n v="3.5"/>
    <n v="16.78"/>
    <n v="51"/>
    <n v="41.387755102040821"/>
    <n v="18.318777292576421"/>
    <s v="Camión"/>
    <m/>
    <m/>
    <m/>
    <m/>
  </r>
  <r>
    <x v="66"/>
    <n v="1917"/>
    <x v="37"/>
    <x v="4"/>
    <n v="5"/>
    <s v="CUA0160"/>
    <x v="0"/>
    <x v="2"/>
    <n v="8"/>
    <n v="10658"/>
    <n v="1709.5431999999998"/>
    <n v="1866.3135371179037"/>
    <n v="19.54"/>
    <n v="3.37"/>
    <n v="3.5"/>
    <n v="16.04"/>
    <n v="51.11"/>
    <n v="39.967273471057474"/>
    <n v="17.510917030567683"/>
    <s v="Camión"/>
    <m/>
    <m/>
    <m/>
    <m/>
  </r>
  <r>
    <x v="66"/>
    <n v="1918"/>
    <x v="37"/>
    <x v="4"/>
    <n v="5"/>
    <s v="CUA0160"/>
    <x v="0"/>
    <x v="2"/>
    <n v="1"/>
    <n v="6478"/>
    <n v="1088.9517999999998"/>
    <n v="1188.8120087336242"/>
    <n v="20.309999999999999"/>
    <n v="3.37"/>
    <n v="3.5"/>
    <n v="16.809999999999999"/>
    <n v="50.34"/>
    <n v="40.898107128473619"/>
    <n v="18.351528384279472"/>
    <s v="Camión"/>
    <m/>
    <m/>
    <m/>
    <m/>
  </r>
  <r>
    <x v="66"/>
    <n v="1919"/>
    <x v="39"/>
    <x v="1"/>
    <n v="6"/>
    <s v="CUA0168"/>
    <x v="0"/>
    <x v="2"/>
    <n v="2"/>
    <n v="9178"/>
    <n v="1544.6573999999998"/>
    <n v="1686.3072052401744"/>
    <n v="20.329999999999998"/>
    <n v="3.37"/>
    <n v="3.5"/>
    <n v="16.829999999999998"/>
    <n v="52.14"/>
    <n v="42.478061011282904"/>
    <n v="18.373362445414845"/>
    <s v="Camión"/>
    <m/>
    <m/>
    <m/>
    <m/>
  </r>
  <r>
    <x v="66"/>
    <n v="1971"/>
    <x v="37"/>
    <x v="4"/>
    <n v="5"/>
    <s v="CUA0160"/>
    <x v="0"/>
    <x v="2"/>
    <n v="6"/>
    <n v="10294"/>
    <n v="1700.5688"/>
    <n v="1856.5161572052402"/>
    <n v="20.02"/>
    <n v="3.37"/>
    <n v="3.5"/>
    <n v="16.52"/>
    <n v="51.15"/>
    <n v="40.982599795291705"/>
    <n v="18.034934497816593"/>
    <s v="Camión"/>
    <m/>
    <m/>
    <m/>
    <m/>
  </r>
  <r>
    <x v="66"/>
    <n v="1972"/>
    <x v="37"/>
    <x v="4"/>
    <n v="5"/>
    <s v="CUA0160"/>
    <x v="0"/>
    <x v="2"/>
    <n v="7"/>
    <n v="9786"/>
    <n v="1558.9098000000001"/>
    <n v="1701.8665938864631"/>
    <n v="19.43"/>
    <n v="3.37"/>
    <n v="3.5"/>
    <n v="15.93"/>
    <n v="51.56"/>
    <n v="40.111478117258464"/>
    <n v="17.390829694323145"/>
    <s v="Camión"/>
    <m/>
    <m/>
    <m/>
    <m/>
  </r>
  <r>
    <x v="66"/>
    <n v="1973"/>
    <x v="37"/>
    <x v="4"/>
    <n v="5"/>
    <s v="CUA0160"/>
    <x v="0"/>
    <x v="2"/>
    <n v="7"/>
    <n v="8302"/>
    <n v="1217.9034000000001"/>
    <n v="1329.5888646288211"/>
    <n v="18.170000000000002"/>
    <n v="3.37"/>
    <n v="3.5"/>
    <n v="14.670000000000002"/>
    <n v="51.25"/>
    <n v="37.271794871794874"/>
    <n v="16.015283842794762"/>
    <s v="Camión"/>
    <m/>
    <m/>
    <m/>
    <m/>
  </r>
  <r>
    <x v="66"/>
    <n v="1974"/>
    <x v="37"/>
    <x v="4"/>
    <n v="5"/>
    <s v="CUA0160"/>
    <x v="0"/>
    <x v="2"/>
    <n v="7"/>
    <n v="10022"/>
    <n v="1559.4231999999997"/>
    <n v="1702.4270742358078"/>
    <n v="19.059999999999999"/>
    <n v="3.37"/>
    <n v="3.5"/>
    <n v="15.559999999999999"/>
    <n v="51.41"/>
    <n v="39.226178225972419"/>
    <n v="16.986899563318776"/>
    <s v="Camión"/>
    <m/>
    <m/>
    <m/>
    <m/>
  </r>
  <r>
    <x v="66"/>
    <n v="1975"/>
    <x v="24"/>
    <x v="4"/>
    <n v="1"/>
    <s v="CUA0026"/>
    <x v="0"/>
    <x v="2"/>
    <n v="6"/>
    <n v="8790"/>
    <n v="1367.7239999999999"/>
    <n v="1493.1484716157204"/>
    <n v="19.059999999999999"/>
    <n v="3.37"/>
    <n v="3.5"/>
    <n v="15.559999999999999"/>
    <n v="51.78"/>
    <n v="39.527167150559933"/>
    <n v="16.986899563318776"/>
    <s v="Camión"/>
    <m/>
    <m/>
    <m/>
    <m/>
  </r>
  <r>
    <x v="66"/>
    <n v="1976"/>
    <x v="24"/>
    <x v="4"/>
    <n v="1"/>
    <s v="CUA0026"/>
    <x v="0"/>
    <x v="2"/>
    <n v="6"/>
    <n v="10056"/>
    <n v="1708.5143999999998"/>
    <n v="1865.1903930131002"/>
    <n v="20.49"/>
    <n v="3.37"/>
    <n v="3.5"/>
    <n v="16.989999999999998"/>
    <n v="50.45"/>
    <n v="41.352169525731583"/>
    <n v="18.548034934497814"/>
    <s v="Camión"/>
    <m/>
    <m/>
    <m/>
    <m/>
  </r>
  <r>
    <x v="67"/>
    <n v="1872"/>
    <x v="37"/>
    <x v="1"/>
    <n v="5"/>
    <s v="CUA0163"/>
    <x v="1"/>
    <x v="2"/>
    <n v="1"/>
    <n v="7934"/>
    <n v="1423.3596000000002"/>
    <n v="1553.8860262008734"/>
    <n v="21.44"/>
    <n v="3.37"/>
    <n v="3.5"/>
    <n v="17.940000000000001"/>
    <n v="48.58"/>
    <n v="41.695838195254765"/>
    <n v="19.585152838427948"/>
    <s v="Camión"/>
    <m/>
    <m/>
    <m/>
    <m/>
  </r>
  <r>
    <x v="66"/>
    <n v="1977"/>
    <x v="24"/>
    <x v="4"/>
    <n v="1"/>
    <s v="CUA0026"/>
    <x v="0"/>
    <x v="2"/>
    <n v="6"/>
    <n v="8818"/>
    <n v="1663.0747999999999"/>
    <n v="1815.5838427947599"/>
    <n v="22.36"/>
    <n v="3.37"/>
    <n v="3.5"/>
    <n v="18.86"/>
    <n v="50.35"/>
    <n v="45.035246727089628"/>
    <n v="20.589519650655021"/>
    <s v="Camión"/>
    <m/>
    <m/>
    <m/>
    <m/>
  </r>
  <r>
    <x v="66"/>
    <n v="2008"/>
    <x v="13"/>
    <x v="1"/>
    <n v="2"/>
    <s v="CUA0037"/>
    <x v="1"/>
    <x v="2"/>
    <n v="1"/>
    <n v="8394"/>
    <n v="1674.6029999999998"/>
    <n v="1828.1692139737988"/>
    <n v="23.45"/>
    <n v="3.37"/>
    <n v="3.5"/>
    <n v="19.95"/>
    <n v="49.46"/>
    <n v="46.398891966759003"/>
    <n v="21.779475982532748"/>
    <s v="Camión"/>
    <m/>
    <m/>
    <m/>
    <m/>
  </r>
  <r>
    <x v="66"/>
    <n v="2009"/>
    <x v="13"/>
    <x v="0"/>
    <n v="2"/>
    <s v="CUA0036"/>
    <x v="1"/>
    <x v="2"/>
    <n v="2"/>
    <n v="8024"/>
    <n v="1565.4824000000001"/>
    <n v="1709.0419213973801"/>
    <n v="23.01"/>
    <n v="3.37"/>
    <n v="3.5"/>
    <n v="19.510000000000002"/>
    <n v="50.97"/>
    <n v="46.930450744442183"/>
    <n v="21.299126637554586"/>
    <s v="Camión"/>
    <m/>
    <m/>
    <m/>
    <m/>
  </r>
  <r>
    <x v="66"/>
    <n v="2010"/>
    <x v="25"/>
    <x v="2"/>
    <n v="2"/>
    <s v="CUA0047"/>
    <x v="1"/>
    <x v="2"/>
    <n v="5"/>
    <n v="8054"/>
    <n v="1272.5320000000002"/>
    <n v="1389.2270742358078"/>
    <n v="19.3"/>
    <n v="3.37"/>
    <n v="3.5"/>
    <n v="15.8"/>
    <n v="51.43"/>
    <n v="39.73646283714227"/>
    <n v="17.248908296943231"/>
    <s v="Camión"/>
    <m/>
    <m/>
    <m/>
    <m/>
  </r>
  <r>
    <x v="66"/>
    <n v="2051"/>
    <x v="33"/>
    <x v="1"/>
    <n v="3"/>
    <s v="CUA0116"/>
    <x v="0"/>
    <x v="4"/>
    <n v="2"/>
    <n v="10024"/>
    <n v="2078.9775999999997"/>
    <n v="2269.6262008733624"/>
    <n v="24.24"/>
    <n v="3.37"/>
    <n v="3.5"/>
    <n v="20.74"/>
    <n v="46.77"/>
    <n v="45.538230321247418"/>
    <n v="22.64192139737991"/>
    <s v="Camión"/>
    <m/>
    <m/>
    <m/>
    <m/>
  </r>
  <r>
    <x v="66"/>
    <n v="2052"/>
    <x v="33"/>
    <x v="1"/>
    <n v="3"/>
    <s v="CUA0116"/>
    <x v="0"/>
    <x v="4"/>
    <n v="5"/>
    <n v="6772"/>
    <n v="1405.19"/>
    <n v="1534.0502183406113"/>
    <n v="24.25"/>
    <n v="3.37"/>
    <n v="3.5"/>
    <n v="20.75"/>
    <n v="44.19"/>
    <n v="43.450994445439882"/>
    <n v="22.652838427947597"/>
    <s v="Camión"/>
    <m/>
    <m/>
    <m/>
    <m/>
  </r>
  <r>
    <x v="67"/>
    <n v="1873"/>
    <x v="37"/>
    <x v="0"/>
    <n v="5"/>
    <s v="CUA0162"/>
    <x v="1"/>
    <x v="2"/>
    <n v="4"/>
    <n v="1586"/>
    <n v="290.55520000000001"/>
    <n v="317.2"/>
    <n v="21.82"/>
    <n v="3.37"/>
    <n v="3.5"/>
    <n v="18.32"/>
    <n v="48.04"/>
    <n v="41.993841416474211"/>
    <n v="20"/>
    <s v="Camión"/>
    <m/>
    <m/>
    <m/>
    <m/>
  </r>
  <r>
    <x v="67"/>
    <n v="1920"/>
    <x v="39"/>
    <x v="2"/>
    <n v="6"/>
    <s v="CUA0166"/>
    <x v="0"/>
    <x v="2"/>
    <n v="7"/>
    <n v="9570"/>
    <n v="1724.5139999999999"/>
    <n v="1882.6572052401746"/>
    <n v="21.52"/>
    <n v="3.37"/>
    <n v="3.5"/>
    <n v="18.02"/>
    <n v="50.98"/>
    <n v="43.900448796409627"/>
    <n v="19.672489082969431"/>
    <s v="Camión"/>
    <m/>
    <m/>
    <m/>
    <m/>
  </r>
  <r>
    <x v="67"/>
    <n v="1921"/>
    <x v="24"/>
    <x v="0"/>
    <n v="1"/>
    <s v="CUA0028"/>
    <x v="0"/>
    <x v="2"/>
    <n v="4"/>
    <n v="8240"/>
    <n v="1404.096"/>
    <n v="1532.8558951965063"/>
    <n v="20.54"/>
    <n v="3.37"/>
    <n v="3.5"/>
    <n v="17.04"/>
    <n v="50.64"/>
    <n v="41.612641815235008"/>
    <n v="18.602620087336241"/>
    <s v="Camión"/>
    <m/>
    <m/>
    <m/>
    <m/>
  </r>
  <r>
    <x v="67"/>
    <n v="1922"/>
    <x v="24"/>
    <x v="4"/>
    <n v="1"/>
    <s v="CUA0026"/>
    <x v="0"/>
    <x v="2"/>
    <n v="5"/>
    <n v="4768"/>
    <n v="878.26560000000018"/>
    <n v="958.80524017467269"/>
    <n v="21.92"/>
    <n v="3.37"/>
    <n v="3.5"/>
    <n v="18.420000000000002"/>
    <n v="50.94"/>
    <n v="44.679983693436611"/>
    <n v="20.109170305676859"/>
    <s v="Camión"/>
    <m/>
    <m/>
    <m/>
    <m/>
  </r>
  <r>
    <x v="67"/>
    <n v="1978"/>
    <x v="24"/>
    <x v="4"/>
    <n v="1"/>
    <s v="CUA0026"/>
    <x v="0"/>
    <x v="2"/>
    <n v="3"/>
    <n v="9888"/>
    <n v="1802.5824"/>
    <n v="1967.8847161572055"/>
    <n v="21.73"/>
    <n v="3.37"/>
    <n v="3.5"/>
    <n v="18.23"/>
    <n v="51.75"/>
    <n v="45.03626943005181"/>
    <n v="19.901746724890831"/>
    <s v="Camión"/>
    <m/>
    <m/>
    <m/>
    <m/>
  </r>
  <r>
    <x v="67"/>
    <n v="1979"/>
    <x v="24"/>
    <x v="4"/>
    <n v="1"/>
    <s v="CUA0026"/>
    <x v="0"/>
    <x v="2"/>
    <n v="3"/>
    <n v="9258"/>
    <n v="1898.8158000000001"/>
    <n v="2072.9430131004365"/>
    <n v="24.01"/>
    <n v="3.37"/>
    <n v="3.5"/>
    <n v="20.51"/>
    <n v="51.02"/>
    <n v="49.020008166598615"/>
    <n v="22.390829694323145"/>
    <s v="Camión"/>
    <m/>
    <m/>
    <m/>
    <m/>
  </r>
  <r>
    <x v="67"/>
    <n v="1980"/>
    <x v="24"/>
    <x v="4"/>
    <n v="1"/>
    <s v="CUA0026"/>
    <x v="0"/>
    <x v="2"/>
    <n v="3"/>
    <n v="8440"/>
    <n v="1517.5120000000002"/>
    <n v="1656.6724890829696"/>
    <n v="21.48"/>
    <n v="3.37"/>
    <n v="3.5"/>
    <n v="17.98"/>
    <n v="50.51"/>
    <n v="43.402707617700543"/>
    <n v="19.62882096069869"/>
    <s v="Camión"/>
    <m/>
    <m/>
    <m/>
    <m/>
  </r>
  <r>
    <x v="67"/>
    <n v="1981"/>
    <x v="24"/>
    <x v="4"/>
    <n v="1"/>
    <s v="CUA0026"/>
    <x v="0"/>
    <x v="2"/>
    <n v="7"/>
    <n v="5846"/>
    <n v="997.32759999999996"/>
    <n v="1088.7855895196506"/>
    <n v="20.56"/>
    <n v="3.37"/>
    <n v="3.5"/>
    <n v="17.059999999999999"/>
    <n v="50.15"/>
    <n v="41.243731193580743"/>
    <n v="18.624454148471614"/>
    <s v="Camión"/>
    <m/>
    <m/>
    <m/>
    <m/>
  </r>
  <r>
    <x v="67"/>
    <n v="1982"/>
    <x v="24"/>
    <x v="4"/>
    <n v="1"/>
    <s v="CUA0026"/>
    <x v="0"/>
    <x v="2"/>
    <n v="2"/>
    <n v="9640"/>
    <n v="1735.2"/>
    <n v="1894.3231441048035"/>
    <n v="21.5"/>
    <n v="3.37"/>
    <n v="3.5"/>
    <n v="18"/>
    <n v="49.97"/>
    <n v="42.974215470717567"/>
    <n v="19.650655021834062"/>
    <s v="Camión"/>
    <m/>
    <m/>
    <m/>
    <m/>
  </r>
  <r>
    <x v="67"/>
    <n v="1983"/>
    <x v="24"/>
    <x v="2"/>
    <n v="1"/>
    <s v="CUA0027"/>
    <x v="0"/>
    <x v="2"/>
    <n v="2"/>
    <n v="9240"/>
    <n v="1641.0240000000003"/>
    <n v="1791.5109170305677"/>
    <n v="21.26"/>
    <n v="3.37"/>
    <n v="3.5"/>
    <n v="17.760000000000002"/>
    <n v="50.39"/>
    <n v="42.854263253376338"/>
    <n v="19.388646288209607"/>
    <s v="Camión"/>
    <m/>
    <m/>
    <m/>
    <m/>
  </r>
  <r>
    <x v="67"/>
    <n v="1984"/>
    <x v="24"/>
    <x v="2"/>
    <n v="1"/>
    <s v="CUA0027"/>
    <x v="0"/>
    <x v="2"/>
    <n v="2"/>
    <n v="9700"/>
    <n v="1764.43"/>
    <n v="1926.2336244541482"/>
    <n v="21.69"/>
    <n v="3.37"/>
    <n v="3.5"/>
    <n v="18.190000000000001"/>
    <n v="50.07"/>
    <n v="43.440817144001606"/>
    <n v="19.858078602620086"/>
    <s v="Camión"/>
    <m/>
    <m/>
    <m/>
    <m/>
  </r>
  <r>
    <x v="67"/>
    <n v="1985"/>
    <x v="24"/>
    <x v="2"/>
    <n v="1"/>
    <s v="CUA0027"/>
    <x v="0"/>
    <x v="2"/>
    <n v="5"/>
    <n v="7540"/>
    <n v="1359.4620000000002"/>
    <n v="1484.1288209606987"/>
    <n v="21.53"/>
    <n v="3.37"/>
    <n v="3.5"/>
    <n v="18.03"/>
    <n v="50.15"/>
    <n v="43.189568706118358"/>
    <n v="19.683406113537117"/>
    <s v="Camión"/>
    <m/>
    <m/>
    <m/>
    <m/>
  </r>
  <r>
    <x v="67"/>
    <n v="2011"/>
    <x v="25"/>
    <x v="2"/>
    <n v="2"/>
    <s v="CUA0047"/>
    <x v="1"/>
    <x v="2"/>
    <n v="8"/>
    <n v="7850"/>
    <n v="1482.865"/>
    <n v="1618.8482532751091"/>
    <n v="22.39"/>
    <n v="3.37"/>
    <n v="3.5"/>
    <n v="18.89"/>
    <n v="49.99"/>
    <n v="44.771045790841832"/>
    <n v="20.622270742358079"/>
    <s v="Camión"/>
    <m/>
    <m/>
    <m/>
    <m/>
  </r>
  <r>
    <x v="67"/>
    <n v="2012"/>
    <x v="23"/>
    <x v="1"/>
    <n v="1"/>
    <s v="CUA0016"/>
    <x v="1"/>
    <x v="2"/>
    <n v="1"/>
    <n v="6008"/>
    <n v="1140.9191999999998"/>
    <n v="1245.5449781659386"/>
    <n v="22.49"/>
    <n v="3.37"/>
    <n v="3.5"/>
    <n v="18.989999999999998"/>
    <n v="51.25"/>
    <n v="46.133333333333333"/>
    <n v="20.731441048034931"/>
    <s v="Camión"/>
    <m/>
    <m/>
    <m/>
    <m/>
  </r>
  <r>
    <x v="67"/>
    <n v="2013"/>
    <x v="23"/>
    <x v="1"/>
    <n v="1"/>
    <s v="CUA0016"/>
    <x v="1"/>
    <x v="2"/>
    <n v="4"/>
    <n v="7874"/>
    <n v="1425.9813999999999"/>
    <n v="1556.7482532751089"/>
    <n v="21.61"/>
    <n v="3.37"/>
    <n v="3.5"/>
    <n v="18.11"/>
    <n v="50.15"/>
    <n v="43.350050150451352"/>
    <n v="19.7707423580786"/>
    <s v="Camión"/>
    <m/>
    <m/>
    <m/>
    <m/>
  </r>
  <r>
    <x v="67"/>
    <n v="2014"/>
    <x v="23"/>
    <x v="1"/>
    <n v="1"/>
    <s v="CUA0016"/>
    <x v="1"/>
    <x v="2"/>
    <n v="5"/>
    <n v="8330"/>
    <n v="1560.2089999999998"/>
    <n v="1703.2849344978167"/>
    <n v="22.23"/>
    <n v="3.37"/>
    <n v="3.5"/>
    <n v="18.73"/>
    <n v="50.3"/>
    <n v="44.728370221327971"/>
    <n v="20.44759825327511"/>
    <s v="Camión"/>
    <m/>
    <m/>
    <m/>
    <m/>
  </r>
  <r>
    <x v="67"/>
    <n v="2053"/>
    <x v="14"/>
    <x v="0"/>
    <n v="3"/>
    <s v="CUA0087"/>
    <x v="0"/>
    <x v="4"/>
    <n v="7"/>
    <n v="9892"/>
    <n v="2114.9096"/>
    <n v="2308.8532751091702"/>
    <n v="24.88"/>
    <n v="3.37"/>
    <n v="3.5"/>
    <n v="21.38"/>
    <n v="45"/>
    <n v="45.236363636363635"/>
    <n v="23.34061135371179"/>
    <s v="Camión"/>
    <m/>
    <m/>
    <m/>
    <m/>
  </r>
  <r>
    <x v="67"/>
    <n v="2054"/>
    <x v="14"/>
    <x v="0"/>
    <n v="3"/>
    <s v="CUA0087"/>
    <x v="0"/>
    <x v="4"/>
    <n v="8"/>
    <n v="10952"/>
    <n v="2557.2919999999999"/>
    <n v="2791.8034934497819"/>
    <n v="26.85"/>
    <n v="3.37"/>
    <n v="3.5"/>
    <n v="23.35"/>
    <n v="43.47"/>
    <n v="47.496904298602516"/>
    <n v="25.491266375545852"/>
    <s v="Camión"/>
    <m/>
    <m/>
    <m/>
    <m/>
  </r>
  <r>
    <x v="67"/>
    <n v="2055"/>
    <x v="14"/>
    <x v="0"/>
    <n v="3"/>
    <s v="CUA0087"/>
    <x v="0"/>
    <x v="4"/>
    <n v="8"/>
    <n v="9334"/>
    <n v="1902.2691999999997"/>
    <n v="2076.7131004366811"/>
    <n v="23.88"/>
    <n v="3.37"/>
    <n v="3.5"/>
    <n v="20.38"/>
    <n v="47.88"/>
    <n v="45.817344589409053"/>
    <n v="22.248908296943231"/>
    <s v="Camión"/>
    <m/>
    <m/>
    <m/>
    <m/>
  </r>
  <r>
    <x v="67"/>
    <n v="2056"/>
    <x v="14"/>
    <x v="0"/>
    <n v="3"/>
    <s v="CUA0087"/>
    <x v="0"/>
    <x v="4"/>
    <n v="1"/>
    <n v="8446"/>
    <n v="1876.7012"/>
    <n v="2048.8004366812224"/>
    <n v="25.72"/>
    <n v="3.37"/>
    <n v="3.5"/>
    <n v="22.22"/>
    <n v="45.15"/>
    <n v="46.891522333637184"/>
    <n v="24.257641921397379"/>
    <s v="Camión"/>
    <m/>
    <m/>
    <m/>
    <m/>
  </r>
  <r>
    <x v="67"/>
    <n v="2057"/>
    <x v="14"/>
    <x v="0"/>
    <n v="3"/>
    <s v="CUA0087"/>
    <x v="0"/>
    <x v="4"/>
    <n v="1"/>
    <n v="10698"/>
    <n v="2489.4245999999998"/>
    <n v="2717.712445414847"/>
    <n v="26.77"/>
    <n v="3.37"/>
    <n v="3.5"/>
    <n v="23.27"/>
    <n v="44.03"/>
    <n v="47.829194211184564"/>
    <n v="25.403930131004365"/>
    <s v="Camión"/>
    <m/>
    <m/>
    <m/>
    <m/>
  </r>
  <r>
    <x v="67"/>
    <n v="2058"/>
    <x v="10"/>
    <x v="0"/>
    <n v="3"/>
    <s v="CUA0083"/>
    <x v="0"/>
    <x v="4"/>
    <n v="4"/>
    <n v="9218"/>
    <n v="1887.8464000000001"/>
    <n v="2060.9676855895195"/>
    <n v="23.98"/>
    <n v="3.37"/>
    <n v="3.5"/>
    <n v="20.48"/>
    <n v="47.4"/>
    <n v="45.589353612167301"/>
    <n v="22.358078602620086"/>
    <s v="Camión"/>
    <m/>
    <m/>
    <m/>
    <m/>
  </r>
  <r>
    <x v="67"/>
    <n v="2059"/>
    <x v="10"/>
    <x v="0"/>
    <n v="3"/>
    <s v="CUA0083"/>
    <x v="0"/>
    <x v="4"/>
    <n v="5"/>
    <n v="5312"/>
    <n v="1020.4352"/>
    <n v="1114.0122270742359"/>
    <n v="22.71"/>
    <n v="3.37"/>
    <n v="3.5"/>
    <n v="19.21"/>
    <n v="49.81"/>
    <n v="45.248057381948598"/>
    <n v="20.971615720524017"/>
    <s v="Camión"/>
    <m/>
    <m/>
    <m/>
    <m/>
  </r>
  <r>
    <x v="68"/>
    <n v="1874"/>
    <x v="37"/>
    <x v="0"/>
    <n v="5"/>
    <s v="CUA0162"/>
    <x v="1"/>
    <x v="2"/>
    <n v="1"/>
    <n v="7498"/>
    <n v="1213.9262000000001"/>
    <n v="1325.246943231441"/>
    <n v="19.690000000000001"/>
    <n v="3.37"/>
    <n v="3.5"/>
    <n v="16.190000000000001"/>
    <n v="50.46"/>
    <n v="39.745660072668556"/>
    <n v="17.674672489082969"/>
    <s v="Camión"/>
    <m/>
    <m/>
    <m/>
    <m/>
  </r>
  <r>
    <x v="68"/>
    <n v="2060"/>
    <x v="10"/>
    <x v="0"/>
    <n v="3"/>
    <s v="CUA0083"/>
    <x v="0"/>
    <x v="4"/>
    <n v="1"/>
    <n v="9326"/>
    <n v="1666.5562"/>
    <n v="1819.3844978165937"/>
    <n v="21.37"/>
    <n v="3.37"/>
    <n v="3.5"/>
    <n v="17.87"/>
    <n v="49.79"/>
    <n v="42.561242780322644"/>
    <n v="19.508733624454148"/>
    <s v="Camión"/>
    <m/>
    <m/>
    <m/>
    <m/>
  </r>
  <r>
    <x v="68"/>
    <n v="2015"/>
    <x v="23"/>
    <x v="1"/>
    <n v="1"/>
    <s v="CUA0016"/>
    <x v="1"/>
    <x v="2"/>
    <n v="1"/>
    <n v="7076"/>
    <n v="1256.6976000000002"/>
    <n v="1371.9406113537118"/>
    <n v="21.26"/>
    <n v="3.37"/>
    <n v="3.5"/>
    <n v="17.760000000000002"/>
    <n v="48.65"/>
    <n v="41.402142161635837"/>
    <n v="19.388646288209607"/>
    <s v="Camión"/>
    <m/>
    <m/>
    <m/>
    <m/>
  </r>
  <r>
    <x v="68"/>
    <n v="2061"/>
    <x v="38"/>
    <x v="0"/>
    <n v="3"/>
    <e v="#N/A"/>
    <x v="0"/>
    <x v="4"/>
    <n v="1"/>
    <n v="10264"/>
    <n v="1919.3679999999999"/>
    <n v="2095.3799126637555"/>
    <n v="22.2"/>
    <n v="3.37"/>
    <n v="3.5"/>
    <n v="18.7"/>
    <n v="49.66"/>
    <n v="44.100119189511318"/>
    <n v="20.414847161572052"/>
    <s v="Camión"/>
    <m/>
    <m/>
    <m/>
    <m/>
  </r>
  <r>
    <x v="68"/>
    <n v="1875"/>
    <x v="37"/>
    <x v="0"/>
    <n v="5"/>
    <s v="CUA0162"/>
    <x v="1"/>
    <x v="2"/>
    <n v="1"/>
    <n v="4074"/>
    <n v="659.98800000000006"/>
    <n v="720.51091703056761"/>
    <n v="19.7"/>
    <n v="3.37"/>
    <n v="3.5"/>
    <n v="16.2"/>
    <n v="50.48"/>
    <n v="39.78190630048465"/>
    <n v="17.685589519650655"/>
    <s v="Camión"/>
    <m/>
    <m/>
    <m/>
    <m/>
  </r>
  <r>
    <x v="69"/>
    <n v="2062"/>
    <x v="31"/>
    <x v="4"/>
    <n v="4"/>
    <s v="CUA0131"/>
    <x v="0"/>
    <x v="4"/>
    <n v="4"/>
    <n v="10796"/>
    <n v="2213.1799999999998"/>
    <n v="2416.1353711790393"/>
    <n v="24"/>
    <n v="3.37"/>
    <n v="3.5"/>
    <n v="20.5"/>
    <n v="45.74"/>
    <n v="44.231478068558793"/>
    <n v="22.379912663755459"/>
    <s v="Camión"/>
    <m/>
    <m/>
    <m/>
    <m/>
  </r>
  <r>
    <x v="69"/>
    <n v="2016"/>
    <x v="23"/>
    <x v="1"/>
    <n v="1"/>
    <s v="CUA0016"/>
    <x v="1"/>
    <x v="2"/>
    <n v="4"/>
    <n v="6946"/>
    <n v="1189.8498"/>
    <n v="1298.9626637554584"/>
    <n v="20.63"/>
    <n v="3.37"/>
    <n v="3.5"/>
    <n v="17.13"/>
    <n v="49.1"/>
    <n v="40.530451866404718"/>
    <n v="18.700873362445414"/>
    <s v="Camión"/>
    <m/>
    <m/>
    <m/>
    <m/>
  </r>
  <r>
    <x v="69"/>
    <n v="2063"/>
    <x v="31"/>
    <x v="4"/>
    <n v="4"/>
    <s v="CUA0131"/>
    <x v="0"/>
    <x v="4"/>
    <n v="4"/>
    <n v="10614"/>
    <n v="1885.0464000000002"/>
    <n v="2057.9109170305678"/>
    <n v="21.26"/>
    <n v="3.37"/>
    <n v="3.5"/>
    <n v="17.760000000000002"/>
    <n v="45.08"/>
    <n v="38.710852148579754"/>
    <n v="19.388646288209607"/>
    <s v="Camión"/>
    <m/>
    <m/>
    <m/>
    <m/>
  </r>
  <r>
    <x v="69"/>
    <n v="1876"/>
    <x v="37"/>
    <x v="0"/>
    <n v="5"/>
    <s v="CUA0162"/>
    <x v="1"/>
    <x v="2"/>
    <n v="5"/>
    <n v="8064"/>
    <n v="1431.36"/>
    <n v="1562.6200873362445"/>
    <n v="21.25"/>
    <n v="3.37"/>
    <n v="3.5"/>
    <n v="17.75"/>
    <n v="47.82"/>
    <n v="40.724415484860103"/>
    <n v="19.377729257641921"/>
    <s v="Camión"/>
    <m/>
    <m/>
    <m/>
    <m/>
  </r>
  <r>
    <x v="69"/>
    <n v="2017"/>
    <x v="23"/>
    <x v="4"/>
    <n v="1"/>
    <s v="CUA0013"/>
    <x v="1"/>
    <x v="0"/>
    <n v="5"/>
    <n v="7942"/>
    <n v="1470.8584000000001"/>
    <n v="1605.7406113537115"/>
    <n v="22.02"/>
    <n v="3.37"/>
    <n v="3.5"/>
    <n v="18.52"/>
    <n v="50.32"/>
    <n v="44.323671497584542"/>
    <n v="20.21834061135371"/>
    <s v="Camión"/>
    <m/>
    <m/>
    <m/>
    <m/>
  </r>
  <r>
    <x v="69"/>
    <n v="1877"/>
    <x v="29"/>
    <x v="4"/>
    <n v="6"/>
    <s v="CUA0182"/>
    <x v="1"/>
    <x v="2"/>
    <n v="6"/>
    <n v="6986"/>
    <n v="1282.6296"/>
    <n v="1400.2506550218341"/>
    <n v="21.86"/>
    <n v="3.37"/>
    <n v="3.5"/>
    <n v="18.36"/>
    <n v="50.39"/>
    <n v="44.063696835315454"/>
    <n v="20.043668122270741"/>
    <s v="Camión"/>
    <m/>
    <m/>
    <m/>
    <m/>
  </r>
  <r>
    <x v="69"/>
    <n v="2018"/>
    <x v="23"/>
    <x v="2"/>
    <n v="1"/>
    <s v="CUA0014"/>
    <x v="1"/>
    <x v="0"/>
    <n v="5"/>
    <n v="8044"/>
    <n v="1603.9736000000003"/>
    <n v="1751.0628820960699"/>
    <n v="23.44"/>
    <n v="3.37"/>
    <n v="3.5"/>
    <n v="19.940000000000001"/>
    <n v="46.55"/>
    <n v="43.854069223573433"/>
    <n v="21.768558951965066"/>
    <s v="Camión"/>
    <m/>
    <m/>
    <m/>
    <m/>
  </r>
  <r>
    <x v="69"/>
    <n v="2019"/>
    <x v="23"/>
    <x v="4"/>
    <n v="1"/>
    <s v="CUA0013"/>
    <x v="1"/>
    <x v="0"/>
    <n v="6"/>
    <n v="8214"/>
    <n v="1641.1572000000001"/>
    <n v="1791.6563318777291"/>
    <n v="23.48"/>
    <n v="3.37"/>
    <n v="3.5"/>
    <n v="19.98"/>
    <n v="47.21"/>
    <n v="44.478120856222766"/>
    <n v="21.812227074235807"/>
    <s v="Camión"/>
    <m/>
    <m/>
    <m/>
    <m/>
  </r>
  <r>
    <x v="69"/>
    <n v="2064"/>
    <x v="31"/>
    <x v="2"/>
    <n v="4"/>
    <s v="CUA0132"/>
    <x v="0"/>
    <x v="4"/>
    <n v="6"/>
    <n v="11758"/>
    <n v="2299.8647999999998"/>
    <n v="2510.7694323144101"/>
    <n v="23.06"/>
    <n v="3.37"/>
    <n v="3.5"/>
    <n v="19.559999999999999"/>
    <n v="44.39"/>
    <n v="41.467361985254449"/>
    <n v="21.35371179039301"/>
    <s v="Camión"/>
    <m/>
    <m/>
    <m/>
    <m/>
  </r>
  <r>
    <x v="69"/>
    <n v="2065"/>
    <x v="31"/>
    <x v="2"/>
    <n v="4"/>
    <s v="CUA0132"/>
    <x v="0"/>
    <x v="4"/>
    <n v="7"/>
    <n v="8382"/>
    <n v="1782.0132000000001"/>
    <n v="1945.4292576419216"/>
    <n v="24.76"/>
    <n v="3.37"/>
    <n v="3.5"/>
    <n v="21.26"/>
    <n v="42.38"/>
    <n v="42.971190558833747"/>
    <n v="23.209606986899566"/>
    <s v="Camión"/>
    <m/>
    <m/>
    <m/>
    <m/>
  </r>
  <r>
    <x v="70"/>
    <n v="2020"/>
    <x v="23"/>
    <x v="4"/>
    <n v="1"/>
    <s v="CUA0013"/>
    <x v="1"/>
    <x v="0"/>
    <n v="7"/>
    <n v="7870"/>
    <n v="1461.4589999999998"/>
    <n v="1595.4792576419213"/>
    <n v="22.07"/>
    <n v="3.37"/>
    <n v="3.5"/>
    <n v="18.57"/>
    <n v="47.95"/>
    <n v="42.401536983669551"/>
    <n v="20.272925764192138"/>
    <s v="Camión"/>
    <m/>
    <m/>
    <m/>
    <m/>
  </r>
  <r>
    <x v="70"/>
    <n v="2021"/>
    <x v="23"/>
    <x v="4"/>
    <n v="1"/>
    <s v="CUA0013"/>
    <x v="1"/>
    <x v="0"/>
    <n v="4"/>
    <n v="8808"/>
    <n v="1790.6663999999998"/>
    <n v="1954.8759825327506"/>
    <n v="23.83"/>
    <n v="3.37"/>
    <n v="3.5"/>
    <n v="20.329999999999998"/>
    <n v="46.61"/>
    <n v="44.633826559280756"/>
    <n v="22.1943231441048"/>
    <s v="Camión"/>
    <m/>
    <m/>
    <m/>
    <m/>
  </r>
  <r>
    <x v="70"/>
    <n v="1878"/>
    <x v="29"/>
    <x v="4"/>
    <n v="6"/>
    <s v="CUA0182"/>
    <x v="1"/>
    <x v="2"/>
    <n v="4"/>
    <n v="9170"/>
    <n v="1633.1769999999999"/>
    <n v="1782.9443231441048"/>
    <n v="21.31"/>
    <n v="3.37"/>
    <n v="3.5"/>
    <n v="17.809999999999999"/>
    <n v="52.1"/>
    <n v="44.488517745302715"/>
    <n v="19.443231441048034"/>
    <s v="Camión"/>
    <m/>
    <m/>
    <m/>
    <m/>
  </r>
  <r>
    <x v="71"/>
    <n v="2022"/>
    <x v="10"/>
    <x v="1"/>
    <n v="3"/>
    <s v="CUA0084"/>
    <x v="1"/>
    <x v="0"/>
    <n v="5"/>
    <n v="7034"/>
    <n v="1437.7496000000001"/>
    <n v="1569.595633187773"/>
    <n v="23.94"/>
    <n v="3.37"/>
    <n v="3.5"/>
    <n v="20.440000000000001"/>
    <n v="48.59"/>
    <n v="46.5668157945925"/>
    <n v="22.314410480349345"/>
    <s v="Camión"/>
    <m/>
    <m/>
    <m/>
    <m/>
  </r>
  <r>
    <x v="71"/>
    <n v="2023"/>
    <x v="41"/>
    <x v="4"/>
    <n v="5"/>
    <s v="CUA0138"/>
    <x v="1"/>
    <x v="0"/>
    <n v="5"/>
    <n v="6938"/>
    <n v="1246.0648000000001"/>
    <n v="1360.3327510917029"/>
    <n v="21.46"/>
    <n v="3.37"/>
    <n v="3.5"/>
    <n v="17.96"/>
    <n v="48.6"/>
    <n v="41.750972762645915"/>
    <n v="19.606986899563317"/>
    <s v="Camión"/>
    <m/>
    <m/>
    <m/>
    <m/>
  </r>
  <r>
    <x v="71"/>
    <n v="1879"/>
    <x v="29"/>
    <x v="4"/>
    <n v="6"/>
    <s v="CUA0182"/>
    <x v="1"/>
    <x v="2"/>
    <n v="5"/>
    <n v="8764"/>
    <n v="1612.5759999999998"/>
    <n v="1760.4541484716156"/>
    <n v="21.9"/>
    <n v="3.37"/>
    <n v="3.5"/>
    <n v="18.399999999999999"/>
    <n v="50.12"/>
    <n v="43.905372894947867"/>
    <n v="20.087336244541483"/>
    <s v="Camión"/>
    <m/>
    <m/>
    <m/>
    <m/>
  </r>
  <r>
    <x v="71"/>
    <n v="1880"/>
    <x v="29"/>
    <x v="2"/>
    <n v="6"/>
    <s v="CUA0183"/>
    <x v="1"/>
    <x v="2"/>
    <n v="6"/>
    <n v="4980"/>
    <n v="928.27199999999993"/>
    <n v="1013.3973799126637"/>
    <n v="22.14"/>
    <n v="3.37"/>
    <n v="3.5"/>
    <n v="18.64"/>
    <n v="51.64"/>
    <n v="45.78163771712159"/>
    <n v="20.349344978165938"/>
    <s v="Camión"/>
    <m/>
    <m/>
    <m/>
    <m/>
  </r>
  <r>
    <x v="72"/>
    <n v="2024"/>
    <x v="32"/>
    <x v="1"/>
    <n v="1"/>
    <s v="CUA0021"/>
    <x v="1"/>
    <x v="0"/>
    <n v="6"/>
    <n v="6732"/>
    <n v="1082.5055999999997"/>
    <n v="1181.7746724890828"/>
    <n v="19.579999999999998"/>
    <n v="3.37"/>
    <n v="3.5"/>
    <n v="16.079999999999998"/>
    <n v="48.61"/>
    <n v="38.090000000000003"/>
    <n v="17.554585152838424"/>
    <s v="Camión"/>
    <m/>
    <m/>
    <m/>
    <m/>
  </r>
  <r>
    <x v="72"/>
    <n v="1881"/>
    <x v="29"/>
    <x v="2"/>
    <n v="6"/>
    <s v="CUA0183"/>
    <x v="1"/>
    <x v="2"/>
    <n v="6"/>
    <n v="2564"/>
    <n v="399.7276"/>
    <n v="436.38384279475986"/>
    <n v="19.09"/>
    <n v="3.37"/>
    <n v="3.5"/>
    <n v="15.59"/>
    <n v="55.87"/>
    <n v="43.25"/>
    <n v="17.019650655021834"/>
    <s v="Carro"/>
    <m/>
    <m/>
    <m/>
    <m/>
  </r>
  <r>
    <x v="72"/>
    <n v="2025"/>
    <x v="32"/>
    <x v="0"/>
    <n v="1"/>
    <s v="CUA0020"/>
    <x v="1"/>
    <x v="0"/>
    <n v="6"/>
    <n v="7028"/>
    <n v="1214.4384"/>
    <n v="1325.8061135371181"/>
    <n v="20.78"/>
    <n v="3.37"/>
    <n v="3.5"/>
    <n v="17.28"/>
    <n v="46.9"/>
    <n v="39.130000000000003"/>
    <n v="18.8646288209607"/>
    <s v="Camión"/>
    <m/>
    <m/>
    <m/>
    <m/>
  </r>
  <r>
    <x v="72"/>
    <n v="1882"/>
    <x v="29"/>
    <x v="2"/>
    <n v="6"/>
    <s v="CUA0183"/>
    <x v="1"/>
    <x v="2"/>
    <n v="4"/>
    <n v="9336"/>
    <n v="1465.7519999999997"/>
    <n v="1600.1659388646285"/>
    <n v="19.2"/>
    <n v="3.37"/>
    <n v="3.5"/>
    <n v="15.7"/>
    <n v="55.9"/>
    <n v="42.9"/>
    <n v="17.139737991266372"/>
    <s v="Camión"/>
    <m/>
    <m/>
    <m/>
    <m/>
  </r>
  <r>
    <x v="72"/>
    <n v="2027"/>
    <x v="32"/>
    <x v="1"/>
    <n v="1"/>
    <s v="CUA0021"/>
    <x v="1"/>
    <x v="0"/>
    <n v="4"/>
    <n v="2764"/>
    <n v="442.24"/>
    <n v="482.7947598253275"/>
    <n v="19.5"/>
    <n v="3.37"/>
    <n v="3.5"/>
    <n v="16"/>
    <n v="50"/>
    <n v="39"/>
    <n v="17.467248908296941"/>
    <s v="Carro"/>
    <m/>
    <m/>
    <m/>
    <m/>
  </r>
  <r>
    <x v="72"/>
    <n v="2026"/>
    <x v="9"/>
    <x v="1"/>
    <n v="1"/>
    <e v="#N/A"/>
    <x v="1"/>
    <x v="3"/>
    <n v="4"/>
    <n v="8800"/>
    <n v="1425.6"/>
    <n v="1556.3318777292577"/>
    <n v="19.7"/>
    <n v="3.37"/>
    <n v="3.5"/>
    <n v="16.2"/>
    <n v="50"/>
    <n v="39.9"/>
    <n v="17.685589519650655"/>
    <s v="Camión"/>
    <m/>
    <m/>
    <m/>
    <m/>
  </r>
  <r>
    <x v="73"/>
    <n v="1885"/>
    <x v="29"/>
    <x v="2"/>
    <n v="6"/>
    <s v="CUA0183"/>
    <x v="1"/>
    <x v="2"/>
    <n v="1"/>
    <n v="2790"/>
    <n v="432.45"/>
    <n v="472.10698689956325"/>
    <n v="19"/>
    <n v="3.37"/>
    <n v="3.5"/>
    <n v="15.5"/>
    <n v="52.4"/>
    <n v="42"/>
    <n v="16.921397379912662"/>
    <s v="Carro"/>
    <m/>
    <m/>
    <m/>
    <m/>
  </r>
  <r>
    <x v="74"/>
    <n v="2029"/>
    <x v="41"/>
    <x v="4"/>
    <n v="5"/>
    <s v="CUA0138"/>
    <x v="1"/>
    <x v="0"/>
    <n v="1"/>
    <n v="2638"/>
    <n v="461.65"/>
    <n v="503.98471615720518"/>
    <n v="21"/>
    <n v="3.37"/>
    <n v="3.5"/>
    <n v="17.5"/>
    <n v="53"/>
    <n v="41"/>
    <n v="19.104803493449779"/>
    <s v="Carro"/>
    <m/>
    <m/>
    <m/>
    <m/>
  </r>
  <r>
    <x v="74"/>
    <n v="1886"/>
    <x v="29"/>
    <x v="2"/>
    <n v="6"/>
    <s v="CUA0183"/>
    <x v="1"/>
    <x v="2"/>
    <n v="1"/>
    <n v="2546"/>
    <n v="420.09"/>
    <n v="458.61353711790389"/>
    <n v="20"/>
    <n v="3.37"/>
    <n v="3.5"/>
    <n v="16.5"/>
    <n v="52"/>
    <n v="41"/>
    <n v="18.013100436681221"/>
    <s v="Carro"/>
    <m/>
    <m/>
    <m/>
    <m/>
  </r>
  <r>
    <x v="74"/>
    <n v="1887"/>
    <x v="18"/>
    <x v="2"/>
    <n v="4"/>
    <s v="CUA0125"/>
    <x v="1"/>
    <x v="0"/>
    <n v="1"/>
    <n v="2546"/>
    <n v="445.55"/>
    <n v="486.40829694323139"/>
    <n v="21"/>
    <n v="3.37"/>
    <n v="3.5"/>
    <n v="17.5"/>
    <n v="50.1"/>
    <n v="43"/>
    <n v="19.104803493449779"/>
    <s v="Carro"/>
    <m/>
    <m/>
    <m/>
    <m/>
  </r>
  <r>
    <x v="73"/>
    <n v="2028"/>
    <x v="41"/>
    <x v="2"/>
    <n v="5"/>
    <s v="CUA0139"/>
    <x v="1"/>
    <x v="0"/>
    <n v="1"/>
    <n v="2528"/>
    <n v="417.12"/>
    <n v="455.3711790393013"/>
    <n v="20"/>
    <n v="3.37"/>
    <n v="3.5"/>
    <n v="16.5"/>
    <n v="50.3"/>
    <n v="40"/>
    <n v="18.013100436681221"/>
    <s v="Carro"/>
    <m/>
    <m/>
    <m/>
    <m/>
  </r>
  <r>
    <x v="73"/>
    <n v="1883"/>
    <x v="29"/>
    <x v="2"/>
    <n v="6"/>
    <s v="CUA0183"/>
    <x v="1"/>
    <x v="2"/>
    <n v="1"/>
    <n v="2116"/>
    <n v="332.21199999999999"/>
    <n v="362.67685589519641"/>
    <n v="19.2"/>
    <n v="3.37"/>
    <n v="3.5"/>
    <n v="15.7"/>
    <n v="49.3"/>
    <n v="40.4"/>
    <n v="17.139737991266372"/>
    <s v="Carro"/>
    <m/>
    <m/>
    <m/>
    <m/>
  </r>
  <r>
    <x v="74"/>
    <n v="2030"/>
    <x v="41"/>
    <x v="2"/>
    <n v="5"/>
    <s v="CUA0139"/>
    <x v="1"/>
    <x v="0"/>
    <n v="1"/>
    <n v="2622"/>
    <n v="422.14200000000005"/>
    <n v="460.85371179039305"/>
    <n v="19.600000000000001"/>
    <n v="3.37"/>
    <n v="3.5"/>
    <n v="16.100000000000001"/>
    <n v="50.1"/>
    <n v="40.5"/>
    <n v="17.5764192139738"/>
    <s v="Carro"/>
    <m/>
    <m/>
    <m/>
    <m/>
  </r>
  <r>
    <x v="74"/>
    <n v="1888"/>
    <x v="18"/>
    <x v="4"/>
    <n v="4"/>
    <s v="CUA0124"/>
    <x v="1"/>
    <x v="0"/>
    <n v="1"/>
    <n v="2232"/>
    <n v="401.76"/>
    <n v="438.60262008733628"/>
    <n v="21.5"/>
    <n v="3.37"/>
    <n v="3.5"/>
    <n v="18"/>
    <n v="50.1"/>
    <n v="42.9"/>
    <n v="19.650655021834062"/>
    <s v="Carro"/>
    <m/>
    <m/>
    <m/>
    <m/>
  </r>
  <r>
    <x v="74"/>
    <n v="2031"/>
    <x v="41"/>
    <x v="4"/>
    <n v="5"/>
    <s v="CUA0138"/>
    <x v="1"/>
    <x v="0"/>
    <n v="1"/>
    <n v="2076"/>
    <n v="334.23600000000005"/>
    <n v="364.88646288209611"/>
    <n v="19.600000000000001"/>
    <n v="3.37"/>
    <n v="3.5"/>
    <n v="16.100000000000001"/>
    <n v="50.1"/>
    <n v="41"/>
    <n v="17.5764192139738"/>
    <s v="Carro"/>
    <m/>
    <m/>
    <m/>
    <m/>
  </r>
  <r>
    <x v="73"/>
    <n v="1884"/>
    <x v="29"/>
    <x v="2"/>
    <n v="6"/>
    <s v="CUA0183"/>
    <x v="1"/>
    <x v="2"/>
    <n v="1"/>
    <n v="1532"/>
    <n v="240.52399999999997"/>
    <n v="262.58078602620083"/>
    <n v="19.2"/>
    <n v="3.37"/>
    <n v="3.5"/>
    <n v="15.7"/>
    <n v="49.5"/>
    <n v="41"/>
    <n v="17.139737991266372"/>
    <s v="Carro"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  <r>
    <x v="75"/>
    <m/>
    <x v="42"/>
    <x v="10"/>
    <m/>
    <e v="#N/A"/>
    <x v="3"/>
    <x v="8"/>
    <m/>
    <m/>
    <n v="0"/>
    <n v="0"/>
    <m/>
    <m/>
    <m/>
    <n v="0"/>
    <m/>
    <m/>
    <n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Datos" updatedVersion="7" minRefreshableVersion="3" showMemberPropertyTips="0" useAutoFormatting="1" colGrandTotals="0" itemPrintTitles="1" createdVersion="3" indent="0" compact="0" compactData="0" gridDropZones="1">
  <location ref="A10:I88" firstHeaderRow="1" firstDataRow="2" firstDataCol="1" rowPageCount="4" colPageCount="1"/>
  <pivotFields count="24">
    <pivotField axis="axisRow" compact="0" outline="0" showAll="0" includeNewItemsInFilter="1">
      <items count="158">
        <item m="1" x="81"/>
        <item m="1" x="77"/>
        <item m="1" x="137"/>
        <item m="1" x="116"/>
        <item m="1" x="97"/>
        <item m="1" x="156"/>
        <item m="1" x="134"/>
        <item m="1" x="95"/>
        <item m="1" x="154"/>
        <item m="1" x="133"/>
        <item m="1" x="113"/>
        <item m="1" x="118"/>
        <item m="1" x="98"/>
        <item m="1" x="76"/>
        <item m="1" x="136"/>
        <item m="1" x="115"/>
        <item m="1" x="96"/>
        <item m="1" x="155"/>
        <item m="1" x="114"/>
        <item m="1" x="94"/>
        <item m="1" x="153"/>
        <item m="1" x="132"/>
        <item m="1" x="112"/>
        <item m="1" x="93"/>
        <item m="1" x="131"/>
        <item m="1" x="111"/>
        <item m="1" x="91"/>
        <item m="1" x="151"/>
        <item m="1" x="129"/>
        <item m="1" x="109"/>
        <item m="1" x="149"/>
        <item m="1" x="127"/>
        <item m="1" x="107"/>
        <item m="1" x="88"/>
        <item m="1" x="147"/>
        <item m="1" x="125"/>
        <item m="1" x="92"/>
        <item m="1" x="152"/>
        <item m="1" x="130"/>
        <item m="1" x="110"/>
        <item m="1" x="90"/>
        <item m="1" x="150"/>
        <item m="1" x="128"/>
        <item m="1" x="108"/>
        <item m="1" x="89"/>
        <item m="1" x="148"/>
        <item m="1" x="126"/>
        <item m="1" x="106"/>
        <item m="1" x="87"/>
        <item m="1" x="146"/>
        <item m="1" x="124"/>
        <item m="1" x="105"/>
        <item m="1" x="86"/>
        <item m="1" x="145"/>
        <item m="1" x="123"/>
        <item m="1" x="122"/>
        <item m="1" x="103"/>
        <item m="1" x="83"/>
        <item m="1" x="142"/>
        <item m="1" x="120"/>
        <item m="1" x="101"/>
        <item m="1" x="140"/>
        <item m="1" x="104"/>
        <item m="1" x="85"/>
        <item m="1" x="144"/>
        <item m="1" x="84"/>
        <item m="1" x="143"/>
        <item m="1" x="121"/>
        <item m="1" x="102"/>
        <item m="1" x="82"/>
        <item m="1" x="141"/>
        <item m="1" x="100"/>
        <item m="1" x="80"/>
        <item m="1" x="139"/>
        <item m="1" x="119"/>
        <item m="1" x="99"/>
        <item m="1" x="78"/>
        <item m="1" x="138"/>
        <item m="1" x="117"/>
        <item m="1" x="135"/>
        <item x="0"/>
        <item x="1"/>
        <item x="2"/>
        <item x="3"/>
        <item x="4"/>
        <item x="5"/>
        <item x="6"/>
        <item x="7"/>
        <item x="8"/>
        <item x="9"/>
        <item x="10"/>
        <item m="1" x="79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75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56"/>
        <item x="72"/>
        <item x="73"/>
        <item x="74"/>
        <item t="default"/>
      </items>
    </pivotField>
    <pivotField compact="0" outline="0" showAll="0" includeNewItemsInFilter="1" defaultSubtotal="0"/>
    <pivotField axis="axisPage" compact="0" outline="0" showAll="0" includeNewItemsInFilter="1" defaultSubtotal="0">
      <items count="45">
        <item x="17"/>
        <item x="2"/>
        <item x="1"/>
        <item x="15"/>
        <item x="23"/>
        <item x="27"/>
        <item x="9"/>
        <item x="5"/>
        <item x="8"/>
        <item x="29"/>
        <item x="0"/>
        <item x="4"/>
        <item x="18"/>
        <item x="36"/>
        <item x="16"/>
        <item x="33"/>
        <item x="13"/>
        <item x="22"/>
        <item x="38"/>
        <item x="11"/>
        <item x="6"/>
        <item x="28"/>
        <item x="31"/>
        <item x="3"/>
        <item x="25"/>
        <item x="35"/>
        <item x="24"/>
        <item x="30"/>
        <item x="34"/>
        <item x="19"/>
        <item x="26"/>
        <item x="20"/>
        <item x="40"/>
        <item x="32"/>
        <item x="21"/>
        <item x="37"/>
        <item x="41"/>
        <item x="12"/>
        <item x="39"/>
        <item x="7"/>
        <item x="10"/>
        <item m="1" x="44"/>
        <item x="14"/>
        <item m="1" x="43"/>
        <item x="42"/>
      </items>
    </pivotField>
    <pivotField axis="axisPage" compact="0" outline="0" showAll="0" includeNewItemsInFilter="1" defaultSubtotal="0">
      <items count="14">
        <item x="2"/>
        <item x="1"/>
        <item x="3"/>
        <item x="4"/>
        <item x="0"/>
        <item x="8"/>
        <item x="9"/>
        <item x="7"/>
        <item m="1" x="11"/>
        <item m="1" x="12"/>
        <item x="10"/>
        <item x="5"/>
        <item x="6"/>
        <item m="1" x="13"/>
      </items>
    </pivotField>
    <pivotField compact="0" outline="0" showAll="0" defaultSubtotal="0"/>
    <pivotField compact="0" outline="0" showAll="0"/>
    <pivotField axis="axisPage" compact="0" outline="0" showAll="0" includeNewItemsInFilter="1" defaultSubtotal="0">
      <items count="5">
        <item m="1" x="4"/>
        <item x="3"/>
        <item x="0"/>
        <item x="1"/>
        <item x="2"/>
      </items>
    </pivotField>
    <pivotField axis="axisPage" compact="0" outline="0" showAll="0" includeNewItemsInFilter="1" defaultSubtotal="0">
      <items count="20">
        <item m="1" x="9"/>
        <item m="1" x="17"/>
        <item m="1" x="10"/>
        <item x="5"/>
        <item m="1" x="15"/>
        <item m="1" x="11"/>
        <item m="1" x="19"/>
        <item m="1" x="18"/>
        <item m="1" x="12"/>
        <item x="8"/>
        <item x="0"/>
        <item x="1"/>
        <item sd="0" m="1" x="13"/>
        <item x="2"/>
        <item x="4"/>
        <item m="1" x="14"/>
        <item x="6"/>
        <item x="3"/>
        <item x="7"/>
        <item m="1" x="16"/>
      </items>
    </pivotField>
    <pivotField compact="0" outline="0" showAll="0" includeNewItemsInFilter="1" defaultSubtotal="0"/>
    <pivotField dataField="1" compact="0" outline="0" showAll="0" includeNewItemsInFilter="1" defaultSubtotal="0"/>
    <pivotField compact="0" outline="0" showAll="0" includeNewItemsInFilter="1" defaultSubtotal="0"/>
    <pivotField dataField="1" compact="0" numFmtId="3" outline="0" showAll="0"/>
    <pivotField dataField="1" compact="0" outline="0" showAll="0" includeNewItemsInFilter="1" defaultSubtotal="0"/>
    <pivotField dataField="1"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/>
    <pivotField dataField="1" compact="0" outline="0" showAll="0" includeNewItemsInFilter="1" defaultSubtotal="0"/>
    <pivotField dataField="1" compact="0" outline="0" showAll="0" includeNewItemsInFilter="1" defaultSubtotal="0"/>
    <pivotField dataField="1"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numFmtId="3" outline="0" showAll="0" includeNewItemsInFilter="1" defaultSubtotal="0"/>
    <pivotField compact="0" outline="0" showAll="0"/>
  </pivotFields>
  <rowFields count="1">
    <field x="0"/>
  </rowFields>
  <rowItems count="77"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4">
    <pageField fld="3" hier="0"/>
    <pageField fld="6" hier="0"/>
    <pageField fld="7" hier="-1"/>
    <pageField fld="2" hier="-1"/>
  </pageFields>
  <dataFields count="8">
    <dataField name=" Kg Aceituna." fld="9" baseField="0" baseItem="0" numFmtId="3"/>
    <dataField name="lts de aceite." fld="11" baseField="2" baseItem="23" numFmtId="3"/>
    <dataField name=" % G.S.H." fld="12" subtotal="average" baseField="0" baseItem="0" numFmtId="164"/>
    <dataField name=" HUMEDAD" fld="16" subtotal="average" baseField="2" baseItem="0" numFmtId="2"/>
    <dataField name="% G.S.O NIR." fld="13" subtotal="average" baseField="0" baseItem="0" numFmtId="164"/>
    <dataField name=" % G.I.(KG/KG)." fld="15" subtotal="average" baseField="0" baseItem="0" numFmtId="164"/>
    <dataField name="% G.I. (KG/LT)." fld="18" subtotal="average" baseField="0" baseItem="0" numFmtId="4"/>
    <dataField name="Promedio de % G.S.S." fld="17" subtotal="average" baseField="0" baseItem="0" numFmtId="4"/>
  </dataFields>
  <formats count="9">
    <format dxfId="8">
      <pivotArea outline="0" fieldPosition="0"/>
    </format>
    <format dxfId="7">
      <pivotArea dataOnly="0" labelOnly="1" outline="0" fieldPosition="0">
        <references count="1">
          <reference field="7" count="0"/>
        </references>
      </pivotArea>
    </format>
    <format dxfId="6">
      <pivotArea field="-2" type="button" dataOnly="0" labelOnly="1" outline="0" axis="axisCol" fieldPosition="0"/>
    </format>
    <format dxfId="5">
      <pivotArea type="topRight" dataOnly="0" labelOnly="1" outline="0" fieldPosition="0"/>
    </format>
    <format dxfId="4">
      <pivotArea dataOnly="0" labelOnly="1" outline="0" fieldPosition="0">
        <references count="1">
          <reference field="4294967294" count="4">
            <x v="0"/>
            <x v="2"/>
            <x v="4"/>
            <x v="5"/>
          </reference>
        </references>
      </pivotArea>
    </format>
    <format dxfId="3">
      <pivotArea outline="0" fieldPosition="0">
        <references count="1">
          <reference field="4294967294" count="1">
            <x v="6"/>
          </reference>
        </references>
      </pivotArea>
    </format>
    <format dxfId="2">
      <pivotArea outline="0" fieldPosition="0">
        <references count="1">
          <reference field="4294967294" count="1">
            <x v="3"/>
          </reference>
        </references>
      </pivotArea>
    </format>
    <format dxfId="1">
      <pivotArea outline="0" fieldPosition="0">
        <references count="1">
          <reference field="4294967294" count="1">
            <x v="7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714" dT="2021-06-10T14:21:09.15" personId="{B4A72205-ACD9-4EB0-BCD6-6CD0331ABC92}" id="{7AAF4CD2-1C46-44D5-9F30-FA43F1513E96}">
    <text>En sistema son 2840 Kilos.</text>
  </threadedComment>
  <threadedComment ref="C934" dT="2020-05-18T15:29:50.76" personId="{6E043042-1FC3-4B43-8BC7-83B890F01E0F}" id="{EBB5237E-40A9-4725-869E-CC47196FED41}">
    <text>Gd fisica 2969</text>
  </threadedComment>
  <threadedComment ref="K1100" dT="2021-06-10T14:30:11.65" personId="{B4A72205-ACD9-4EB0-BCD6-6CD0331ABC92}" id="{3D99B0C3-DC11-4068-BB69-9A018F56AC49}">
    <text>En sistema son 1041 Kilos.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X2242"/>
  <sheetViews>
    <sheetView showGridLines="0" tabSelected="1" zoomScale="98" zoomScaleNormal="98" workbookViewId="0">
      <pane xSplit="11" ySplit="5" topLeftCell="L6" activePane="bottomRight" state="frozen"/>
      <selection pane="topRight" activeCell="I1" sqref="I1"/>
      <selection pane="bottomLeft" activeCell="A6" sqref="A6"/>
      <selection pane="bottomRight" activeCell="K4" sqref="K4"/>
    </sheetView>
  </sheetViews>
  <sheetFormatPr baseColWidth="10" defaultRowHeight="15" x14ac:dyDescent="0.25"/>
  <cols>
    <col min="1" max="1" width="10" hidden="1" customWidth="1"/>
    <col min="2" max="2" width="12.28515625" style="45" customWidth="1"/>
    <col min="3" max="3" width="13.140625" style="51" customWidth="1"/>
    <col min="4" max="4" width="11.5703125" style="51" customWidth="1"/>
    <col min="5" max="7" width="9.85546875" style="51" customWidth="1"/>
    <col min="8" max="8" width="17" style="51" customWidth="1"/>
    <col min="9" max="9" width="12.85546875" style="45" customWidth="1"/>
    <col min="10" max="10" width="10" style="51" customWidth="1"/>
    <col min="11" max="11" width="15.5703125" style="51" customWidth="1"/>
    <col min="12" max="12" width="13.7109375" style="56" customWidth="1"/>
    <col min="13" max="13" width="13.5703125" style="48" customWidth="1"/>
    <col min="14" max="14" width="11.7109375" style="53" customWidth="1"/>
    <col min="15" max="15" width="12.42578125" style="54" customWidth="1"/>
    <col min="16" max="16" width="11" style="53" customWidth="1"/>
    <col min="17" max="17" width="12.28515625" style="53" customWidth="1"/>
    <col min="18" max="18" width="11.42578125" style="53" customWidth="1"/>
    <col min="19" max="19" width="12.42578125" style="53" customWidth="1"/>
    <col min="20" max="20" width="12.28515625" style="53" customWidth="1"/>
    <col min="21" max="21" width="34.5703125" style="51" customWidth="1"/>
    <col min="22" max="22" width="12.42578125" style="51" customWidth="1"/>
    <col min="23" max="23" width="11.42578125" style="52"/>
    <col min="24" max="24" width="11.42578125" style="45"/>
  </cols>
  <sheetData>
    <row r="1" spans="1:24" s="3" customFormat="1" ht="33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8"/>
      <c r="M1" s="2"/>
      <c r="N1" s="8"/>
      <c r="O1" s="17"/>
      <c r="P1" s="9" t="s">
        <v>1</v>
      </c>
      <c r="Q1" s="10"/>
      <c r="R1" s="11"/>
      <c r="S1" s="8"/>
      <c r="T1" s="8"/>
      <c r="U1" s="14"/>
      <c r="V1" s="14"/>
      <c r="W1" s="65"/>
    </row>
    <row r="2" spans="1:24" s="3" customFormat="1" ht="41.25" customHeight="1" x14ac:dyDescent="0.3">
      <c r="B2" s="7" t="s">
        <v>0</v>
      </c>
      <c r="C2" s="4"/>
      <c r="D2" s="1"/>
      <c r="E2" s="1"/>
      <c r="F2" s="1"/>
      <c r="G2" s="1"/>
      <c r="H2" s="1"/>
      <c r="I2" s="44"/>
      <c r="J2" s="1"/>
      <c r="K2" s="2"/>
      <c r="L2" s="18"/>
      <c r="M2" s="2"/>
      <c r="N2" s="8"/>
      <c r="O2" s="17"/>
      <c r="P2" s="12"/>
      <c r="Q2" s="12"/>
      <c r="R2" s="13"/>
      <c r="S2" s="8"/>
      <c r="T2" s="8"/>
      <c r="U2" s="14"/>
      <c r="V2" s="14"/>
      <c r="W2" s="65"/>
    </row>
    <row r="3" spans="1:24" s="3" customFormat="1" ht="15" customHeight="1" x14ac:dyDescent="0.3">
      <c r="B3" s="117" t="s">
        <v>321</v>
      </c>
      <c r="C3" s="5"/>
      <c r="D3" s="1"/>
      <c r="E3" s="1"/>
      <c r="F3" s="1"/>
      <c r="G3" s="1"/>
      <c r="H3" s="1"/>
      <c r="I3" s="1"/>
      <c r="J3" s="1"/>
      <c r="N3" s="8"/>
      <c r="Q3" s="12"/>
      <c r="R3" s="13"/>
      <c r="S3" s="8"/>
      <c r="T3" s="8"/>
      <c r="V3" s="118" t="s">
        <v>34</v>
      </c>
      <c r="W3" s="119"/>
    </row>
    <row r="4" spans="1:24" s="3" customFormat="1" ht="15" customHeight="1" x14ac:dyDescent="0.3">
      <c r="B4" s="117" t="s">
        <v>352</v>
      </c>
      <c r="C4" s="5"/>
      <c r="D4" s="1"/>
      <c r="E4" s="1"/>
      <c r="F4" s="1"/>
      <c r="G4" s="1"/>
      <c r="H4" s="1"/>
      <c r="I4" s="1"/>
      <c r="J4" s="1"/>
      <c r="K4" s="6">
        <f>SUM(K6:K2235)</f>
        <v>15965172</v>
      </c>
      <c r="L4" s="6">
        <f>+SUM(L6:L2235)</f>
        <v>2538573.9448000011</v>
      </c>
      <c r="M4" s="6">
        <f>SUM(M6:M2235)</f>
        <v>2771368.9353711796</v>
      </c>
      <c r="N4" s="8"/>
      <c r="O4" s="31" t="s">
        <v>27</v>
      </c>
      <c r="P4" s="32" t="s">
        <v>26</v>
      </c>
      <c r="Q4" s="12"/>
      <c r="R4" s="13"/>
      <c r="S4" s="8"/>
      <c r="T4" s="42">
        <f>+AVERAGE(T6:T1651)</f>
        <v>16.894529280988191</v>
      </c>
      <c r="U4" s="40" t="s">
        <v>30</v>
      </c>
      <c r="V4" s="71">
        <f>+SUM(V6:V2235)</f>
        <v>0</v>
      </c>
      <c r="W4" s="66">
        <f>+SUM(W6:W1785)</f>
        <v>0</v>
      </c>
      <c r="X4" s="50"/>
    </row>
    <row r="5" spans="1:24" s="3" customFormat="1" ht="37.5" customHeight="1" x14ac:dyDescent="0.25">
      <c r="A5" s="3" t="s">
        <v>47</v>
      </c>
      <c r="B5" s="33" t="s">
        <v>2</v>
      </c>
      <c r="C5" s="33" t="s">
        <v>3</v>
      </c>
      <c r="D5" s="33" t="s">
        <v>4</v>
      </c>
      <c r="E5" s="33" t="s">
        <v>25</v>
      </c>
      <c r="F5" s="33" t="s">
        <v>45</v>
      </c>
      <c r="G5" s="33" t="s">
        <v>47</v>
      </c>
      <c r="H5" s="33" t="s">
        <v>5</v>
      </c>
      <c r="I5" s="33" t="s">
        <v>6</v>
      </c>
      <c r="J5" s="33" t="s">
        <v>7</v>
      </c>
      <c r="K5" s="33" t="s">
        <v>8</v>
      </c>
      <c r="L5" s="35" t="s">
        <v>9</v>
      </c>
      <c r="M5" s="36" t="s">
        <v>317</v>
      </c>
      <c r="N5" s="37" t="s">
        <v>11</v>
      </c>
      <c r="O5" s="38" t="s">
        <v>17</v>
      </c>
      <c r="P5" s="37" t="s">
        <v>12</v>
      </c>
      <c r="Q5" s="37" t="s">
        <v>13</v>
      </c>
      <c r="R5" s="39" t="s">
        <v>14</v>
      </c>
      <c r="S5" s="37" t="s">
        <v>15</v>
      </c>
      <c r="T5" s="37" t="s">
        <v>16</v>
      </c>
      <c r="U5" s="33" t="s">
        <v>29</v>
      </c>
      <c r="V5" s="33" t="s">
        <v>32</v>
      </c>
      <c r="W5" s="33" t="s">
        <v>33</v>
      </c>
      <c r="X5" s="33" t="s">
        <v>35</v>
      </c>
    </row>
    <row r="6" spans="1:24" ht="15" customHeight="1" x14ac:dyDescent="0.25">
      <c r="A6" t="str">
        <f>+CONCATENATE(D6,E6)</f>
        <v>34C</v>
      </c>
      <c r="B6" s="98">
        <v>44305</v>
      </c>
      <c r="C6" s="19">
        <v>1</v>
      </c>
      <c r="D6" s="19">
        <v>34</v>
      </c>
      <c r="E6" s="27" t="s">
        <v>36</v>
      </c>
      <c r="F6" s="19">
        <v>5</v>
      </c>
      <c r="G6" s="19" t="str">
        <f>+VLOOKUP(A6,'Cuarteles '!A$3:J$186,2,0)</f>
        <v>CUA0148</v>
      </c>
      <c r="H6" s="19" t="s">
        <v>318</v>
      </c>
      <c r="I6" s="19" t="s">
        <v>319</v>
      </c>
      <c r="J6" s="19">
        <v>1</v>
      </c>
      <c r="K6" s="21">
        <v>8860</v>
      </c>
      <c r="L6" s="24">
        <v>1132.308</v>
      </c>
      <c r="M6" s="21">
        <v>1236.1441048034935</v>
      </c>
      <c r="N6" s="27">
        <v>16.28</v>
      </c>
      <c r="O6" s="26">
        <v>3.5</v>
      </c>
      <c r="P6" s="26">
        <v>3.5</v>
      </c>
      <c r="Q6" s="22">
        <f t="shared" ref="Q6:Q69" si="0">+N6-P6</f>
        <v>12.780000000000001</v>
      </c>
      <c r="R6" s="29">
        <v>53.22</v>
      </c>
      <c r="S6" s="22">
        <f t="shared" ref="S6:S69" si="1">+N6/(100-R6)*100</f>
        <v>34.801197092774693</v>
      </c>
      <c r="T6" s="22">
        <f t="shared" ref="T6:T69" si="2">+Q6/0.916</f>
        <v>13.951965065502185</v>
      </c>
      <c r="U6" s="19"/>
      <c r="V6" s="21"/>
      <c r="W6" s="23"/>
      <c r="X6"/>
    </row>
    <row r="7" spans="1:24" ht="15" customHeight="1" x14ac:dyDescent="0.25">
      <c r="A7" t="str">
        <f t="shared" ref="A7:A69" si="3">+CONCATENATE(D7,E7)</f>
        <v>34C</v>
      </c>
      <c r="B7" s="98">
        <v>44305</v>
      </c>
      <c r="C7" s="19">
        <v>2</v>
      </c>
      <c r="D7" s="19">
        <v>34</v>
      </c>
      <c r="E7" s="19" t="s">
        <v>36</v>
      </c>
      <c r="F7" s="19">
        <v>5</v>
      </c>
      <c r="G7" s="19" t="str">
        <f>+VLOOKUP(A7,'Cuarteles '!A$3:J$186,2,0)</f>
        <v>CUA0148</v>
      </c>
      <c r="H7" s="19" t="s">
        <v>318</v>
      </c>
      <c r="I7" s="19" t="s">
        <v>319</v>
      </c>
      <c r="J7" s="19">
        <v>1</v>
      </c>
      <c r="K7" s="21">
        <v>8360</v>
      </c>
      <c r="L7" s="24">
        <v>1109.3720000000001</v>
      </c>
      <c r="M7" s="21">
        <v>1211.1048034934497</v>
      </c>
      <c r="N7" s="22">
        <v>16.77</v>
      </c>
      <c r="O7" s="26">
        <v>3.5</v>
      </c>
      <c r="P7" s="26">
        <v>3.5</v>
      </c>
      <c r="Q7" s="22">
        <f t="shared" si="0"/>
        <v>13.27</v>
      </c>
      <c r="R7" s="22">
        <v>53.26</v>
      </c>
      <c r="S7" s="22">
        <f t="shared" si="1"/>
        <v>35.8793324775353</v>
      </c>
      <c r="T7" s="22">
        <f t="shared" si="2"/>
        <v>14.486899563318776</v>
      </c>
      <c r="U7" s="19"/>
      <c r="V7" s="21"/>
      <c r="W7" s="23"/>
      <c r="X7"/>
    </row>
    <row r="8" spans="1:24" ht="15" customHeight="1" x14ac:dyDescent="0.25">
      <c r="A8" t="str">
        <f t="shared" si="3"/>
        <v>34C</v>
      </c>
      <c r="B8" s="98">
        <v>44305</v>
      </c>
      <c r="C8" s="19">
        <v>3</v>
      </c>
      <c r="D8" s="19">
        <v>34</v>
      </c>
      <c r="E8" s="19" t="s">
        <v>36</v>
      </c>
      <c r="F8" s="19">
        <v>5</v>
      </c>
      <c r="G8" s="19" t="str">
        <f>+VLOOKUP(A8,'Cuarteles '!A$3:J$186,2,0)</f>
        <v>CUA0148</v>
      </c>
      <c r="H8" s="19" t="s">
        <v>318</v>
      </c>
      <c r="I8" s="19" t="s">
        <v>319</v>
      </c>
      <c r="J8" s="19">
        <v>1</v>
      </c>
      <c r="K8" s="21">
        <v>7268</v>
      </c>
      <c r="L8" s="24">
        <v>984.81400000000008</v>
      </c>
      <c r="M8" s="21">
        <v>1075.1244541484716</v>
      </c>
      <c r="N8" s="27">
        <v>17.05</v>
      </c>
      <c r="O8" s="26">
        <v>3.5</v>
      </c>
      <c r="P8" s="26">
        <v>3.5</v>
      </c>
      <c r="Q8" s="22">
        <f t="shared" si="0"/>
        <v>13.55</v>
      </c>
      <c r="R8" s="22">
        <v>53.43</v>
      </c>
      <c r="S8" s="22">
        <f t="shared" si="1"/>
        <v>36.611552501610475</v>
      </c>
      <c r="T8" s="22">
        <f t="shared" si="2"/>
        <v>14.792576419213974</v>
      </c>
      <c r="U8" s="19"/>
      <c r="V8" s="21"/>
      <c r="W8" s="23"/>
      <c r="X8"/>
    </row>
    <row r="9" spans="1:24" ht="15" customHeight="1" x14ac:dyDescent="0.25">
      <c r="A9" t="str">
        <f t="shared" si="3"/>
        <v>34C</v>
      </c>
      <c r="B9" s="98">
        <v>44305</v>
      </c>
      <c r="C9" s="19">
        <v>4</v>
      </c>
      <c r="D9" s="19">
        <v>34</v>
      </c>
      <c r="E9" s="19" t="s">
        <v>36</v>
      </c>
      <c r="F9" s="19">
        <v>5</v>
      </c>
      <c r="G9" s="19" t="str">
        <f>+VLOOKUP(A9,'Cuarteles '!A$3:J$186,2,0)</f>
        <v>CUA0148</v>
      </c>
      <c r="H9" s="19" t="s">
        <v>318</v>
      </c>
      <c r="I9" s="19" t="s">
        <v>319</v>
      </c>
      <c r="J9" s="19">
        <v>3</v>
      </c>
      <c r="K9" s="21">
        <v>8402</v>
      </c>
      <c r="L9" s="24">
        <v>1133.4297999999999</v>
      </c>
      <c r="M9" s="21">
        <v>1237.3687772925762</v>
      </c>
      <c r="N9" s="27">
        <v>16.989999999999998</v>
      </c>
      <c r="O9" s="26">
        <v>3.5</v>
      </c>
      <c r="P9" s="26">
        <v>3.5</v>
      </c>
      <c r="Q9" s="22">
        <f t="shared" si="0"/>
        <v>13.489999999999998</v>
      </c>
      <c r="R9" s="22">
        <v>55.01</v>
      </c>
      <c r="S9" s="22">
        <f t="shared" si="1"/>
        <v>37.763947543898638</v>
      </c>
      <c r="T9" s="22">
        <f t="shared" si="2"/>
        <v>14.727074235807859</v>
      </c>
      <c r="U9" s="19"/>
      <c r="V9" s="21"/>
      <c r="W9" s="23"/>
      <c r="X9"/>
    </row>
    <row r="10" spans="1:24" ht="15" customHeight="1" x14ac:dyDescent="0.25">
      <c r="A10" t="str">
        <f t="shared" si="3"/>
        <v>34D</v>
      </c>
      <c r="B10" s="98">
        <v>44305</v>
      </c>
      <c r="C10" s="19">
        <v>5</v>
      </c>
      <c r="D10" s="19">
        <v>34</v>
      </c>
      <c r="E10" s="19" t="s">
        <v>37</v>
      </c>
      <c r="F10" s="19">
        <v>5</v>
      </c>
      <c r="G10" s="19" t="str">
        <f>+VLOOKUP(A10,'Cuarteles '!A$3:J$186,2,0)</f>
        <v>CUA0149</v>
      </c>
      <c r="H10" s="19" t="s">
        <v>318</v>
      </c>
      <c r="I10" s="19" t="s">
        <v>319</v>
      </c>
      <c r="J10" s="19">
        <v>3</v>
      </c>
      <c r="K10" s="21">
        <v>9202</v>
      </c>
      <c r="L10" s="24">
        <v>1089.5167999999999</v>
      </c>
      <c r="M10" s="21">
        <v>1189.4288209606987</v>
      </c>
      <c r="N10" s="27">
        <v>15.34</v>
      </c>
      <c r="O10" s="26">
        <v>3.5</v>
      </c>
      <c r="P10" s="26">
        <v>3.5</v>
      </c>
      <c r="Q10" s="22">
        <f t="shared" si="0"/>
        <v>11.84</v>
      </c>
      <c r="R10" s="22">
        <v>58</v>
      </c>
      <c r="S10" s="22">
        <f t="shared" si="1"/>
        <v>36.523809523809526</v>
      </c>
      <c r="T10" s="22">
        <f t="shared" si="2"/>
        <v>12.925764192139738</v>
      </c>
      <c r="U10" s="19"/>
      <c r="V10" s="21"/>
      <c r="W10" s="23"/>
      <c r="X10"/>
    </row>
    <row r="11" spans="1:24" ht="15" customHeight="1" x14ac:dyDescent="0.25">
      <c r="A11" t="str">
        <f t="shared" si="3"/>
        <v>34D</v>
      </c>
      <c r="B11" s="98">
        <v>44305</v>
      </c>
      <c r="C11" s="19">
        <v>6</v>
      </c>
      <c r="D11" s="19">
        <v>34</v>
      </c>
      <c r="E11" s="19" t="s">
        <v>37</v>
      </c>
      <c r="F11" s="19">
        <v>5</v>
      </c>
      <c r="G11" s="19" t="str">
        <f>+VLOOKUP(A11,'Cuarteles '!A$3:J$186,2,0)</f>
        <v>CUA0149</v>
      </c>
      <c r="H11" s="98" t="s">
        <v>318</v>
      </c>
      <c r="I11" s="19" t="s">
        <v>319</v>
      </c>
      <c r="J11" s="19">
        <v>2</v>
      </c>
      <c r="K11" s="21">
        <v>8266</v>
      </c>
      <c r="L11" s="24">
        <v>1011.7583999999999</v>
      </c>
      <c r="M11" s="21">
        <v>1104.5397379912665</v>
      </c>
      <c r="N11" s="22">
        <v>15.74</v>
      </c>
      <c r="O11" s="26">
        <v>3.5</v>
      </c>
      <c r="P11" s="26">
        <v>3.5</v>
      </c>
      <c r="Q11" s="22">
        <f t="shared" si="0"/>
        <v>12.24</v>
      </c>
      <c r="R11" s="22">
        <v>56.45</v>
      </c>
      <c r="S11" s="22">
        <f t="shared" si="1"/>
        <v>36.142365097588979</v>
      </c>
      <c r="T11" s="22">
        <f t="shared" si="2"/>
        <v>13.362445414847162</v>
      </c>
      <c r="U11" s="19"/>
      <c r="V11" s="21"/>
      <c r="W11" s="23"/>
      <c r="X11"/>
    </row>
    <row r="12" spans="1:24" ht="15" customHeight="1" x14ac:dyDescent="0.25">
      <c r="A12" t="str">
        <f t="shared" si="3"/>
        <v>34D</v>
      </c>
      <c r="B12" s="98">
        <v>44305</v>
      </c>
      <c r="C12" s="19">
        <v>7</v>
      </c>
      <c r="D12" s="19">
        <v>34</v>
      </c>
      <c r="E12" s="19" t="s">
        <v>37</v>
      </c>
      <c r="F12" s="19">
        <v>5</v>
      </c>
      <c r="G12" s="19" t="str">
        <f>+VLOOKUP(A12,'Cuarteles '!A$3:J$186,2,0)</f>
        <v>CUA0149</v>
      </c>
      <c r="H12" s="19" t="s">
        <v>318</v>
      </c>
      <c r="I12" s="19" t="s">
        <v>319</v>
      </c>
      <c r="J12" s="19">
        <v>4</v>
      </c>
      <c r="K12" s="21">
        <v>8622</v>
      </c>
      <c r="L12" s="24">
        <v>1113.9624000000001</v>
      </c>
      <c r="M12" s="21">
        <v>1216.1161572052404</v>
      </c>
      <c r="N12" s="22">
        <v>16.420000000000002</v>
      </c>
      <c r="O12" s="26">
        <v>3.5</v>
      </c>
      <c r="P12" s="26">
        <v>3.5</v>
      </c>
      <c r="Q12" s="22">
        <f t="shared" si="0"/>
        <v>12.920000000000002</v>
      </c>
      <c r="R12" s="22">
        <v>57.14</v>
      </c>
      <c r="S12" s="22">
        <f t="shared" si="1"/>
        <v>38.310779281381244</v>
      </c>
      <c r="T12" s="22">
        <f t="shared" si="2"/>
        <v>14.104803493449783</v>
      </c>
      <c r="U12" s="19"/>
      <c r="V12" s="21"/>
      <c r="W12" s="23"/>
      <c r="X12"/>
    </row>
    <row r="13" spans="1:24" ht="15" customHeight="1" x14ac:dyDescent="0.25">
      <c r="A13" t="str">
        <f t="shared" si="3"/>
        <v>34D</v>
      </c>
      <c r="B13" s="98">
        <v>44305</v>
      </c>
      <c r="C13" s="19">
        <v>8</v>
      </c>
      <c r="D13" s="19">
        <v>34</v>
      </c>
      <c r="E13" s="19" t="s">
        <v>37</v>
      </c>
      <c r="F13" s="19">
        <v>5</v>
      </c>
      <c r="G13" s="19" t="str">
        <f>+VLOOKUP(A13,'Cuarteles '!A$3:J$186,2,0)</f>
        <v>CUA0149</v>
      </c>
      <c r="H13" s="19" t="s">
        <v>318</v>
      </c>
      <c r="I13" s="19" t="s">
        <v>319</v>
      </c>
      <c r="J13" s="19">
        <v>4</v>
      </c>
      <c r="K13" s="21">
        <v>9190</v>
      </c>
      <c r="L13" s="24">
        <v>1097.2859999999998</v>
      </c>
      <c r="M13" s="21">
        <v>1197.9104803493449</v>
      </c>
      <c r="N13" s="22">
        <v>15.44</v>
      </c>
      <c r="O13" s="26">
        <v>3.5</v>
      </c>
      <c r="P13" s="26">
        <v>3.5</v>
      </c>
      <c r="Q13" s="22">
        <f t="shared" si="0"/>
        <v>11.94</v>
      </c>
      <c r="R13" s="22">
        <v>57.92</v>
      </c>
      <c r="S13" s="22">
        <f t="shared" si="1"/>
        <v>36.692015209125479</v>
      </c>
      <c r="T13" s="22">
        <f t="shared" si="2"/>
        <v>13.034934497816593</v>
      </c>
      <c r="U13" s="19"/>
      <c r="V13" s="21"/>
      <c r="W13" s="23"/>
      <c r="X13"/>
    </row>
    <row r="14" spans="1:24" ht="15" customHeight="1" x14ac:dyDescent="0.25">
      <c r="A14" t="str">
        <f t="shared" si="3"/>
        <v>34D</v>
      </c>
      <c r="B14" s="98">
        <v>44305</v>
      </c>
      <c r="C14" s="19">
        <v>9</v>
      </c>
      <c r="D14" s="19">
        <v>34</v>
      </c>
      <c r="E14" s="19" t="s">
        <v>37</v>
      </c>
      <c r="F14" s="19">
        <v>5</v>
      </c>
      <c r="G14" s="19" t="str">
        <f>+VLOOKUP(A14,'Cuarteles '!A$3:J$186,2,0)</f>
        <v>CUA0149</v>
      </c>
      <c r="H14" s="19" t="s">
        <v>318</v>
      </c>
      <c r="I14" s="19" t="s">
        <v>319</v>
      </c>
      <c r="J14" s="19">
        <v>4</v>
      </c>
      <c r="K14" s="21">
        <v>8732</v>
      </c>
      <c r="L14" s="24">
        <v>1009.4191999999999</v>
      </c>
      <c r="M14" s="21">
        <v>1101.9860262008733</v>
      </c>
      <c r="N14" s="22">
        <v>15.06</v>
      </c>
      <c r="O14" s="26">
        <v>3.5</v>
      </c>
      <c r="P14" s="26">
        <v>3.5</v>
      </c>
      <c r="Q14" s="22">
        <f t="shared" si="0"/>
        <v>11.56</v>
      </c>
      <c r="R14" s="21">
        <v>56.82</v>
      </c>
      <c r="S14" s="22">
        <f t="shared" si="1"/>
        <v>34.877257989810104</v>
      </c>
      <c r="T14" s="22">
        <f t="shared" si="2"/>
        <v>12.620087336244541</v>
      </c>
      <c r="U14" s="19"/>
      <c r="V14" s="21"/>
      <c r="W14" s="23"/>
      <c r="X14"/>
    </row>
    <row r="15" spans="1:24" ht="15" customHeight="1" x14ac:dyDescent="0.25">
      <c r="A15" t="str">
        <f t="shared" si="3"/>
        <v>41B</v>
      </c>
      <c r="B15" s="98">
        <v>44305</v>
      </c>
      <c r="C15" s="19">
        <v>51</v>
      </c>
      <c r="D15" s="19">
        <v>41</v>
      </c>
      <c r="E15" s="19" t="s">
        <v>40</v>
      </c>
      <c r="F15" s="19">
        <v>6</v>
      </c>
      <c r="G15" s="19" t="str">
        <f>+VLOOKUP(A15,'Cuarteles '!A$3:J$186,2,0)</f>
        <v>CUA0178</v>
      </c>
      <c r="H15" s="19" t="s">
        <v>318</v>
      </c>
      <c r="I15" s="19" t="s">
        <v>319</v>
      </c>
      <c r="J15" s="19">
        <v>1</v>
      </c>
      <c r="K15" s="21">
        <v>4056</v>
      </c>
      <c r="L15" s="24">
        <v>445.75440000000003</v>
      </c>
      <c r="M15" s="21">
        <v>486.6314410480349</v>
      </c>
      <c r="N15" s="27">
        <v>14.49</v>
      </c>
      <c r="O15" s="26">
        <v>3.5</v>
      </c>
      <c r="P15" s="26">
        <v>3.5</v>
      </c>
      <c r="Q15" s="22">
        <f t="shared" si="0"/>
        <v>10.99</v>
      </c>
      <c r="R15" s="22">
        <v>59.06</v>
      </c>
      <c r="S15" s="22">
        <f t="shared" si="1"/>
        <v>35.393258426966298</v>
      </c>
      <c r="T15" s="22">
        <f t="shared" si="2"/>
        <v>11.997816593886462</v>
      </c>
      <c r="U15" s="19"/>
      <c r="V15" s="21"/>
      <c r="W15" s="23"/>
      <c r="X15"/>
    </row>
    <row r="16" spans="1:24" ht="15" customHeight="1" x14ac:dyDescent="0.25">
      <c r="A16" t="str">
        <f t="shared" si="3"/>
        <v>41B</v>
      </c>
      <c r="B16" s="98">
        <v>44305</v>
      </c>
      <c r="C16" s="19">
        <v>52</v>
      </c>
      <c r="D16" s="19">
        <v>41</v>
      </c>
      <c r="E16" s="19" t="s">
        <v>40</v>
      </c>
      <c r="F16" s="19">
        <v>6</v>
      </c>
      <c r="G16" s="19" t="str">
        <f>+VLOOKUP(A16,'Cuarteles '!A$3:J$186,2,0)</f>
        <v>CUA0178</v>
      </c>
      <c r="H16" s="19" t="s">
        <v>318</v>
      </c>
      <c r="I16" s="19" t="s">
        <v>319</v>
      </c>
      <c r="J16" s="19">
        <v>3</v>
      </c>
      <c r="K16" s="21">
        <v>3554</v>
      </c>
      <c r="L16" s="24">
        <v>345.80419999999998</v>
      </c>
      <c r="M16" s="21">
        <v>377.51550218340611</v>
      </c>
      <c r="N16" s="27">
        <v>13.23</v>
      </c>
      <c r="O16" s="26">
        <v>3.5</v>
      </c>
      <c r="P16" s="26">
        <v>3.5</v>
      </c>
      <c r="Q16" s="22">
        <f t="shared" si="0"/>
        <v>9.73</v>
      </c>
      <c r="R16" s="22">
        <v>61.44</v>
      </c>
      <c r="S16" s="22">
        <f t="shared" si="1"/>
        <v>34.310165975103736</v>
      </c>
      <c r="T16" s="22">
        <f t="shared" si="2"/>
        <v>10.622270742358079</v>
      </c>
      <c r="U16" s="19"/>
      <c r="V16" s="21"/>
      <c r="W16" s="23"/>
      <c r="X16"/>
    </row>
    <row r="17" spans="1:24" ht="15" customHeight="1" x14ac:dyDescent="0.25">
      <c r="A17" t="str">
        <f t="shared" si="3"/>
        <v>41B</v>
      </c>
      <c r="B17" s="98">
        <v>44305</v>
      </c>
      <c r="C17" s="19">
        <v>53</v>
      </c>
      <c r="D17" s="19">
        <v>41</v>
      </c>
      <c r="E17" s="19" t="s">
        <v>40</v>
      </c>
      <c r="F17" s="19">
        <v>6</v>
      </c>
      <c r="G17" s="19" t="str">
        <f>+VLOOKUP(A17,'Cuarteles '!A$3:J$186,2,0)</f>
        <v>CUA0178</v>
      </c>
      <c r="H17" s="19" t="s">
        <v>318</v>
      </c>
      <c r="I17" s="19" t="s">
        <v>319</v>
      </c>
      <c r="J17" s="19">
        <v>3</v>
      </c>
      <c r="K17" s="21">
        <v>7520</v>
      </c>
      <c r="L17" s="24">
        <v>773.80799999999988</v>
      </c>
      <c r="M17" s="21">
        <v>844.76855895196491</v>
      </c>
      <c r="N17" s="27">
        <v>13.79</v>
      </c>
      <c r="O17" s="26">
        <v>3.5</v>
      </c>
      <c r="P17" s="26">
        <v>3.5</v>
      </c>
      <c r="Q17" s="22">
        <f t="shared" si="0"/>
        <v>10.29</v>
      </c>
      <c r="R17" s="22">
        <v>60.84</v>
      </c>
      <c r="S17" s="22">
        <f t="shared" si="1"/>
        <v>35.214504596527071</v>
      </c>
      <c r="T17" s="22">
        <f t="shared" si="2"/>
        <v>11.233624454148471</v>
      </c>
      <c r="U17" s="19"/>
      <c r="V17" s="21"/>
      <c r="W17" s="23"/>
      <c r="X17"/>
    </row>
    <row r="18" spans="1:24" ht="15" customHeight="1" x14ac:dyDescent="0.25">
      <c r="A18" t="str">
        <f t="shared" si="3"/>
        <v>40E</v>
      </c>
      <c r="B18" s="98">
        <v>44305</v>
      </c>
      <c r="C18" s="19">
        <v>54</v>
      </c>
      <c r="D18" s="19">
        <v>40</v>
      </c>
      <c r="E18" s="19" t="s">
        <v>39</v>
      </c>
      <c r="F18" s="19">
        <v>6</v>
      </c>
      <c r="G18" s="19" t="str">
        <f>+VLOOKUP(A18,'Cuarteles '!A$3:J$186,2,0)</f>
        <v>CUA0175</v>
      </c>
      <c r="H18" s="19" t="s">
        <v>318</v>
      </c>
      <c r="I18" s="19" t="s">
        <v>319</v>
      </c>
      <c r="J18" s="19">
        <v>2</v>
      </c>
      <c r="K18" s="21">
        <v>4614</v>
      </c>
      <c r="L18" s="24">
        <v>491.39099999999996</v>
      </c>
      <c r="M18" s="21">
        <v>536.45305676855901</v>
      </c>
      <c r="N18" s="27">
        <v>14.15</v>
      </c>
      <c r="O18" s="26">
        <v>3.5</v>
      </c>
      <c r="P18" s="26">
        <v>3.5</v>
      </c>
      <c r="Q18" s="22">
        <f t="shared" si="0"/>
        <v>10.65</v>
      </c>
      <c r="R18" s="22">
        <v>61.33</v>
      </c>
      <c r="S18" s="22">
        <f t="shared" si="1"/>
        <v>36.591673131626585</v>
      </c>
      <c r="T18" s="22">
        <f t="shared" si="2"/>
        <v>11.626637554585153</v>
      </c>
      <c r="U18" s="19"/>
      <c r="V18" s="21"/>
      <c r="W18" s="23"/>
      <c r="X18"/>
    </row>
    <row r="19" spans="1:24" ht="15" customHeight="1" x14ac:dyDescent="0.25">
      <c r="A19" t="str">
        <f t="shared" si="3"/>
        <v>40E</v>
      </c>
      <c r="B19" s="98">
        <v>44305</v>
      </c>
      <c r="C19" s="19">
        <v>55</v>
      </c>
      <c r="D19" s="19">
        <v>40</v>
      </c>
      <c r="E19" s="19" t="s">
        <v>39</v>
      </c>
      <c r="F19" s="19">
        <v>6</v>
      </c>
      <c r="G19" s="19" t="str">
        <f>+VLOOKUP(A19,'Cuarteles '!A$3:J$186,2,0)</f>
        <v>CUA0175</v>
      </c>
      <c r="H19" s="19" t="s">
        <v>318</v>
      </c>
      <c r="I19" s="19" t="s">
        <v>319</v>
      </c>
      <c r="J19" s="19">
        <v>2</v>
      </c>
      <c r="K19" s="21">
        <v>5090</v>
      </c>
      <c r="L19" s="24">
        <v>552.77399999999989</v>
      </c>
      <c r="M19" s="21">
        <v>603.46506550218339</v>
      </c>
      <c r="N19" s="27">
        <v>14.36</v>
      </c>
      <c r="O19" s="26">
        <v>3.5</v>
      </c>
      <c r="P19" s="26">
        <v>3.5</v>
      </c>
      <c r="Q19" s="22">
        <f t="shared" si="0"/>
        <v>10.86</v>
      </c>
      <c r="R19" s="22">
        <v>60.8</v>
      </c>
      <c r="S19" s="22">
        <f t="shared" si="1"/>
        <v>36.632653061224488</v>
      </c>
      <c r="T19" s="22">
        <f t="shared" si="2"/>
        <v>11.85589519650655</v>
      </c>
      <c r="U19" s="19"/>
      <c r="V19" s="21"/>
      <c r="W19" s="23"/>
      <c r="X19"/>
    </row>
    <row r="20" spans="1:24" ht="15" customHeight="1" x14ac:dyDescent="0.25">
      <c r="A20" t="str">
        <f t="shared" si="3"/>
        <v>40E</v>
      </c>
      <c r="B20" s="98">
        <v>44305</v>
      </c>
      <c r="C20" s="19">
        <v>56</v>
      </c>
      <c r="D20" s="19">
        <v>40</v>
      </c>
      <c r="E20" s="28" t="s">
        <v>39</v>
      </c>
      <c r="F20" s="19">
        <v>6</v>
      </c>
      <c r="G20" s="19" t="str">
        <f>+VLOOKUP(A20,'Cuarteles '!A$3:J$186,2,0)</f>
        <v>CUA0175</v>
      </c>
      <c r="H20" s="19" t="s">
        <v>318</v>
      </c>
      <c r="I20" s="19" t="s">
        <v>319</v>
      </c>
      <c r="J20" s="19">
        <v>7</v>
      </c>
      <c r="K20" s="21">
        <v>8396</v>
      </c>
      <c r="L20" s="24">
        <v>905.08879999999988</v>
      </c>
      <c r="M20" s="21">
        <v>988.08820960698677</v>
      </c>
      <c r="N20" s="22">
        <v>14.28</v>
      </c>
      <c r="O20" s="26">
        <v>3.5</v>
      </c>
      <c r="P20" s="26">
        <v>3.5</v>
      </c>
      <c r="Q20" s="22">
        <f t="shared" si="0"/>
        <v>10.78</v>
      </c>
      <c r="R20" s="21">
        <v>61.28</v>
      </c>
      <c r="S20" s="22">
        <f t="shared" si="1"/>
        <v>36.880165289256198</v>
      </c>
      <c r="T20" s="22">
        <f t="shared" si="2"/>
        <v>11.768558951965064</v>
      </c>
      <c r="U20" s="19"/>
      <c r="V20" s="21"/>
      <c r="W20" s="23"/>
      <c r="X20"/>
    </row>
    <row r="21" spans="1:24" ht="15" customHeight="1" x14ac:dyDescent="0.25">
      <c r="A21" t="str">
        <f t="shared" si="3"/>
        <v>22D</v>
      </c>
      <c r="B21" s="98">
        <v>44305</v>
      </c>
      <c r="C21" s="19">
        <v>101</v>
      </c>
      <c r="D21" s="19">
        <v>22</v>
      </c>
      <c r="E21" s="19" t="s">
        <v>37</v>
      </c>
      <c r="F21" s="19">
        <v>2</v>
      </c>
      <c r="G21" s="19" t="str">
        <f>+VLOOKUP(A21,'Cuarteles '!A$3:J$186,2,0)</f>
        <v>CUA0066</v>
      </c>
      <c r="H21" s="19" t="s">
        <v>320</v>
      </c>
      <c r="I21" s="19" t="s">
        <v>319</v>
      </c>
      <c r="J21" s="19">
        <v>2</v>
      </c>
      <c r="K21" s="21">
        <v>2376</v>
      </c>
      <c r="L21" s="24">
        <v>297</v>
      </c>
      <c r="M21" s="21">
        <v>324.23580786026201</v>
      </c>
      <c r="N21" s="27">
        <v>16</v>
      </c>
      <c r="O21" s="26">
        <v>3.5</v>
      </c>
      <c r="P21" s="26">
        <v>3.5</v>
      </c>
      <c r="Q21" s="22">
        <f t="shared" si="0"/>
        <v>12.5</v>
      </c>
      <c r="R21" s="22">
        <v>57.44</v>
      </c>
      <c r="S21" s="22">
        <f t="shared" si="1"/>
        <v>37.593984962406012</v>
      </c>
      <c r="T21" s="22">
        <f t="shared" si="2"/>
        <v>13.646288209606986</v>
      </c>
      <c r="U21" s="19"/>
      <c r="V21" s="21"/>
      <c r="W21" s="23"/>
      <c r="X21"/>
    </row>
    <row r="22" spans="1:24" ht="15" customHeight="1" x14ac:dyDescent="0.25">
      <c r="A22" t="str">
        <f t="shared" si="3"/>
        <v>22A</v>
      </c>
      <c r="B22" s="98">
        <v>44305</v>
      </c>
      <c r="C22" s="19">
        <v>151</v>
      </c>
      <c r="D22" s="19">
        <v>22</v>
      </c>
      <c r="E22" s="19" t="s">
        <v>38</v>
      </c>
      <c r="F22" s="19">
        <v>2</v>
      </c>
      <c r="G22" s="19" t="str">
        <f>+VLOOKUP(A22,'Cuarteles '!A$3:J$186,2,0)</f>
        <v>CUA0063</v>
      </c>
      <c r="H22" s="19" t="s">
        <v>320</v>
      </c>
      <c r="I22" s="19" t="s">
        <v>319</v>
      </c>
      <c r="J22" s="19">
        <v>2</v>
      </c>
      <c r="K22" s="21">
        <v>2268</v>
      </c>
      <c r="L22" s="24">
        <v>284.63400000000001</v>
      </c>
      <c r="M22" s="21">
        <v>310.73580786026201</v>
      </c>
      <c r="N22" s="22">
        <v>16.05</v>
      </c>
      <c r="O22" s="26">
        <v>3.5</v>
      </c>
      <c r="P22" s="26">
        <v>3.5</v>
      </c>
      <c r="Q22" s="22">
        <f t="shared" si="0"/>
        <v>12.55</v>
      </c>
      <c r="R22" s="22">
        <v>59.44</v>
      </c>
      <c r="S22" s="22">
        <f t="shared" si="1"/>
        <v>39.571005917159766</v>
      </c>
      <c r="T22" s="22">
        <f t="shared" si="2"/>
        <v>13.700873362445416</v>
      </c>
      <c r="U22" s="19"/>
      <c r="V22" s="21"/>
      <c r="W22" s="23"/>
      <c r="X22"/>
    </row>
    <row r="23" spans="1:24" ht="15" customHeight="1" x14ac:dyDescent="0.25">
      <c r="A23" t="str">
        <f t="shared" si="3"/>
        <v>34D</v>
      </c>
      <c r="B23" s="98">
        <v>44306</v>
      </c>
      <c r="C23" s="19">
        <v>10</v>
      </c>
      <c r="D23" s="19">
        <v>34</v>
      </c>
      <c r="E23" s="19" t="s">
        <v>37</v>
      </c>
      <c r="F23" s="19">
        <v>5</v>
      </c>
      <c r="G23" s="19" t="str">
        <f>+VLOOKUP(A23,'Cuarteles '!A$3:J$186,2,0)</f>
        <v>CUA0149</v>
      </c>
      <c r="H23" s="19" t="s">
        <v>318</v>
      </c>
      <c r="I23" s="19" t="s">
        <v>319</v>
      </c>
      <c r="J23" s="19">
        <v>7</v>
      </c>
      <c r="K23" s="21">
        <v>9170</v>
      </c>
      <c r="L23" s="24">
        <v>1056.384</v>
      </c>
      <c r="M23" s="21">
        <v>1153.2576419213974</v>
      </c>
      <c r="N23" s="22">
        <v>15.02</v>
      </c>
      <c r="O23" s="26">
        <v>3.5</v>
      </c>
      <c r="P23" s="26">
        <v>3.5</v>
      </c>
      <c r="Q23" s="22">
        <f t="shared" si="0"/>
        <v>11.52</v>
      </c>
      <c r="R23" s="22">
        <v>57.09</v>
      </c>
      <c r="S23" s="22">
        <f t="shared" si="1"/>
        <v>35.003495688650666</v>
      </c>
      <c r="T23" s="22">
        <f t="shared" si="2"/>
        <v>12.576419213973798</v>
      </c>
      <c r="U23" s="19"/>
      <c r="V23" s="21"/>
      <c r="W23" s="23"/>
      <c r="X23"/>
    </row>
    <row r="24" spans="1:24" ht="15" customHeight="1" x14ac:dyDescent="0.25">
      <c r="A24" t="str">
        <f t="shared" si="3"/>
        <v>34D</v>
      </c>
      <c r="B24" s="98">
        <v>44306</v>
      </c>
      <c r="C24" s="19">
        <v>11</v>
      </c>
      <c r="D24" s="19">
        <v>34</v>
      </c>
      <c r="E24" s="19" t="s">
        <v>37</v>
      </c>
      <c r="F24" s="19">
        <v>5</v>
      </c>
      <c r="G24" s="19" t="str">
        <f>+VLOOKUP(A24,'Cuarteles '!A$3:J$186,2,0)</f>
        <v>CUA0149</v>
      </c>
      <c r="H24" s="19" t="s">
        <v>318</v>
      </c>
      <c r="I24" s="19" t="s">
        <v>319</v>
      </c>
      <c r="J24" s="19">
        <v>5</v>
      </c>
      <c r="K24" s="21">
        <v>9192</v>
      </c>
      <c r="L24" s="24">
        <v>1043.2919999999999</v>
      </c>
      <c r="M24" s="21">
        <v>1138.9650655021833</v>
      </c>
      <c r="N24" s="22">
        <v>14.85</v>
      </c>
      <c r="O24" s="25">
        <v>3.26</v>
      </c>
      <c r="P24" s="26">
        <v>3.5</v>
      </c>
      <c r="Q24" s="22">
        <f t="shared" si="0"/>
        <v>11.35</v>
      </c>
      <c r="R24" s="22">
        <v>56.85</v>
      </c>
      <c r="S24" s="22">
        <f t="shared" si="1"/>
        <v>34.414831981460026</v>
      </c>
      <c r="T24" s="22">
        <f t="shared" si="2"/>
        <v>12.390829694323143</v>
      </c>
      <c r="U24" s="19"/>
      <c r="V24" s="21"/>
      <c r="W24" s="23"/>
      <c r="X24"/>
    </row>
    <row r="25" spans="1:24" ht="15" customHeight="1" x14ac:dyDescent="0.25">
      <c r="A25" t="str">
        <f t="shared" si="3"/>
        <v>34D</v>
      </c>
      <c r="B25" s="98">
        <v>44306</v>
      </c>
      <c r="C25" s="19">
        <v>12</v>
      </c>
      <c r="D25" s="19">
        <v>34</v>
      </c>
      <c r="E25" s="19" t="s">
        <v>37</v>
      </c>
      <c r="F25" s="19">
        <v>5</v>
      </c>
      <c r="G25" s="19" t="str">
        <f>+VLOOKUP(A25,'Cuarteles '!A$3:J$186,2,0)</f>
        <v>CUA0149</v>
      </c>
      <c r="H25" s="19" t="s">
        <v>318</v>
      </c>
      <c r="I25" s="19" t="s">
        <v>319</v>
      </c>
      <c r="J25" s="19">
        <v>5</v>
      </c>
      <c r="K25" s="21">
        <v>8778</v>
      </c>
      <c r="L25" s="24">
        <v>1041.9485999999999</v>
      </c>
      <c r="M25" s="21">
        <v>1137.4984716157203</v>
      </c>
      <c r="N25" s="22">
        <v>15.37</v>
      </c>
      <c r="O25" s="25">
        <v>3.26</v>
      </c>
      <c r="P25" s="26">
        <v>3.5</v>
      </c>
      <c r="Q25" s="22">
        <f t="shared" si="0"/>
        <v>11.87</v>
      </c>
      <c r="R25" s="22">
        <v>56.32</v>
      </c>
      <c r="S25" s="22">
        <f t="shared" si="1"/>
        <v>35.187728937728934</v>
      </c>
      <c r="T25" s="22">
        <f t="shared" si="2"/>
        <v>12.958515283842793</v>
      </c>
      <c r="U25" s="19"/>
      <c r="V25" s="21"/>
      <c r="W25" s="23"/>
      <c r="X25"/>
    </row>
    <row r="26" spans="1:24" ht="15" customHeight="1" x14ac:dyDescent="0.25">
      <c r="A26" t="str">
        <f t="shared" si="3"/>
        <v>34C</v>
      </c>
      <c r="B26" s="98">
        <v>44306</v>
      </c>
      <c r="C26" s="19">
        <v>13</v>
      </c>
      <c r="D26" s="19">
        <v>34</v>
      </c>
      <c r="E26" s="19" t="s">
        <v>36</v>
      </c>
      <c r="F26" s="19">
        <v>5</v>
      </c>
      <c r="G26" s="19" t="str">
        <f>+VLOOKUP(A26,'Cuarteles '!A$3:J$186,2,0)</f>
        <v>CUA0148</v>
      </c>
      <c r="H26" s="19" t="s">
        <v>318</v>
      </c>
      <c r="I26" s="19" t="s">
        <v>319</v>
      </c>
      <c r="J26" s="19">
        <v>8</v>
      </c>
      <c r="K26" s="21">
        <v>8586</v>
      </c>
      <c r="L26" s="24">
        <v>1021.734</v>
      </c>
      <c r="M26" s="21">
        <v>1115.4301310043668</v>
      </c>
      <c r="N26" s="22">
        <v>15.4</v>
      </c>
      <c r="O26" s="25">
        <v>3.46</v>
      </c>
      <c r="P26" s="26">
        <v>3.5</v>
      </c>
      <c r="Q26" s="22">
        <f t="shared" si="0"/>
        <v>11.9</v>
      </c>
      <c r="R26" s="22">
        <v>55.01</v>
      </c>
      <c r="S26" s="22">
        <f t="shared" si="1"/>
        <v>34.229828850855739</v>
      </c>
      <c r="T26" s="22">
        <f t="shared" si="2"/>
        <v>12.991266375545852</v>
      </c>
      <c r="U26" s="19"/>
      <c r="V26" s="21"/>
      <c r="W26" s="23"/>
      <c r="X26"/>
    </row>
    <row r="27" spans="1:24" ht="15" customHeight="1" x14ac:dyDescent="0.25">
      <c r="A27" t="str">
        <f t="shared" si="3"/>
        <v>34C</v>
      </c>
      <c r="B27" s="98">
        <v>44306</v>
      </c>
      <c r="C27" s="19">
        <v>14</v>
      </c>
      <c r="D27" s="19">
        <v>34</v>
      </c>
      <c r="E27" s="19" t="s">
        <v>36</v>
      </c>
      <c r="F27" s="19">
        <v>5</v>
      </c>
      <c r="G27" s="19" t="str">
        <f>+VLOOKUP(A27,'Cuarteles '!A$3:J$186,2,0)</f>
        <v>CUA0148</v>
      </c>
      <c r="H27" s="19" t="s">
        <v>318</v>
      </c>
      <c r="I27" s="19" t="s">
        <v>319</v>
      </c>
      <c r="J27" s="19">
        <v>8</v>
      </c>
      <c r="K27" s="21">
        <v>9492</v>
      </c>
      <c r="L27" s="24">
        <v>1307.9976000000001</v>
      </c>
      <c r="M27" s="21">
        <v>1427.9449781659389</v>
      </c>
      <c r="N27" s="22">
        <v>17.28</v>
      </c>
      <c r="O27" s="25">
        <v>3.46</v>
      </c>
      <c r="P27" s="26">
        <v>3.5</v>
      </c>
      <c r="Q27" s="22">
        <f t="shared" si="0"/>
        <v>13.780000000000001</v>
      </c>
      <c r="R27" s="22">
        <v>54.54</v>
      </c>
      <c r="S27" s="22">
        <f t="shared" si="1"/>
        <v>38.011438627364718</v>
      </c>
      <c r="T27" s="22">
        <f t="shared" si="2"/>
        <v>15.043668122270743</v>
      </c>
      <c r="U27" s="19"/>
      <c r="V27" s="21"/>
      <c r="W27" s="23"/>
      <c r="X27"/>
    </row>
    <row r="28" spans="1:24" ht="15" customHeight="1" x14ac:dyDescent="0.25">
      <c r="A28" t="str">
        <f t="shared" si="3"/>
        <v>34C</v>
      </c>
      <c r="B28" s="98">
        <v>44306</v>
      </c>
      <c r="C28" s="19">
        <v>15</v>
      </c>
      <c r="D28" s="19">
        <v>34</v>
      </c>
      <c r="E28" s="19" t="s">
        <v>36</v>
      </c>
      <c r="F28" s="19">
        <v>5</v>
      </c>
      <c r="G28" s="19" t="str">
        <f>+VLOOKUP(A28,'Cuarteles '!A$3:J$186,2,0)</f>
        <v>CUA0148</v>
      </c>
      <c r="H28" s="19" t="s">
        <v>318</v>
      </c>
      <c r="I28" s="19" t="s">
        <v>319</v>
      </c>
      <c r="J28" s="19">
        <v>6</v>
      </c>
      <c r="K28" s="21">
        <v>8212</v>
      </c>
      <c r="L28" s="24">
        <v>1067.56</v>
      </c>
      <c r="M28" s="21">
        <v>1165.4585152838426</v>
      </c>
      <c r="N28" s="22">
        <v>16.5</v>
      </c>
      <c r="O28" s="25">
        <v>3.46</v>
      </c>
      <c r="P28" s="26">
        <v>3.5</v>
      </c>
      <c r="Q28" s="22">
        <f t="shared" si="0"/>
        <v>13</v>
      </c>
      <c r="R28" s="22">
        <v>55.11</v>
      </c>
      <c r="S28" s="22">
        <f t="shared" si="1"/>
        <v>36.756515927823571</v>
      </c>
      <c r="T28" s="22">
        <f t="shared" si="2"/>
        <v>14.192139737991265</v>
      </c>
      <c r="U28" s="19"/>
      <c r="V28" s="21"/>
      <c r="W28" s="23"/>
      <c r="X28"/>
    </row>
    <row r="29" spans="1:24" ht="15" customHeight="1" x14ac:dyDescent="0.25">
      <c r="A29" t="str">
        <f t="shared" si="3"/>
        <v>34C</v>
      </c>
      <c r="B29" s="98">
        <v>44306</v>
      </c>
      <c r="C29" s="19">
        <v>16</v>
      </c>
      <c r="D29" s="19">
        <v>34</v>
      </c>
      <c r="E29" s="19" t="s">
        <v>36</v>
      </c>
      <c r="F29" s="19">
        <v>5</v>
      </c>
      <c r="G29" s="19" t="str">
        <f>+VLOOKUP(A29,'Cuarteles '!A$3:J$186,2,0)</f>
        <v>CUA0148</v>
      </c>
      <c r="H29" s="19" t="s">
        <v>318</v>
      </c>
      <c r="I29" s="19" t="s">
        <v>319</v>
      </c>
      <c r="J29" s="19">
        <v>3</v>
      </c>
      <c r="K29" s="21">
        <v>7930</v>
      </c>
      <c r="L29" s="24">
        <v>972.21800000000007</v>
      </c>
      <c r="M29" s="21">
        <v>1061.3733624454148</v>
      </c>
      <c r="N29" s="22">
        <v>15.76</v>
      </c>
      <c r="O29" s="25">
        <v>3.46</v>
      </c>
      <c r="P29" s="26">
        <v>3.5</v>
      </c>
      <c r="Q29" s="22">
        <f t="shared" si="0"/>
        <v>12.26</v>
      </c>
      <c r="R29" s="22">
        <v>54.81</v>
      </c>
      <c r="S29" s="22">
        <f t="shared" si="1"/>
        <v>34.874972339013055</v>
      </c>
      <c r="T29" s="22">
        <f t="shared" si="2"/>
        <v>13.384279475982533</v>
      </c>
      <c r="U29" s="19"/>
      <c r="V29" s="21"/>
      <c r="W29" s="23"/>
      <c r="X29"/>
    </row>
    <row r="30" spans="1:24" ht="15" customHeight="1" x14ac:dyDescent="0.25">
      <c r="A30" t="str">
        <f t="shared" si="3"/>
        <v>34C</v>
      </c>
      <c r="B30" s="98">
        <v>44306</v>
      </c>
      <c r="C30" s="19">
        <v>17</v>
      </c>
      <c r="D30" s="19">
        <v>34</v>
      </c>
      <c r="E30" s="19" t="s">
        <v>36</v>
      </c>
      <c r="F30" s="19">
        <v>5</v>
      </c>
      <c r="G30" s="19" t="str">
        <f>+VLOOKUP(A30,'Cuarteles '!A$3:J$186,2,0)</f>
        <v>CUA0148</v>
      </c>
      <c r="H30" s="19" t="s">
        <v>318</v>
      </c>
      <c r="I30" s="19" t="s">
        <v>319</v>
      </c>
      <c r="J30" s="19">
        <v>6</v>
      </c>
      <c r="K30" s="21">
        <v>9712</v>
      </c>
      <c r="L30" s="24">
        <v>1073.1760000000002</v>
      </c>
      <c r="M30" s="21">
        <v>1171.5895196506549</v>
      </c>
      <c r="N30" s="22">
        <v>14.55</v>
      </c>
      <c r="O30" s="25">
        <v>3.46</v>
      </c>
      <c r="P30" s="26">
        <v>3.5</v>
      </c>
      <c r="Q30" s="22">
        <f t="shared" si="0"/>
        <v>11.05</v>
      </c>
      <c r="R30" s="22">
        <v>55.27</v>
      </c>
      <c r="S30" s="22">
        <f t="shared" si="1"/>
        <v>32.528504359490277</v>
      </c>
      <c r="T30" s="22">
        <f t="shared" si="2"/>
        <v>12.063318777292576</v>
      </c>
      <c r="U30" s="19"/>
      <c r="V30" s="21"/>
      <c r="W30" s="23"/>
      <c r="X30"/>
    </row>
    <row r="31" spans="1:24" ht="15" customHeight="1" x14ac:dyDescent="0.25">
      <c r="A31" t="str">
        <f t="shared" si="3"/>
        <v>34C</v>
      </c>
      <c r="B31" s="98">
        <v>44306</v>
      </c>
      <c r="C31" s="19">
        <v>18</v>
      </c>
      <c r="D31" s="19">
        <v>34</v>
      </c>
      <c r="E31" s="19" t="s">
        <v>36</v>
      </c>
      <c r="F31" s="19">
        <v>5</v>
      </c>
      <c r="G31" s="19" t="str">
        <f>+VLOOKUP(A31,'Cuarteles '!A$3:J$186,2,0)</f>
        <v>CUA0148</v>
      </c>
      <c r="H31" s="19" t="s">
        <v>318</v>
      </c>
      <c r="I31" s="19" t="s">
        <v>319</v>
      </c>
      <c r="J31" s="19">
        <v>3</v>
      </c>
      <c r="K31" s="21">
        <v>9316</v>
      </c>
      <c r="L31" s="24">
        <v>1006.128</v>
      </c>
      <c r="M31" s="21">
        <v>1098.3930131004367</v>
      </c>
      <c r="N31" s="22">
        <v>14.3</v>
      </c>
      <c r="O31" s="25">
        <v>3.46</v>
      </c>
      <c r="P31" s="26">
        <v>3.5</v>
      </c>
      <c r="Q31" s="22">
        <f t="shared" si="0"/>
        <v>10.8</v>
      </c>
      <c r="R31" s="22">
        <v>56.43</v>
      </c>
      <c r="S31" s="22">
        <f t="shared" si="1"/>
        <v>32.820748221253162</v>
      </c>
      <c r="T31" s="22">
        <f t="shared" si="2"/>
        <v>11.790393013100436</v>
      </c>
      <c r="U31" s="19"/>
      <c r="V31" s="21"/>
      <c r="W31" s="23"/>
      <c r="X31"/>
    </row>
    <row r="32" spans="1:24" ht="15" customHeight="1" x14ac:dyDescent="0.25">
      <c r="A32" t="str">
        <f t="shared" si="3"/>
        <v>35A</v>
      </c>
      <c r="B32" s="98">
        <v>44306</v>
      </c>
      <c r="C32" s="19">
        <v>57</v>
      </c>
      <c r="D32" s="19">
        <v>35</v>
      </c>
      <c r="E32" s="19" t="s">
        <v>38</v>
      </c>
      <c r="F32" s="19">
        <v>5</v>
      </c>
      <c r="G32" s="19" t="str">
        <f>+VLOOKUP(A32,'Cuarteles '!A$3:J$186,2,0)</f>
        <v>CUA0150</v>
      </c>
      <c r="H32" s="19" t="s">
        <v>318</v>
      </c>
      <c r="I32" s="19" t="s">
        <v>319</v>
      </c>
      <c r="J32" s="19">
        <v>7</v>
      </c>
      <c r="K32" s="21">
        <v>3994</v>
      </c>
      <c r="L32" s="24">
        <v>497.25299999999993</v>
      </c>
      <c r="M32" s="21">
        <v>542.85262008733616</v>
      </c>
      <c r="N32" s="22">
        <v>15.95</v>
      </c>
      <c r="O32" s="25">
        <v>3.46</v>
      </c>
      <c r="P32" s="26">
        <v>3.5</v>
      </c>
      <c r="Q32" s="22">
        <f t="shared" si="0"/>
        <v>12.45</v>
      </c>
      <c r="R32" s="22">
        <v>52.69</v>
      </c>
      <c r="S32" s="22">
        <f t="shared" si="1"/>
        <v>33.713802578735994</v>
      </c>
      <c r="T32" s="22">
        <f t="shared" si="2"/>
        <v>13.591703056768557</v>
      </c>
      <c r="U32" s="19"/>
      <c r="V32" s="21"/>
      <c r="W32" s="23"/>
      <c r="X32"/>
    </row>
    <row r="33" spans="1:24" ht="15" customHeight="1" x14ac:dyDescent="0.25">
      <c r="A33" t="str">
        <f t="shared" si="3"/>
        <v>35A</v>
      </c>
      <c r="B33" s="98">
        <v>44306</v>
      </c>
      <c r="C33" s="19">
        <v>58</v>
      </c>
      <c r="D33" s="19">
        <v>35</v>
      </c>
      <c r="E33" s="19" t="s">
        <v>38</v>
      </c>
      <c r="F33" s="19">
        <v>5</v>
      </c>
      <c r="G33" s="19" t="str">
        <f>+VLOOKUP(A33,'Cuarteles '!A$3:J$186,2,0)</f>
        <v>CUA0150</v>
      </c>
      <c r="H33" s="19" t="s">
        <v>318</v>
      </c>
      <c r="I33" s="19" t="s">
        <v>319</v>
      </c>
      <c r="J33" s="19">
        <v>5</v>
      </c>
      <c r="K33" s="21">
        <v>7766</v>
      </c>
      <c r="L33" s="24">
        <v>887.65380000000005</v>
      </c>
      <c r="M33" s="21">
        <v>969.05436681222693</v>
      </c>
      <c r="N33" s="22">
        <v>14.93</v>
      </c>
      <c r="O33" s="25">
        <v>3.46</v>
      </c>
      <c r="P33" s="26">
        <v>3.5</v>
      </c>
      <c r="Q33" s="22">
        <f t="shared" si="0"/>
        <v>11.43</v>
      </c>
      <c r="R33" s="22">
        <v>55.81</v>
      </c>
      <c r="S33" s="22">
        <f t="shared" si="1"/>
        <v>33.785924417288982</v>
      </c>
      <c r="T33" s="22">
        <f t="shared" si="2"/>
        <v>12.478165938864628</v>
      </c>
      <c r="U33" s="19"/>
      <c r="V33" s="21"/>
      <c r="W33" s="23"/>
      <c r="X33"/>
    </row>
    <row r="34" spans="1:24" ht="15" customHeight="1" x14ac:dyDescent="0.25">
      <c r="A34" t="str">
        <f t="shared" si="3"/>
        <v>35A</v>
      </c>
      <c r="B34" s="98">
        <v>44306</v>
      </c>
      <c r="C34" s="19">
        <v>59</v>
      </c>
      <c r="D34" s="19">
        <v>35</v>
      </c>
      <c r="E34" s="19" t="s">
        <v>38</v>
      </c>
      <c r="F34" s="19">
        <v>5</v>
      </c>
      <c r="G34" s="19" t="str">
        <f>+VLOOKUP(A34,'Cuarteles '!A$3:J$186,2,0)</f>
        <v>CUA0150</v>
      </c>
      <c r="H34" s="19" t="s">
        <v>318</v>
      </c>
      <c r="I34" s="19" t="s">
        <v>319</v>
      </c>
      <c r="J34" s="19">
        <v>8</v>
      </c>
      <c r="K34" s="21">
        <v>4482</v>
      </c>
      <c r="L34" s="24">
        <v>557.56079999999997</v>
      </c>
      <c r="M34" s="21">
        <v>608.69082969432316</v>
      </c>
      <c r="N34" s="22">
        <v>15.94</v>
      </c>
      <c r="O34" s="25">
        <v>3.46</v>
      </c>
      <c r="P34" s="26">
        <v>3.5</v>
      </c>
      <c r="Q34" s="22">
        <f t="shared" si="0"/>
        <v>12.44</v>
      </c>
      <c r="R34" s="22">
        <v>52.37</v>
      </c>
      <c r="S34" s="22">
        <f t="shared" si="1"/>
        <v>33.466302750367412</v>
      </c>
      <c r="T34" s="22">
        <f t="shared" si="2"/>
        <v>13.580786026200872</v>
      </c>
      <c r="U34" s="19"/>
      <c r="V34" s="21"/>
      <c r="W34" s="23"/>
      <c r="X34"/>
    </row>
    <row r="35" spans="1:24" ht="15" customHeight="1" x14ac:dyDescent="0.25">
      <c r="A35" t="str">
        <f t="shared" si="3"/>
        <v>35A</v>
      </c>
      <c r="B35" s="98">
        <v>44306</v>
      </c>
      <c r="C35" s="19">
        <v>60</v>
      </c>
      <c r="D35" s="19">
        <v>35</v>
      </c>
      <c r="E35" s="19" t="s">
        <v>38</v>
      </c>
      <c r="F35" s="19">
        <v>5</v>
      </c>
      <c r="G35" s="19" t="str">
        <f>+VLOOKUP(A35,'Cuarteles '!A$3:J$186,2,0)</f>
        <v>CUA0150</v>
      </c>
      <c r="H35" s="19" t="s">
        <v>318</v>
      </c>
      <c r="I35" s="19" t="s">
        <v>319</v>
      </c>
      <c r="J35" s="19">
        <v>8</v>
      </c>
      <c r="K35" s="21">
        <v>4792</v>
      </c>
      <c r="L35" s="24">
        <v>586.0616</v>
      </c>
      <c r="M35" s="21">
        <v>639.80524017467246</v>
      </c>
      <c r="N35" s="22">
        <v>15.73</v>
      </c>
      <c r="O35" s="25">
        <v>3.46</v>
      </c>
      <c r="P35" s="26">
        <v>3.5</v>
      </c>
      <c r="Q35" s="22">
        <f t="shared" si="0"/>
        <v>12.23</v>
      </c>
      <c r="R35" s="22">
        <v>51.46</v>
      </c>
      <c r="S35" s="22">
        <f t="shared" si="1"/>
        <v>32.406262875978577</v>
      </c>
      <c r="T35" s="22">
        <f t="shared" si="2"/>
        <v>13.351528384279476</v>
      </c>
      <c r="U35" s="19"/>
      <c r="V35" s="21"/>
      <c r="W35" s="23"/>
      <c r="X35"/>
    </row>
    <row r="36" spans="1:24" ht="15" customHeight="1" x14ac:dyDescent="0.25">
      <c r="A36" t="str">
        <f t="shared" si="3"/>
        <v>25D</v>
      </c>
      <c r="B36" s="98">
        <v>44306</v>
      </c>
      <c r="C36" s="19">
        <v>62</v>
      </c>
      <c r="D36" s="19">
        <v>25</v>
      </c>
      <c r="E36" s="19" t="s">
        <v>37</v>
      </c>
      <c r="F36" s="19">
        <v>3</v>
      </c>
      <c r="G36" s="19" t="str">
        <f>+VLOOKUP(A36,'Cuarteles '!A$3:J$186,2,0)</f>
        <v>CUA0104</v>
      </c>
      <c r="H36" s="19" t="s">
        <v>318</v>
      </c>
      <c r="I36" s="19" t="s">
        <v>319</v>
      </c>
      <c r="J36" s="19">
        <v>3</v>
      </c>
      <c r="K36" s="21">
        <v>2656</v>
      </c>
      <c r="L36" s="24">
        <v>416.19520000000006</v>
      </c>
      <c r="M36" s="21">
        <v>454.36157205240181</v>
      </c>
      <c r="N36" s="22">
        <v>19.170000000000002</v>
      </c>
      <c r="O36" s="25">
        <v>3.46</v>
      </c>
      <c r="P36" s="26">
        <v>3.5</v>
      </c>
      <c r="Q36" s="22">
        <f t="shared" si="0"/>
        <v>15.670000000000002</v>
      </c>
      <c r="R36" s="22">
        <v>47.76</v>
      </c>
      <c r="S36" s="22">
        <f t="shared" si="1"/>
        <v>36.696018376722819</v>
      </c>
      <c r="T36" s="22">
        <f t="shared" si="2"/>
        <v>17.106986899563321</v>
      </c>
      <c r="U36" s="19"/>
      <c r="V36" s="21"/>
      <c r="W36" s="23"/>
      <c r="X36"/>
    </row>
    <row r="37" spans="1:24" ht="15" customHeight="1" x14ac:dyDescent="0.25">
      <c r="A37" t="str">
        <f t="shared" si="3"/>
        <v>26D</v>
      </c>
      <c r="B37" s="98">
        <v>44306</v>
      </c>
      <c r="C37" s="19">
        <v>63</v>
      </c>
      <c r="D37" s="19">
        <v>26</v>
      </c>
      <c r="E37" s="19" t="s">
        <v>37</v>
      </c>
      <c r="F37" s="19">
        <v>3</v>
      </c>
      <c r="G37" s="19" t="str">
        <f>+VLOOKUP(A37,'Cuarteles '!A$3:J$186,2,0)</f>
        <v>CUA0108</v>
      </c>
      <c r="H37" s="19" t="s">
        <v>318</v>
      </c>
      <c r="I37" s="19" t="s">
        <v>319</v>
      </c>
      <c r="J37" s="19">
        <v>6</v>
      </c>
      <c r="K37" s="21">
        <v>2282</v>
      </c>
      <c r="L37" s="24">
        <v>298.71379999999999</v>
      </c>
      <c r="M37" s="21">
        <v>326.10676855895196</v>
      </c>
      <c r="N37" s="27">
        <v>16.59</v>
      </c>
      <c r="O37" s="25">
        <v>3.46</v>
      </c>
      <c r="P37" s="26">
        <v>3.5</v>
      </c>
      <c r="Q37" s="22">
        <f t="shared" si="0"/>
        <v>13.09</v>
      </c>
      <c r="R37" s="22">
        <v>51.57</v>
      </c>
      <c r="S37" s="22">
        <f t="shared" si="1"/>
        <v>34.255626677679125</v>
      </c>
      <c r="T37" s="22">
        <f t="shared" si="2"/>
        <v>14.290393013100436</v>
      </c>
      <c r="U37" s="19"/>
      <c r="V37" s="21"/>
      <c r="W37" s="23"/>
      <c r="X37"/>
    </row>
    <row r="38" spans="1:24" ht="15" customHeight="1" x14ac:dyDescent="0.25">
      <c r="A38" t="str">
        <f t="shared" si="3"/>
        <v>22D</v>
      </c>
      <c r="B38" s="98">
        <v>44306</v>
      </c>
      <c r="C38" s="19">
        <v>102</v>
      </c>
      <c r="D38" s="19">
        <v>22</v>
      </c>
      <c r="E38" s="19" t="s">
        <v>37</v>
      </c>
      <c r="F38" s="19">
        <v>2</v>
      </c>
      <c r="G38" s="19" t="str">
        <f>+VLOOKUP(A38,'Cuarteles '!A$3:J$186,2,0)</f>
        <v>CUA0066</v>
      </c>
      <c r="H38" s="19" t="s">
        <v>320</v>
      </c>
      <c r="I38" s="19" t="s">
        <v>319</v>
      </c>
      <c r="J38" s="19">
        <v>7</v>
      </c>
      <c r="K38" s="21">
        <v>2080</v>
      </c>
      <c r="L38" s="24">
        <v>246.27200000000002</v>
      </c>
      <c r="M38" s="21">
        <v>268.85589519650654</v>
      </c>
      <c r="N38" s="22">
        <v>15.34</v>
      </c>
      <c r="O38" s="26">
        <v>3.5</v>
      </c>
      <c r="P38" s="26">
        <v>3.5</v>
      </c>
      <c r="Q38" s="22">
        <f t="shared" si="0"/>
        <v>11.84</v>
      </c>
      <c r="R38" s="22">
        <v>57.74</v>
      </c>
      <c r="S38" s="22">
        <f t="shared" si="1"/>
        <v>36.299100804543308</v>
      </c>
      <c r="T38" s="22">
        <f t="shared" si="2"/>
        <v>12.925764192139738</v>
      </c>
      <c r="U38" s="19"/>
      <c r="V38" s="21"/>
      <c r="W38" s="23"/>
      <c r="X38"/>
    </row>
    <row r="39" spans="1:24" ht="15" customHeight="1" x14ac:dyDescent="0.25">
      <c r="A39" t="str">
        <f t="shared" si="3"/>
        <v>22D</v>
      </c>
      <c r="B39" s="98">
        <v>44306</v>
      </c>
      <c r="C39" s="19">
        <v>103</v>
      </c>
      <c r="D39" s="19">
        <v>22</v>
      </c>
      <c r="E39" s="19" t="s">
        <v>37</v>
      </c>
      <c r="F39" s="19">
        <v>2</v>
      </c>
      <c r="G39" s="19" t="str">
        <f>+VLOOKUP(A39,'Cuarteles '!A$3:J$186,2,0)</f>
        <v>CUA0066</v>
      </c>
      <c r="H39" s="19" t="s">
        <v>320</v>
      </c>
      <c r="I39" s="19" t="s">
        <v>319</v>
      </c>
      <c r="J39" s="19">
        <v>6</v>
      </c>
      <c r="K39" s="21">
        <v>2226</v>
      </c>
      <c r="L39" s="24">
        <v>274.2432</v>
      </c>
      <c r="M39" s="21">
        <v>299.39213973799127</v>
      </c>
      <c r="N39" s="27">
        <v>15.82</v>
      </c>
      <c r="O39" s="25">
        <v>3.46</v>
      </c>
      <c r="P39" s="26">
        <v>3.5</v>
      </c>
      <c r="Q39" s="22">
        <f t="shared" si="0"/>
        <v>12.32</v>
      </c>
      <c r="R39" s="22">
        <v>57.85</v>
      </c>
      <c r="S39" s="22">
        <f t="shared" si="1"/>
        <v>37.532621589561096</v>
      </c>
      <c r="T39" s="22">
        <f t="shared" si="2"/>
        <v>13.449781659388647</v>
      </c>
      <c r="U39" s="19"/>
      <c r="V39" s="21"/>
      <c r="W39" s="23"/>
      <c r="X39"/>
    </row>
    <row r="40" spans="1:24" ht="15" customHeight="1" x14ac:dyDescent="0.25">
      <c r="A40" t="str">
        <f t="shared" si="3"/>
        <v>22C</v>
      </c>
      <c r="B40" s="98">
        <v>44306</v>
      </c>
      <c r="C40" s="19">
        <v>104</v>
      </c>
      <c r="D40" s="19">
        <v>22</v>
      </c>
      <c r="E40" s="19" t="s">
        <v>36</v>
      </c>
      <c r="F40" s="19">
        <v>2</v>
      </c>
      <c r="G40" s="19" t="str">
        <f>+VLOOKUP(A40,'Cuarteles '!A$3:J$186,2,0)</f>
        <v>CUA0065</v>
      </c>
      <c r="H40" s="19" t="s">
        <v>320</v>
      </c>
      <c r="I40" s="19" t="s">
        <v>319</v>
      </c>
      <c r="J40" s="19">
        <v>3</v>
      </c>
      <c r="K40" s="21">
        <v>2340</v>
      </c>
      <c r="L40" s="24">
        <v>309.11400000000003</v>
      </c>
      <c r="M40" s="21">
        <v>337.46069868995636</v>
      </c>
      <c r="N40" s="22">
        <v>16.71</v>
      </c>
      <c r="O40" s="25">
        <v>3.46</v>
      </c>
      <c r="P40" s="26">
        <v>3.5</v>
      </c>
      <c r="Q40" s="22">
        <f t="shared" si="0"/>
        <v>13.21</v>
      </c>
      <c r="R40" s="22">
        <v>56.07</v>
      </c>
      <c r="S40" s="22">
        <f t="shared" si="1"/>
        <v>38.037787389027997</v>
      </c>
      <c r="T40" s="22">
        <f t="shared" si="2"/>
        <v>14.421397379912664</v>
      </c>
      <c r="U40" s="19"/>
      <c r="V40" s="21"/>
      <c r="W40" s="23"/>
      <c r="X40"/>
    </row>
    <row r="41" spans="1:24" ht="15" customHeight="1" x14ac:dyDescent="0.25">
      <c r="A41" t="str">
        <f t="shared" si="3"/>
        <v>22A</v>
      </c>
      <c r="B41" s="98">
        <v>44306</v>
      </c>
      <c r="C41" s="19">
        <v>152</v>
      </c>
      <c r="D41" s="19">
        <v>22</v>
      </c>
      <c r="E41" s="19" t="s">
        <v>38</v>
      </c>
      <c r="F41" s="19">
        <v>2</v>
      </c>
      <c r="G41" s="19" t="str">
        <f>+VLOOKUP(A41,'Cuarteles '!A$3:J$186,2,0)</f>
        <v>CUA0063</v>
      </c>
      <c r="H41" s="19" t="s">
        <v>320</v>
      </c>
      <c r="I41" s="19" t="s">
        <v>319</v>
      </c>
      <c r="J41" s="19">
        <v>7</v>
      </c>
      <c r="K41" s="21">
        <v>1984</v>
      </c>
      <c r="L41" s="24">
        <v>256.928</v>
      </c>
      <c r="M41" s="21">
        <v>280.48908296943233</v>
      </c>
      <c r="N41" s="22">
        <v>16.45</v>
      </c>
      <c r="O41" s="26">
        <v>3.5</v>
      </c>
      <c r="P41" s="26">
        <v>3.5</v>
      </c>
      <c r="Q41" s="22">
        <f t="shared" si="0"/>
        <v>12.95</v>
      </c>
      <c r="R41" s="22">
        <v>59.44</v>
      </c>
      <c r="S41" s="22">
        <f t="shared" si="1"/>
        <v>40.557199211045358</v>
      </c>
      <c r="T41" s="22">
        <f t="shared" si="2"/>
        <v>14.137554585152838</v>
      </c>
      <c r="U41" s="19"/>
      <c r="V41" s="21"/>
      <c r="W41" s="23"/>
      <c r="X41"/>
    </row>
    <row r="42" spans="1:24" ht="15" customHeight="1" x14ac:dyDescent="0.25">
      <c r="A42" t="str">
        <f t="shared" si="3"/>
        <v>22A</v>
      </c>
      <c r="B42" s="98">
        <v>44306</v>
      </c>
      <c r="C42" s="19">
        <v>153</v>
      </c>
      <c r="D42" s="19">
        <v>22</v>
      </c>
      <c r="E42" s="19" t="s">
        <v>38</v>
      </c>
      <c r="F42" s="19">
        <v>2</v>
      </c>
      <c r="G42" s="19" t="str">
        <f>+VLOOKUP(A42,'Cuarteles '!A$3:J$186,2,0)</f>
        <v>CUA0063</v>
      </c>
      <c r="H42" s="19" t="s">
        <v>320</v>
      </c>
      <c r="I42" s="19" t="s">
        <v>319</v>
      </c>
      <c r="J42" s="19">
        <v>3</v>
      </c>
      <c r="K42" s="21">
        <v>4946</v>
      </c>
      <c r="L42" s="24">
        <v>637.04480000000001</v>
      </c>
      <c r="M42" s="21">
        <v>695.46375545851527</v>
      </c>
      <c r="N42" s="22">
        <v>16.38</v>
      </c>
      <c r="O42" s="25">
        <v>3.46</v>
      </c>
      <c r="P42" s="26">
        <v>3.5</v>
      </c>
      <c r="Q42" s="22">
        <f t="shared" si="0"/>
        <v>12.879999999999999</v>
      </c>
      <c r="R42" s="22">
        <v>57.38</v>
      </c>
      <c r="S42" s="22">
        <f t="shared" si="1"/>
        <v>38.43266072266541</v>
      </c>
      <c r="T42" s="22">
        <f t="shared" si="2"/>
        <v>14.061135371179038</v>
      </c>
      <c r="U42" s="19"/>
      <c r="V42" s="21"/>
      <c r="W42" s="23"/>
      <c r="X42"/>
    </row>
    <row r="43" spans="1:24" ht="15" customHeight="1" x14ac:dyDescent="0.25">
      <c r="A43" t="str">
        <f t="shared" si="3"/>
        <v>34C</v>
      </c>
      <c r="B43" s="98">
        <v>44307</v>
      </c>
      <c r="C43" s="19">
        <v>19</v>
      </c>
      <c r="D43" s="19">
        <v>34</v>
      </c>
      <c r="E43" s="19" t="s">
        <v>36</v>
      </c>
      <c r="F43" s="19">
        <v>5</v>
      </c>
      <c r="G43" s="19" t="str">
        <f>+VLOOKUP(A43,'Cuarteles '!A$3:J$186,2,0)</f>
        <v>CUA0148</v>
      </c>
      <c r="H43" s="19" t="s">
        <v>318</v>
      </c>
      <c r="I43" s="19" t="s">
        <v>319</v>
      </c>
      <c r="J43" s="19">
        <v>1</v>
      </c>
      <c r="K43" s="21">
        <v>8164</v>
      </c>
      <c r="L43" s="24">
        <v>834.36080000000004</v>
      </c>
      <c r="M43" s="21">
        <v>910.87423580786026</v>
      </c>
      <c r="N43" s="22">
        <v>13.72</v>
      </c>
      <c r="O43" s="25">
        <v>3.46</v>
      </c>
      <c r="P43" s="26">
        <v>3.5</v>
      </c>
      <c r="Q43" s="22">
        <f t="shared" si="0"/>
        <v>10.220000000000001</v>
      </c>
      <c r="R43" s="22">
        <v>55.76</v>
      </c>
      <c r="S43" s="22">
        <f t="shared" si="1"/>
        <v>31.0126582278481</v>
      </c>
      <c r="T43" s="22">
        <f t="shared" si="2"/>
        <v>11.157205240174672</v>
      </c>
      <c r="U43" s="19"/>
      <c r="V43" s="21"/>
      <c r="W43" s="23"/>
      <c r="X43"/>
    </row>
    <row r="44" spans="1:24" ht="15" customHeight="1" x14ac:dyDescent="0.25">
      <c r="A44" t="str">
        <f t="shared" si="3"/>
        <v>34C</v>
      </c>
      <c r="B44" s="98">
        <v>44307</v>
      </c>
      <c r="C44" s="19">
        <v>20</v>
      </c>
      <c r="D44" s="19">
        <v>34</v>
      </c>
      <c r="E44" s="19" t="s">
        <v>36</v>
      </c>
      <c r="F44" s="19">
        <v>5</v>
      </c>
      <c r="G44" s="19" t="str">
        <f>+VLOOKUP(A44,'Cuarteles '!A$3:J$186,2,0)</f>
        <v>CUA0148</v>
      </c>
      <c r="H44" s="19" t="s">
        <v>318</v>
      </c>
      <c r="I44" s="19" t="s">
        <v>319</v>
      </c>
      <c r="J44" s="19">
        <v>1</v>
      </c>
      <c r="K44" s="21">
        <v>9332</v>
      </c>
      <c r="L44" s="24">
        <v>922.93480000000011</v>
      </c>
      <c r="M44" s="21">
        <v>1007.5707423580785</v>
      </c>
      <c r="N44" s="22">
        <v>13.39</v>
      </c>
      <c r="O44" s="25">
        <v>3.46</v>
      </c>
      <c r="P44" s="26">
        <v>3.5</v>
      </c>
      <c r="Q44" s="22">
        <f t="shared" si="0"/>
        <v>9.89</v>
      </c>
      <c r="R44" s="22">
        <v>55.29</v>
      </c>
      <c r="S44" s="22">
        <f t="shared" si="1"/>
        <v>29.94855736971595</v>
      </c>
      <c r="T44" s="22">
        <f t="shared" si="2"/>
        <v>10.796943231441048</v>
      </c>
      <c r="U44" s="19"/>
      <c r="V44" s="21"/>
      <c r="W44" s="23"/>
      <c r="X44"/>
    </row>
    <row r="45" spans="1:24" ht="15" customHeight="1" x14ac:dyDescent="0.25">
      <c r="A45" t="str">
        <f t="shared" si="3"/>
        <v>34C</v>
      </c>
      <c r="B45" s="98">
        <v>44307</v>
      </c>
      <c r="C45" s="19">
        <v>21</v>
      </c>
      <c r="D45" s="19">
        <v>34</v>
      </c>
      <c r="E45" s="19" t="s">
        <v>36</v>
      </c>
      <c r="F45" s="19">
        <v>5</v>
      </c>
      <c r="G45" s="19" t="str">
        <f>+VLOOKUP(A45,'Cuarteles '!A$3:J$186,2,0)</f>
        <v>CUA0148</v>
      </c>
      <c r="H45" s="19" t="s">
        <v>318</v>
      </c>
      <c r="I45" s="19" t="s">
        <v>319</v>
      </c>
      <c r="J45" s="19">
        <v>4</v>
      </c>
      <c r="K45" s="21">
        <v>8474</v>
      </c>
      <c r="L45" s="24">
        <v>929.59780000000001</v>
      </c>
      <c r="M45" s="21">
        <v>1014.8447598253275</v>
      </c>
      <c r="N45" s="22">
        <v>14.47</v>
      </c>
      <c r="O45" s="25">
        <v>3.46</v>
      </c>
      <c r="P45" s="26">
        <v>3.5</v>
      </c>
      <c r="Q45" s="22">
        <f t="shared" si="0"/>
        <v>10.97</v>
      </c>
      <c r="R45" s="22">
        <v>54.91</v>
      </c>
      <c r="S45" s="22">
        <f t="shared" si="1"/>
        <v>32.091372809935677</v>
      </c>
      <c r="T45" s="22">
        <f t="shared" si="2"/>
        <v>11.975982532751091</v>
      </c>
      <c r="U45" s="19"/>
      <c r="V45" s="21"/>
      <c r="W45" s="23"/>
      <c r="X45"/>
    </row>
    <row r="46" spans="1:24" ht="15" customHeight="1" x14ac:dyDescent="0.25">
      <c r="A46" t="str">
        <f t="shared" si="3"/>
        <v>34A</v>
      </c>
      <c r="B46" s="98">
        <v>44307</v>
      </c>
      <c r="C46" s="19">
        <v>22</v>
      </c>
      <c r="D46" s="19">
        <v>34</v>
      </c>
      <c r="E46" s="19" t="s">
        <v>38</v>
      </c>
      <c r="F46" s="19">
        <v>5</v>
      </c>
      <c r="G46" s="19" t="str">
        <f>+VLOOKUP(A46,'Cuarteles '!A$3:J$186,2,0)</f>
        <v>CUA0146</v>
      </c>
      <c r="H46" s="19" t="s">
        <v>318</v>
      </c>
      <c r="I46" s="19" t="s">
        <v>319</v>
      </c>
      <c r="J46" s="19">
        <v>4</v>
      </c>
      <c r="K46" s="21">
        <v>9660</v>
      </c>
      <c r="L46" s="24">
        <v>1345.6379999999999</v>
      </c>
      <c r="M46" s="21">
        <v>1469.0371179039303</v>
      </c>
      <c r="N46" s="22">
        <v>17.43</v>
      </c>
      <c r="O46" s="25">
        <v>3.46</v>
      </c>
      <c r="P46" s="26">
        <v>3.5</v>
      </c>
      <c r="Q46" s="22">
        <f t="shared" si="0"/>
        <v>13.93</v>
      </c>
      <c r="R46" s="22">
        <v>54.93</v>
      </c>
      <c r="S46" s="22">
        <f t="shared" si="1"/>
        <v>38.673175061016195</v>
      </c>
      <c r="T46" s="22">
        <f t="shared" si="2"/>
        <v>15.207423580786026</v>
      </c>
      <c r="U46" s="19"/>
      <c r="V46" s="21"/>
      <c r="W46" s="23"/>
      <c r="X46"/>
    </row>
    <row r="47" spans="1:24" ht="15" customHeight="1" x14ac:dyDescent="0.25">
      <c r="A47" t="str">
        <f t="shared" si="3"/>
        <v>2A</v>
      </c>
      <c r="B47" s="98">
        <v>44307</v>
      </c>
      <c r="C47" s="19">
        <v>23</v>
      </c>
      <c r="D47" s="19">
        <v>2</v>
      </c>
      <c r="E47" s="19" t="s">
        <v>38</v>
      </c>
      <c r="F47" s="19">
        <v>1</v>
      </c>
      <c r="G47" s="19" t="str">
        <f>+VLOOKUP(A47,'Cuarteles '!A$3:J$186,2,0)</f>
        <v>CUA0005</v>
      </c>
      <c r="H47" s="19" t="s">
        <v>318</v>
      </c>
      <c r="I47" s="19" t="s">
        <v>319</v>
      </c>
      <c r="J47" s="19">
        <v>2</v>
      </c>
      <c r="K47" s="21">
        <v>10066</v>
      </c>
      <c r="L47" s="24">
        <v>1409.24</v>
      </c>
      <c r="M47" s="21">
        <v>1538.4716157205239</v>
      </c>
      <c r="N47" s="22">
        <v>17.5</v>
      </c>
      <c r="O47" s="25">
        <v>3.46</v>
      </c>
      <c r="P47" s="26">
        <v>3.5</v>
      </c>
      <c r="Q47" s="22">
        <f t="shared" si="0"/>
        <v>14</v>
      </c>
      <c r="R47" s="22">
        <v>55.33</v>
      </c>
      <c r="S47" s="22">
        <f t="shared" si="1"/>
        <v>39.176180882023729</v>
      </c>
      <c r="T47" s="22">
        <f t="shared" si="2"/>
        <v>15.283842794759824</v>
      </c>
      <c r="U47" s="19"/>
      <c r="V47" s="21"/>
      <c r="W47" s="23"/>
      <c r="X47"/>
    </row>
    <row r="48" spans="1:24" ht="15" customHeight="1" x14ac:dyDescent="0.25">
      <c r="A48" t="str">
        <f t="shared" si="3"/>
        <v>2A</v>
      </c>
      <c r="B48" s="98">
        <v>44307</v>
      </c>
      <c r="C48" s="19">
        <v>24</v>
      </c>
      <c r="D48" s="19">
        <v>2</v>
      </c>
      <c r="E48" s="19" t="s">
        <v>38</v>
      </c>
      <c r="F48" s="19">
        <v>1</v>
      </c>
      <c r="G48" s="19" t="str">
        <f>+VLOOKUP(A48,'Cuarteles '!A$3:J$186,2,0)</f>
        <v>CUA0005</v>
      </c>
      <c r="H48" s="19" t="s">
        <v>318</v>
      </c>
      <c r="I48" s="19" t="s">
        <v>319</v>
      </c>
      <c r="J48" s="19">
        <v>2</v>
      </c>
      <c r="K48" s="21">
        <v>9212</v>
      </c>
      <c r="L48" s="24">
        <v>1291.5223999999998</v>
      </c>
      <c r="M48" s="21">
        <v>1409.9589519650651</v>
      </c>
      <c r="N48" s="22">
        <v>17.52</v>
      </c>
      <c r="O48" s="25">
        <v>3.46</v>
      </c>
      <c r="P48" s="26">
        <v>3.5</v>
      </c>
      <c r="Q48" s="22">
        <f t="shared" si="0"/>
        <v>14.02</v>
      </c>
      <c r="R48" s="22">
        <v>54.47</v>
      </c>
      <c r="S48" s="22">
        <f t="shared" si="1"/>
        <v>38.480122995826925</v>
      </c>
      <c r="T48" s="22">
        <f t="shared" si="2"/>
        <v>15.305676855895195</v>
      </c>
      <c r="U48" s="19"/>
      <c r="V48" s="21"/>
      <c r="W48" s="23"/>
      <c r="X48"/>
    </row>
    <row r="49" spans="1:24" ht="15" customHeight="1" x14ac:dyDescent="0.25">
      <c r="A49" t="str">
        <f t="shared" si="3"/>
        <v>2A</v>
      </c>
      <c r="B49" s="98">
        <v>44307</v>
      </c>
      <c r="C49" s="19">
        <v>25</v>
      </c>
      <c r="D49" s="19">
        <v>2</v>
      </c>
      <c r="E49" s="19" t="s">
        <v>38</v>
      </c>
      <c r="F49" s="19">
        <v>1</v>
      </c>
      <c r="G49" s="19" t="str">
        <f>+VLOOKUP(A49,'Cuarteles '!A$3:J$186,2,0)</f>
        <v>CUA0005</v>
      </c>
      <c r="H49" s="19" t="s">
        <v>318</v>
      </c>
      <c r="I49" s="19" t="s">
        <v>319</v>
      </c>
      <c r="J49" s="19">
        <v>5</v>
      </c>
      <c r="K49" s="21">
        <v>8770</v>
      </c>
      <c r="L49" s="24">
        <v>1140.0999999999999</v>
      </c>
      <c r="M49" s="21">
        <v>1244.6506550218339</v>
      </c>
      <c r="N49" s="22">
        <v>16.5</v>
      </c>
      <c r="O49" s="25">
        <v>3.46</v>
      </c>
      <c r="P49" s="22">
        <v>3.5</v>
      </c>
      <c r="Q49" s="22">
        <f t="shared" si="0"/>
        <v>13</v>
      </c>
      <c r="R49" s="22">
        <v>53.47</v>
      </c>
      <c r="S49" s="22">
        <f t="shared" si="1"/>
        <v>35.460992907801419</v>
      </c>
      <c r="T49" s="22">
        <f t="shared" si="2"/>
        <v>14.192139737991265</v>
      </c>
      <c r="U49" s="19"/>
      <c r="V49" s="21"/>
      <c r="W49" s="23"/>
      <c r="X49"/>
    </row>
    <row r="50" spans="1:24" ht="15" customHeight="1" x14ac:dyDescent="0.25">
      <c r="A50" t="str">
        <f t="shared" si="3"/>
        <v>2A</v>
      </c>
      <c r="B50" s="106">
        <v>44307</v>
      </c>
      <c r="C50" s="19">
        <v>26</v>
      </c>
      <c r="D50" s="19">
        <v>2</v>
      </c>
      <c r="E50" s="19" t="s">
        <v>38</v>
      </c>
      <c r="F50" s="19">
        <v>1</v>
      </c>
      <c r="G50" s="19" t="str">
        <f>+VLOOKUP(A50,'Cuarteles '!A$3:J$186,2,0)</f>
        <v>CUA0005</v>
      </c>
      <c r="H50" s="19" t="s">
        <v>318</v>
      </c>
      <c r="I50" s="19" t="s">
        <v>319</v>
      </c>
      <c r="J50" s="19">
        <v>5</v>
      </c>
      <c r="K50" s="21">
        <v>9356</v>
      </c>
      <c r="L50" s="24">
        <v>1350.0708</v>
      </c>
      <c r="M50" s="21">
        <v>1473.8764192139738</v>
      </c>
      <c r="N50" s="22">
        <v>17.93</v>
      </c>
      <c r="O50" s="25">
        <v>3.31</v>
      </c>
      <c r="P50" s="43">
        <v>3.5</v>
      </c>
      <c r="Q50" s="22">
        <f t="shared" si="0"/>
        <v>14.43</v>
      </c>
      <c r="R50" s="22">
        <v>54.51</v>
      </c>
      <c r="S50" s="22">
        <f t="shared" si="1"/>
        <v>39.415256100241805</v>
      </c>
      <c r="T50" s="22">
        <f t="shared" si="2"/>
        <v>15.753275109170305</v>
      </c>
      <c r="U50" s="19"/>
      <c r="V50" s="21"/>
      <c r="W50" s="23"/>
      <c r="X50"/>
    </row>
    <row r="51" spans="1:24" ht="15" customHeight="1" x14ac:dyDescent="0.25">
      <c r="A51" t="str">
        <f t="shared" si="3"/>
        <v>2A</v>
      </c>
      <c r="B51" s="106">
        <v>44307</v>
      </c>
      <c r="C51" s="19">
        <v>27</v>
      </c>
      <c r="D51" s="19">
        <v>2</v>
      </c>
      <c r="E51" s="19" t="s">
        <v>38</v>
      </c>
      <c r="F51" s="19">
        <v>3</v>
      </c>
      <c r="G51" s="19" t="str">
        <f>+VLOOKUP(A51,'Cuarteles '!A$3:J$186,2,0)</f>
        <v>CUA0005</v>
      </c>
      <c r="H51" s="19" t="s">
        <v>318</v>
      </c>
      <c r="I51" s="19" t="s">
        <v>319</v>
      </c>
      <c r="J51" s="19">
        <v>7</v>
      </c>
      <c r="K51" s="21">
        <v>9646</v>
      </c>
      <c r="L51" s="24">
        <v>1365.8736000000001</v>
      </c>
      <c r="M51" s="21">
        <v>1491.128384279476</v>
      </c>
      <c r="N51" s="22">
        <v>17.66</v>
      </c>
      <c r="O51" s="25">
        <v>3.31</v>
      </c>
      <c r="P51" s="43">
        <v>3.5</v>
      </c>
      <c r="Q51" s="22">
        <f t="shared" si="0"/>
        <v>14.16</v>
      </c>
      <c r="R51" s="22">
        <v>55.33</v>
      </c>
      <c r="S51" s="22">
        <f t="shared" si="1"/>
        <v>39.534363107230803</v>
      </c>
      <c r="T51" s="22">
        <f t="shared" si="2"/>
        <v>15.458515283842795</v>
      </c>
      <c r="U51" s="19"/>
      <c r="V51" s="21"/>
      <c r="W51" s="23"/>
      <c r="X51"/>
    </row>
    <row r="52" spans="1:24" ht="15" customHeight="1" x14ac:dyDescent="0.25">
      <c r="A52" t="str">
        <f t="shared" si="3"/>
        <v>2A</v>
      </c>
      <c r="B52" s="106">
        <v>44307</v>
      </c>
      <c r="C52" s="19">
        <v>28</v>
      </c>
      <c r="D52" s="19">
        <v>2</v>
      </c>
      <c r="E52" s="19" t="s">
        <v>38</v>
      </c>
      <c r="F52" s="19">
        <v>3</v>
      </c>
      <c r="G52" s="19" t="str">
        <f>+VLOOKUP(A52,'Cuarteles '!A$3:J$186,2,0)</f>
        <v>CUA0005</v>
      </c>
      <c r="H52" s="19" t="s">
        <v>318</v>
      </c>
      <c r="I52" s="19" t="s">
        <v>319</v>
      </c>
      <c r="J52" s="19">
        <v>7</v>
      </c>
      <c r="K52" s="21">
        <v>9978</v>
      </c>
      <c r="L52" s="24">
        <v>1388.9376000000002</v>
      </c>
      <c r="M52" s="21">
        <v>1516.307423580786</v>
      </c>
      <c r="N52" s="22">
        <v>17.420000000000002</v>
      </c>
      <c r="O52" s="25">
        <v>3.31</v>
      </c>
      <c r="P52" s="43">
        <v>3.5</v>
      </c>
      <c r="Q52" s="22">
        <f t="shared" si="0"/>
        <v>13.920000000000002</v>
      </c>
      <c r="R52" s="22">
        <v>55.89</v>
      </c>
      <c r="S52" s="22">
        <f t="shared" si="1"/>
        <v>39.492178644298349</v>
      </c>
      <c r="T52" s="22">
        <f t="shared" si="2"/>
        <v>15.196506550218341</v>
      </c>
      <c r="U52" s="19"/>
      <c r="V52" s="21"/>
      <c r="W52" s="23"/>
      <c r="X52"/>
    </row>
    <row r="53" spans="1:24" ht="15" customHeight="1" x14ac:dyDescent="0.25">
      <c r="A53" t="str">
        <f t="shared" si="3"/>
        <v>2B</v>
      </c>
      <c r="B53" s="98">
        <v>44307</v>
      </c>
      <c r="C53" s="19">
        <v>64</v>
      </c>
      <c r="D53" s="19">
        <v>2</v>
      </c>
      <c r="E53" s="19" t="s">
        <v>40</v>
      </c>
      <c r="F53" s="19">
        <v>1</v>
      </c>
      <c r="G53" s="19" t="str">
        <f>+VLOOKUP(A53,'Cuarteles '!A$3:J$186,2,0)</f>
        <v>CUA0006</v>
      </c>
      <c r="H53" s="19" t="s">
        <v>318</v>
      </c>
      <c r="I53" s="19" t="s">
        <v>319</v>
      </c>
      <c r="J53" s="19">
        <v>1</v>
      </c>
      <c r="K53" s="21">
        <v>3014</v>
      </c>
      <c r="L53" s="24">
        <v>365.29680000000002</v>
      </c>
      <c r="M53" s="21">
        <v>398.79563318777286</v>
      </c>
      <c r="N53" s="22">
        <v>15.62</v>
      </c>
      <c r="O53" s="25">
        <v>3.46</v>
      </c>
      <c r="P53" s="26">
        <v>3.5</v>
      </c>
      <c r="Q53" s="22">
        <f t="shared" si="0"/>
        <v>12.12</v>
      </c>
      <c r="R53" s="22">
        <v>57.91</v>
      </c>
      <c r="S53" s="22">
        <f t="shared" si="1"/>
        <v>37.110952720361126</v>
      </c>
      <c r="T53" s="22">
        <f t="shared" si="2"/>
        <v>13.231441048034933</v>
      </c>
      <c r="U53" s="19"/>
      <c r="V53" s="21"/>
      <c r="W53" s="23"/>
      <c r="X53"/>
    </row>
    <row r="54" spans="1:24" ht="15" customHeight="1" x14ac:dyDescent="0.25">
      <c r="A54" t="str">
        <f t="shared" si="3"/>
        <v>33C</v>
      </c>
      <c r="B54" s="107">
        <v>44307</v>
      </c>
      <c r="C54" s="19">
        <v>65</v>
      </c>
      <c r="D54" s="19">
        <v>33</v>
      </c>
      <c r="E54" s="19" t="s">
        <v>36</v>
      </c>
      <c r="F54" s="19">
        <v>5</v>
      </c>
      <c r="G54" s="19" t="str">
        <f>+VLOOKUP(A54,'Cuarteles '!A$3:J$186,2,0)</f>
        <v>CUA0144</v>
      </c>
      <c r="H54" s="19" t="s">
        <v>318</v>
      </c>
      <c r="I54" s="19" t="s">
        <v>319</v>
      </c>
      <c r="J54" s="19">
        <v>1</v>
      </c>
      <c r="K54" s="21">
        <v>1790</v>
      </c>
      <c r="L54" s="24">
        <v>213.726</v>
      </c>
      <c r="M54" s="21">
        <v>233.32532751091702</v>
      </c>
      <c r="N54" s="22">
        <v>15.44</v>
      </c>
      <c r="O54" s="25">
        <v>3.46</v>
      </c>
      <c r="P54" s="26">
        <v>3.5</v>
      </c>
      <c r="Q54" s="22">
        <f t="shared" si="0"/>
        <v>11.94</v>
      </c>
      <c r="R54" s="22">
        <v>57.63</v>
      </c>
      <c r="S54" s="22">
        <f t="shared" si="1"/>
        <v>36.44087797970262</v>
      </c>
      <c r="T54" s="22">
        <f t="shared" si="2"/>
        <v>13.034934497816593</v>
      </c>
      <c r="U54" s="19"/>
      <c r="V54" s="21"/>
      <c r="W54" s="23"/>
      <c r="X54"/>
    </row>
    <row r="55" spans="1:24" ht="15" customHeight="1" x14ac:dyDescent="0.25">
      <c r="A55" t="str">
        <f t="shared" si="3"/>
        <v>3A</v>
      </c>
      <c r="B55" s="107">
        <v>44307</v>
      </c>
      <c r="C55" s="19">
        <v>66</v>
      </c>
      <c r="D55" s="19">
        <v>3</v>
      </c>
      <c r="E55" s="19" t="s">
        <v>38</v>
      </c>
      <c r="F55" s="19">
        <v>1</v>
      </c>
      <c r="G55" s="19" t="str">
        <f>+VLOOKUP(A55,'Cuarteles '!A$3:J$186,2,0)</f>
        <v>CUA0009</v>
      </c>
      <c r="H55" s="19" t="s">
        <v>318</v>
      </c>
      <c r="I55" s="19" t="s">
        <v>319</v>
      </c>
      <c r="J55" s="19">
        <v>1</v>
      </c>
      <c r="K55" s="21">
        <v>2750</v>
      </c>
      <c r="L55" s="24">
        <v>332.47500000000002</v>
      </c>
      <c r="M55" s="21">
        <v>362.96397379912662</v>
      </c>
      <c r="N55" s="22">
        <v>15.59</v>
      </c>
      <c r="O55" s="25">
        <v>3.46</v>
      </c>
      <c r="P55" s="26">
        <v>3.5</v>
      </c>
      <c r="Q55" s="22">
        <f t="shared" si="0"/>
        <v>12.09</v>
      </c>
      <c r="R55" s="22">
        <v>54.73</v>
      </c>
      <c r="S55" s="22">
        <f t="shared" si="1"/>
        <v>34.437817539209185</v>
      </c>
      <c r="T55" s="22">
        <f t="shared" si="2"/>
        <v>13.198689956331878</v>
      </c>
      <c r="U55" s="19"/>
      <c r="V55" s="21"/>
      <c r="W55" s="23"/>
      <c r="X55"/>
    </row>
    <row r="56" spans="1:24" ht="15" customHeight="1" x14ac:dyDescent="0.25">
      <c r="A56" t="str">
        <f t="shared" si="3"/>
        <v>16D</v>
      </c>
      <c r="B56" s="107">
        <v>44307</v>
      </c>
      <c r="C56" s="19">
        <v>67</v>
      </c>
      <c r="D56" s="19">
        <v>16</v>
      </c>
      <c r="E56" s="19" t="s">
        <v>37</v>
      </c>
      <c r="F56" s="19">
        <v>3</v>
      </c>
      <c r="G56" s="19" t="str">
        <f>+VLOOKUP(A56,'Cuarteles '!A$3:J$186,2,0)</f>
        <v>CUA0084</v>
      </c>
      <c r="H56" s="19" t="s">
        <v>318</v>
      </c>
      <c r="I56" s="19" t="s">
        <v>319</v>
      </c>
      <c r="J56" s="19">
        <v>2</v>
      </c>
      <c r="K56" s="21">
        <v>8380</v>
      </c>
      <c r="L56" s="24">
        <v>1267.056</v>
      </c>
      <c r="M56" s="21">
        <v>1383.2489082969432</v>
      </c>
      <c r="N56" s="22">
        <v>18.62</v>
      </c>
      <c r="O56" s="25">
        <v>3.46</v>
      </c>
      <c r="P56" s="26">
        <v>3.5</v>
      </c>
      <c r="Q56" s="22">
        <f t="shared" si="0"/>
        <v>15.120000000000001</v>
      </c>
      <c r="R56" s="22">
        <v>55.09</v>
      </c>
      <c r="S56" s="22">
        <f t="shared" si="1"/>
        <v>41.460699176130042</v>
      </c>
      <c r="T56" s="22">
        <f t="shared" si="2"/>
        <v>16.50655021834061</v>
      </c>
      <c r="U56" s="19"/>
      <c r="V56" s="21"/>
      <c r="W56" s="23"/>
      <c r="X56"/>
    </row>
    <row r="57" spans="1:24" ht="15" customHeight="1" x14ac:dyDescent="0.25">
      <c r="A57" t="str">
        <f t="shared" si="3"/>
        <v>16B</v>
      </c>
      <c r="B57" s="107">
        <v>44307</v>
      </c>
      <c r="C57" s="19">
        <v>68</v>
      </c>
      <c r="D57" s="19">
        <v>16</v>
      </c>
      <c r="E57" s="19" t="s">
        <v>40</v>
      </c>
      <c r="F57" s="19">
        <v>3</v>
      </c>
      <c r="G57" s="19" t="str">
        <f>+VLOOKUP(A57,'Cuarteles '!A$3:J$186,2,0)</f>
        <v>CUA0082</v>
      </c>
      <c r="H57" s="19" t="s">
        <v>318</v>
      </c>
      <c r="I57" s="19" t="s">
        <v>319</v>
      </c>
      <c r="J57" s="19">
        <v>7</v>
      </c>
      <c r="K57" s="21">
        <v>8322</v>
      </c>
      <c r="L57" s="24">
        <v>1298.2320000000002</v>
      </c>
      <c r="M57" s="21">
        <v>1417.2838427947599</v>
      </c>
      <c r="N57" s="22">
        <v>19.100000000000001</v>
      </c>
      <c r="O57" s="25">
        <v>3.16</v>
      </c>
      <c r="P57" s="22">
        <v>3.5</v>
      </c>
      <c r="Q57" s="22">
        <f t="shared" si="0"/>
        <v>15.600000000000001</v>
      </c>
      <c r="R57" s="22">
        <v>54.85</v>
      </c>
      <c r="S57" s="22">
        <f t="shared" si="1"/>
        <v>42.303433001107429</v>
      </c>
      <c r="T57" s="22">
        <f t="shared" si="2"/>
        <v>17.030567685589521</v>
      </c>
      <c r="U57" s="19"/>
      <c r="V57" s="21"/>
      <c r="W57" s="23"/>
      <c r="X57"/>
    </row>
    <row r="58" spans="1:24" ht="15" customHeight="1" x14ac:dyDescent="0.25">
      <c r="A58" t="str">
        <f t="shared" si="3"/>
        <v>16D</v>
      </c>
      <c r="B58" s="105">
        <v>44307</v>
      </c>
      <c r="C58" s="19">
        <v>69</v>
      </c>
      <c r="D58" s="19">
        <v>16</v>
      </c>
      <c r="E58" s="19" t="s">
        <v>37</v>
      </c>
      <c r="F58" s="19">
        <v>3</v>
      </c>
      <c r="G58" s="19" t="str">
        <f>+VLOOKUP(A58,'Cuarteles '!A$3:J$186,2,0)</f>
        <v>CUA0084</v>
      </c>
      <c r="H58" s="19" t="s">
        <v>318</v>
      </c>
      <c r="I58" s="19" t="s">
        <v>319</v>
      </c>
      <c r="J58" s="19">
        <v>5</v>
      </c>
      <c r="K58" s="21">
        <v>2142</v>
      </c>
      <c r="L58" s="24">
        <v>337.15079999999995</v>
      </c>
      <c r="M58" s="21">
        <v>368.06855895196503</v>
      </c>
      <c r="N58" s="22">
        <v>19.239999999999998</v>
      </c>
      <c r="O58" s="25">
        <v>3.31</v>
      </c>
      <c r="P58" s="43">
        <v>3.5</v>
      </c>
      <c r="Q58" s="22">
        <f t="shared" si="0"/>
        <v>15.739999999999998</v>
      </c>
      <c r="R58" s="22">
        <v>58.81</v>
      </c>
      <c r="S58" s="22">
        <f t="shared" si="1"/>
        <v>46.710366593833456</v>
      </c>
      <c r="T58" s="22">
        <f t="shared" si="2"/>
        <v>17.183406113537117</v>
      </c>
      <c r="U58" s="19"/>
      <c r="V58" s="21"/>
      <c r="W58" s="23"/>
      <c r="X58"/>
    </row>
    <row r="59" spans="1:24" ht="15" customHeight="1" x14ac:dyDescent="0.25">
      <c r="A59" t="str">
        <f t="shared" si="3"/>
        <v>22C</v>
      </c>
      <c r="B59" s="107">
        <v>44307</v>
      </c>
      <c r="C59" s="19">
        <v>105</v>
      </c>
      <c r="D59" s="19">
        <v>22</v>
      </c>
      <c r="E59" s="19" t="s">
        <v>36</v>
      </c>
      <c r="F59" s="19">
        <v>2</v>
      </c>
      <c r="G59" s="19" t="str">
        <f>+VLOOKUP(A59,'Cuarteles '!A$3:J$186,2,0)</f>
        <v>CUA0065</v>
      </c>
      <c r="H59" s="19" t="s">
        <v>320</v>
      </c>
      <c r="I59" s="19" t="s">
        <v>319</v>
      </c>
      <c r="J59" s="19">
        <v>4</v>
      </c>
      <c r="K59" s="21">
        <v>6974</v>
      </c>
      <c r="L59" s="24">
        <v>880.11880000000008</v>
      </c>
      <c r="M59" s="21">
        <v>960.82838427947604</v>
      </c>
      <c r="N59" s="22">
        <v>16.12</v>
      </c>
      <c r="O59" s="25">
        <v>3.46</v>
      </c>
      <c r="P59" s="26">
        <v>3.5</v>
      </c>
      <c r="Q59" s="22">
        <f t="shared" si="0"/>
        <v>12.620000000000001</v>
      </c>
      <c r="R59" s="22">
        <v>58.45</v>
      </c>
      <c r="S59" s="22">
        <f t="shared" si="1"/>
        <v>38.796630565583641</v>
      </c>
      <c r="T59" s="22">
        <f t="shared" si="2"/>
        <v>13.777292576419214</v>
      </c>
      <c r="U59" s="19"/>
      <c r="V59" s="21"/>
      <c r="W59" s="23"/>
      <c r="X59"/>
    </row>
    <row r="60" spans="1:24" ht="15" customHeight="1" x14ac:dyDescent="0.25">
      <c r="A60" t="str">
        <f t="shared" si="3"/>
        <v>22A</v>
      </c>
      <c r="B60" s="105">
        <v>44307</v>
      </c>
      <c r="C60" s="19">
        <v>154</v>
      </c>
      <c r="D60" s="19">
        <v>22</v>
      </c>
      <c r="E60" s="19" t="s">
        <v>38</v>
      </c>
      <c r="F60" s="19">
        <v>2</v>
      </c>
      <c r="G60" s="19" t="str">
        <f>+VLOOKUP(A60,'Cuarteles '!A$3:J$186,2,0)</f>
        <v>CUA0063</v>
      </c>
      <c r="H60" s="19" t="s">
        <v>320</v>
      </c>
      <c r="I60" s="19" t="s">
        <v>319</v>
      </c>
      <c r="J60" s="19">
        <v>5</v>
      </c>
      <c r="K60" s="21">
        <v>1962</v>
      </c>
      <c r="L60" s="24">
        <v>273.69899999999996</v>
      </c>
      <c r="M60" s="21">
        <v>298.79803493449782</v>
      </c>
      <c r="N60" s="22">
        <v>17.45</v>
      </c>
      <c r="O60" s="25">
        <v>3.31</v>
      </c>
      <c r="P60" s="43">
        <v>3.5</v>
      </c>
      <c r="Q60" s="22">
        <f t="shared" si="0"/>
        <v>13.95</v>
      </c>
      <c r="R60" s="22">
        <v>53.81</v>
      </c>
      <c r="S60" s="22">
        <f t="shared" si="1"/>
        <v>37.778739987010177</v>
      </c>
      <c r="T60" s="22">
        <f t="shared" si="2"/>
        <v>15.229257641921397</v>
      </c>
      <c r="U60" s="19"/>
      <c r="V60" s="21"/>
      <c r="W60" s="23"/>
      <c r="X60"/>
    </row>
    <row r="61" spans="1:24" ht="15" customHeight="1" x14ac:dyDescent="0.25">
      <c r="A61" t="str">
        <f t="shared" si="3"/>
        <v>22A</v>
      </c>
      <c r="B61" s="105">
        <v>44307</v>
      </c>
      <c r="C61" s="19">
        <v>155</v>
      </c>
      <c r="D61" s="19">
        <v>22</v>
      </c>
      <c r="E61" s="19" t="s">
        <v>38</v>
      </c>
      <c r="F61" s="19">
        <v>2</v>
      </c>
      <c r="G61" s="19" t="str">
        <f>+VLOOKUP(A61,'Cuarteles '!A$3:J$186,2,0)</f>
        <v>CUA0063</v>
      </c>
      <c r="H61" s="19" t="s">
        <v>320</v>
      </c>
      <c r="I61" s="19" t="s">
        <v>319</v>
      </c>
      <c r="J61" s="19">
        <v>5</v>
      </c>
      <c r="K61" s="21">
        <v>3688</v>
      </c>
      <c r="L61" s="24">
        <v>495.29839999999996</v>
      </c>
      <c r="M61" s="21">
        <v>540.71877729257642</v>
      </c>
      <c r="N61" s="22">
        <v>16.93</v>
      </c>
      <c r="O61" s="25">
        <v>3.31</v>
      </c>
      <c r="P61" s="43">
        <v>3.5</v>
      </c>
      <c r="Q61" s="22">
        <f t="shared" si="0"/>
        <v>13.43</v>
      </c>
      <c r="R61" s="22">
        <v>56.95</v>
      </c>
      <c r="S61" s="22">
        <f t="shared" si="1"/>
        <v>39.326364692218348</v>
      </c>
      <c r="T61" s="22">
        <f t="shared" si="2"/>
        <v>14.661572052401747</v>
      </c>
      <c r="U61" s="19"/>
      <c r="V61" s="21"/>
      <c r="W61" s="23"/>
      <c r="X61"/>
    </row>
    <row r="62" spans="1:24" ht="15" customHeight="1" x14ac:dyDescent="0.25">
      <c r="A62" t="str">
        <f t="shared" si="3"/>
        <v>2A</v>
      </c>
      <c r="B62" s="107">
        <v>44308</v>
      </c>
      <c r="C62" s="19">
        <v>29</v>
      </c>
      <c r="D62" s="19">
        <v>2</v>
      </c>
      <c r="E62" s="19" t="s">
        <v>38</v>
      </c>
      <c r="F62" s="19">
        <v>1</v>
      </c>
      <c r="G62" s="19" t="str">
        <f>+VLOOKUP(A62,'Cuarteles '!A$3:J$186,2,0)</f>
        <v>CUA0005</v>
      </c>
      <c r="H62" s="19" t="s">
        <v>318</v>
      </c>
      <c r="I62" s="19" t="s">
        <v>319</v>
      </c>
      <c r="J62" s="19">
        <v>2</v>
      </c>
      <c r="K62" s="21">
        <v>8646</v>
      </c>
      <c r="L62" s="24">
        <v>1178.4497999999999</v>
      </c>
      <c r="M62" s="21">
        <v>1286.5172489082968</v>
      </c>
      <c r="N62" s="22">
        <v>17.13</v>
      </c>
      <c r="O62" s="25">
        <v>3.16</v>
      </c>
      <c r="P62" s="22">
        <v>3.5</v>
      </c>
      <c r="Q62" s="22">
        <f t="shared" si="0"/>
        <v>13.629999999999999</v>
      </c>
      <c r="R62" s="22">
        <v>57.18</v>
      </c>
      <c r="S62" s="22">
        <f t="shared" si="1"/>
        <v>40.004670714619337</v>
      </c>
      <c r="T62" s="22">
        <f t="shared" si="2"/>
        <v>14.879912663755457</v>
      </c>
      <c r="U62" s="19"/>
      <c r="V62" s="21"/>
      <c r="W62" s="23"/>
      <c r="X62"/>
    </row>
    <row r="63" spans="1:24" ht="15" customHeight="1" x14ac:dyDescent="0.25">
      <c r="A63" t="str">
        <f t="shared" si="3"/>
        <v>2A</v>
      </c>
      <c r="B63" s="107">
        <v>44308</v>
      </c>
      <c r="C63" s="19">
        <v>30</v>
      </c>
      <c r="D63" s="19">
        <v>2</v>
      </c>
      <c r="E63" s="19" t="s">
        <v>38</v>
      </c>
      <c r="F63" s="19">
        <v>4</v>
      </c>
      <c r="G63" s="19" t="str">
        <f>+VLOOKUP(A63,'Cuarteles '!A$3:J$186,2,0)</f>
        <v>CUA0005</v>
      </c>
      <c r="H63" s="19" t="s">
        <v>318</v>
      </c>
      <c r="I63" s="19" t="s">
        <v>319</v>
      </c>
      <c r="J63" s="19">
        <v>2</v>
      </c>
      <c r="K63" s="21">
        <v>8696</v>
      </c>
      <c r="L63" s="24">
        <v>1212.2224000000001</v>
      </c>
      <c r="M63" s="21">
        <v>1323.3868995633188</v>
      </c>
      <c r="N63" s="22">
        <v>17.440000000000001</v>
      </c>
      <c r="O63" s="25">
        <v>3.16</v>
      </c>
      <c r="P63" s="22">
        <v>3.5</v>
      </c>
      <c r="Q63" s="22">
        <f t="shared" si="0"/>
        <v>13.940000000000001</v>
      </c>
      <c r="R63" s="22">
        <v>57.65</v>
      </c>
      <c r="S63" s="22">
        <f t="shared" si="1"/>
        <v>41.180637544273907</v>
      </c>
      <c r="T63" s="22">
        <f t="shared" si="2"/>
        <v>15.218340611353712</v>
      </c>
      <c r="U63" s="19"/>
      <c r="V63" s="21"/>
      <c r="W63" s="23"/>
      <c r="X63"/>
    </row>
    <row r="64" spans="1:24" ht="15" customHeight="1" x14ac:dyDescent="0.25">
      <c r="A64" t="str">
        <f t="shared" si="3"/>
        <v>2A</v>
      </c>
      <c r="B64" s="105">
        <v>44308</v>
      </c>
      <c r="C64" s="19">
        <v>31</v>
      </c>
      <c r="D64" s="19">
        <v>2</v>
      </c>
      <c r="E64" s="19" t="s">
        <v>38</v>
      </c>
      <c r="F64" s="19">
        <v>4</v>
      </c>
      <c r="G64" s="19" t="str">
        <f>+VLOOKUP(A64,'Cuarteles '!A$3:J$186,2,0)</f>
        <v>CUA0005</v>
      </c>
      <c r="H64" s="19" t="s">
        <v>318</v>
      </c>
      <c r="I64" s="19" t="s">
        <v>319</v>
      </c>
      <c r="J64" s="19">
        <v>2</v>
      </c>
      <c r="K64" s="21">
        <v>7588</v>
      </c>
      <c r="L64" s="24">
        <v>994.78679999999997</v>
      </c>
      <c r="M64" s="21">
        <v>1086.0117903930131</v>
      </c>
      <c r="N64" s="22">
        <v>16.61</v>
      </c>
      <c r="O64" s="25">
        <v>3.31</v>
      </c>
      <c r="P64" s="22">
        <v>3.5</v>
      </c>
      <c r="Q64" s="22">
        <f t="shared" si="0"/>
        <v>13.11</v>
      </c>
      <c r="R64" s="22">
        <v>57.56</v>
      </c>
      <c r="S64" s="22">
        <f t="shared" si="1"/>
        <v>39.137606032045241</v>
      </c>
      <c r="T64" s="22">
        <f t="shared" si="2"/>
        <v>14.312227074235807</v>
      </c>
      <c r="U64" s="19"/>
      <c r="V64" s="21"/>
      <c r="W64" s="23"/>
      <c r="X64"/>
    </row>
    <row r="65" spans="1:24" ht="15" customHeight="1" x14ac:dyDescent="0.25">
      <c r="A65" t="str">
        <f t="shared" si="3"/>
        <v>2A</v>
      </c>
      <c r="B65" s="105">
        <v>44308</v>
      </c>
      <c r="C65" s="19">
        <v>32</v>
      </c>
      <c r="D65" s="19">
        <v>2</v>
      </c>
      <c r="E65" s="19" t="s">
        <v>38</v>
      </c>
      <c r="F65" s="19">
        <v>1</v>
      </c>
      <c r="G65" s="19" t="str">
        <f>+VLOOKUP(A65,'Cuarteles '!A$3:J$186,2,0)</f>
        <v>CUA0005</v>
      </c>
      <c r="H65" s="19" t="s">
        <v>318</v>
      </c>
      <c r="I65" s="19" t="s">
        <v>319</v>
      </c>
      <c r="J65" s="19">
        <v>6</v>
      </c>
      <c r="K65" s="21">
        <v>9056</v>
      </c>
      <c r="L65" s="24">
        <v>1183.6192000000001</v>
      </c>
      <c r="M65" s="21">
        <v>1292.1606986899562</v>
      </c>
      <c r="N65" s="22">
        <v>16.57</v>
      </c>
      <c r="O65" s="25">
        <v>3.31</v>
      </c>
      <c r="P65" s="22">
        <v>3.5</v>
      </c>
      <c r="Q65" s="22">
        <f t="shared" si="0"/>
        <v>13.07</v>
      </c>
      <c r="R65" s="22">
        <v>57.39</v>
      </c>
      <c r="S65" s="22">
        <f t="shared" si="1"/>
        <v>38.88758507392631</v>
      </c>
      <c r="T65" s="22">
        <f t="shared" si="2"/>
        <v>14.268558951965066</v>
      </c>
      <c r="U65" s="19"/>
      <c r="V65" s="21"/>
      <c r="W65" s="23"/>
      <c r="X65"/>
    </row>
    <row r="66" spans="1:24" ht="15" customHeight="1" x14ac:dyDescent="0.25">
      <c r="A66" t="str">
        <f t="shared" si="3"/>
        <v>20B</v>
      </c>
      <c r="B66" s="105">
        <v>44308</v>
      </c>
      <c r="C66" s="19">
        <v>33</v>
      </c>
      <c r="D66" s="19">
        <v>20</v>
      </c>
      <c r="E66" s="19" t="s">
        <v>40</v>
      </c>
      <c r="F66" s="19">
        <v>2</v>
      </c>
      <c r="G66" s="19" t="str">
        <f>+VLOOKUP(A66,'Cuarteles '!A$3:J$186,2,0)</f>
        <v>CUA0055</v>
      </c>
      <c r="H66" s="19" t="s">
        <v>318</v>
      </c>
      <c r="I66" s="19" t="s">
        <v>319</v>
      </c>
      <c r="J66" s="19">
        <v>6</v>
      </c>
      <c r="K66" s="21">
        <v>8358</v>
      </c>
      <c r="L66" s="24">
        <v>984.5723999999999</v>
      </c>
      <c r="M66" s="21">
        <v>1074.8606986899563</v>
      </c>
      <c r="N66" s="22">
        <v>15.28</v>
      </c>
      <c r="O66" s="25">
        <v>3.31</v>
      </c>
      <c r="P66" s="22">
        <v>3.5</v>
      </c>
      <c r="Q66" s="22">
        <f t="shared" si="0"/>
        <v>11.78</v>
      </c>
      <c r="R66" s="22">
        <v>57.15</v>
      </c>
      <c r="S66" s="22">
        <f t="shared" si="1"/>
        <v>35.659276546091014</v>
      </c>
      <c r="T66" s="22">
        <f t="shared" si="2"/>
        <v>12.860262008733624</v>
      </c>
      <c r="U66" s="19"/>
      <c r="V66" s="21"/>
      <c r="W66" s="23"/>
      <c r="X66"/>
    </row>
    <row r="67" spans="1:24" ht="15" customHeight="1" x14ac:dyDescent="0.25">
      <c r="A67" t="str">
        <f t="shared" si="3"/>
        <v>20B</v>
      </c>
      <c r="B67" s="105">
        <v>44308</v>
      </c>
      <c r="C67" s="19">
        <v>34</v>
      </c>
      <c r="D67" s="19">
        <v>20</v>
      </c>
      <c r="E67" s="19" t="s">
        <v>40</v>
      </c>
      <c r="F67" s="19">
        <v>2</v>
      </c>
      <c r="G67" s="19" t="str">
        <f>+VLOOKUP(A67,'Cuarteles '!A$3:J$186,2,0)</f>
        <v>CUA0055</v>
      </c>
      <c r="H67" s="19" t="s">
        <v>318</v>
      </c>
      <c r="I67" s="19" t="s">
        <v>319</v>
      </c>
      <c r="J67" s="19">
        <v>8</v>
      </c>
      <c r="K67" s="21">
        <v>9918</v>
      </c>
      <c r="L67" s="24">
        <v>1246.6926000000001</v>
      </c>
      <c r="M67" s="21">
        <v>1361.0181222707424</v>
      </c>
      <c r="N67" s="22">
        <v>16.07</v>
      </c>
      <c r="O67" s="25">
        <v>3.31</v>
      </c>
      <c r="P67" s="22">
        <v>3.5</v>
      </c>
      <c r="Q67" s="22">
        <f t="shared" si="0"/>
        <v>12.57</v>
      </c>
      <c r="R67" s="22">
        <v>56.98</v>
      </c>
      <c r="S67" s="22">
        <f t="shared" si="1"/>
        <v>37.35471873547187</v>
      </c>
      <c r="T67" s="22">
        <f t="shared" si="2"/>
        <v>13.722707423580786</v>
      </c>
      <c r="U67" s="19"/>
      <c r="V67" s="21"/>
      <c r="W67" s="23"/>
      <c r="X67"/>
    </row>
    <row r="68" spans="1:24" ht="15" customHeight="1" x14ac:dyDescent="0.25">
      <c r="A68" t="str">
        <f t="shared" si="3"/>
        <v>20B</v>
      </c>
      <c r="B68" s="105">
        <v>44308</v>
      </c>
      <c r="C68" s="19">
        <v>35</v>
      </c>
      <c r="D68" s="19">
        <v>20</v>
      </c>
      <c r="E68" s="19" t="s">
        <v>40</v>
      </c>
      <c r="F68" s="19">
        <v>2</v>
      </c>
      <c r="G68" s="19" t="str">
        <f>+VLOOKUP(A68,'Cuarteles '!A$3:J$186,2,0)</f>
        <v>CUA0055</v>
      </c>
      <c r="H68" s="19" t="s">
        <v>318</v>
      </c>
      <c r="I68" s="19" t="s">
        <v>319</v>
      </c>
      <c r="J68" s="19">
        <v>8</v>
      </c>
      <c r="K68" s="21">
        <v>9446</v>
      </c>
      <c r="L68" s="24">
        <v>1176.027</v>
      </c>
      <c r="M68" s="21">
        <v>1283.8722707423578</v>
      </c>
      <c r="N68" s="22">
        <v>15.95</v>
      </c>
      <c r="O68" s="25">
        <v>3.31</v>
      </c>
      <c r="P68" s="22">
        <v>3.5</v>
      </c>
      <c r="Q68" s="22">
        <f t="shared" si="0"/>
        <v>12.45</v>
      </c>
      <c r="R68" s="22">
        <v>56.29</v>
      </c>
      <c r="S68" s="22">
        <f t="shared" si="1"/>
        <v>36.490505605124682</v>
      </c>
      <c r="T68" s="22">
        <f t="shared" si="2"/>
        <v>13.591703056768557</v>
      </c>
      <c r="U68" s="19"/>
      <c r="V68" s="21"/>
      <c r="W68" s="23"/>
      <c r="X68"/>
    </row>
    <row r="69" spans="1:24" ht="15" customHeight="1" x14ac:dyDescent="0.25">
      <c r="A69" t="str">
        <f t="shared" si="3"/>
        <v>20B</v>
      </c>
      <c r="B69" s="107">
        <v>44308</v>
      </c>
      <c r="C69" s="19">
        <v>36</v>
      </c>
      <c r="D69" s="19">
        <v>20</v>
      </c>
      <c r="E69" s="19" t="s">
        <v>40</v>
      </c>
      <c r="F69" s="19">
        <v>2</v>
      </c>
      <c r="G69" s="19" t="str">
        <f>+VLOOKUP(A69,'Cuarteles '!A$3:J$186,2,0)</f>
        <v>CUA0055</v>
      </c>
      <c r="H69" s="19" t="s">
        <v>318</v>
      </c>
      <c r="I69" s="19" t="s">
        <v>319</v>
      </c>
      <c r="J69" s="19">
        <v>3</v>
      </c>
      <c r="K69" s="21">
        <v>9372</v>
      </c>
      <c r="L69" s="24">
        <v>1138.6980000000001</v>
      </c>
      <c r="M69" s="21">
        <v>1243.1200873362445</v>
      </c>
      <c r="N69" s="22">
        <v>15.65</v>
      </c>
      <c r="O69" s="25">
        <v>3.16</v>
      </c>
      <c r="P69" s="22">
        <v>3.5</v>
      </c>
      <c r="Q69" s="22">
        <f t="shared" si="0"/>
        <v>12.15</v>
      </c>
      <c r="R69" s="22">
        <v>56.79</v>
      </c>
      <c r="S69" s="22">
        <f t="shared" si="1"/>
        <v>36.218467947234437</v>
      </c>
      <c r="T69" s="22">
        <f t="shared" si="2"/>
        <v>13.264192139737991</v>
      </c>
      <c r="U69" s="19"/>
      <c r="V69" s="21"/>
      <c r="W69" s="23"/>
      <c r="X69"/>
    </row>
    <row r="70" spans="1:24" ht="15" customHeight="1" x14ac:dyDescent="0.25">
      <c r="A70" t="str">
        <f t="shared" ref="A70:A131" si="4">+CONCATENATE(D70,E70)</f>
        <v>20B</v>
      </c>
      <c r="B70" s="105">
        <v>44308</v>
      </c>
      <c r="C70" s="19">
        <v>37</v>
      </c>
      <c r="D70" s="19">
        <v>20</v>
      </c>
      <c r="E70" s="19" t="s">
        <v>40</v>
      </c>
      <c r="F70" s="19">
        <v>2</v>
      </c>
      <c r="G70" s="19" t="str">
        <f>+VLOOKUP(A70,'Cuarteles '!A$3:J$186,2,0)</f>
        <v>CUA0055</v>
      </c>
      <c r="H70" s="19" t="s">
        <v>318</v>
      </c>
      <c r="I70" s="19" t="s">
        <v>319</v>
      </c>
      <c r="J70" s="19">
        <v>3</v>
      </c>
      <c r="K70" s="21">
        <v>9178</v>
      </c>
      <c r="L70" s="24">
        <v>1138.9898000000001</v>
      </c>
      <c r="M70" s="21">
        <v>1243.4386462882096</v>
      </c>
      <c r="N70" s="22">
        <v>15.91</v>
      </c>
      <c r="O70" s="25">
        <v>3.31</v>
      </c>
      <c r="P70" s="22">
        <v>3.5</v>
      </c>
      <c r="Q70" s="22">
        <f t="shared" ref="Q70:Q133" si="5">+N70-P70</f>
        <v>12.41</v>
      </c>
      <c r="R70" s="22">
        <v>56.92</v>
      </c>
      <c r="S70" s="22">
        <f t="shared" ref="S70:S133" si="6">+N70/(100-R70)*100</f>
        <v>36.931290622098423</v>
      </c>
      <c r="T70" s="22">
        <f t="shared" ref="T70:T133" si="7">+Q70/0.916</f>
        <v>13.548034934497815</v>
      </c>
      <c r="U70" s="19"/>
      <c r="V70" s="21"/>
      <c r="W70" s="23"/>
      <c r="X70"/>
    </row>
    <row r="71" spans="1:24" ht="15" customHeight="1" x14ac:dyDescent="0.25">
      <c r="A71" t="str">
        <f t="shared" si="4"/>
        <v>20B</v>
      </c>
      <c r="B71" s="105">
        <v>44308</v>
      </c>
      <c r="C71" s="19">
        <v>38</v>
      </c>
      <c r="D71" s="19">
        <v>20</v>
      </c>
      <c r="E71" s="19" t="s">
        <v>40</v>
      </c>
      <c r="F71" s="19">
        <v>2</v>
      </c>
      <c r="G71" s="19" t="str">
        <f>+VLOOKUP(A71,'Cuarteles '!A$3:J$186,2,0)</f>
        <v>CUA0055</v>
      </c>
      <c r="H71" s="19" t="s">
        <v>318</v>
      </c>
      <c r="I71" s="19" t="s">
        <v>319</v>
      </c>
      <c r="J71" s="19">
        <v>3</v>
      </c>
      <c r="K71" s="21">
        <v>9058</v>
      </c>
      <c r="L71" s="24">
        <v>1132.25</v>
      </c>
      <c r="M71" s="21">
        <v>1236.0807860262007</v>
      </c>
      <c r="N71" s="22">
        <v>16</v>
      </c>
      <c r="O71" s="25">
        <v>3.31</v>
      </c>
      <c r="P71" s="22">
        <v>3.5</v>
      </c>
      <c r="Q71" s="22">
        <f t="shared" si="5"/>
        <v>12.5</v>
      </c>
      <c r="R71" s="22">
        <v>56.34</v>
      </c>
      <c r="S71" s="22">
        <f t="shared" si="6"/>
        <v>36.646816307833255</v>
      </c>
      <c r="T71" s="22">
        <f t="shared" si="7"/>
        <v>13.646288209606986</v>
      </c>
      <c r="U71" s="19"/>
      <c r="V71" s="21"/>
      <c r="W71" s="23"/>
      <c r="X71"/>
    </row>
    <row r="72" spans="1:24" ht="15" customHeight="1" x14ac:dyDescent="0.25">
      <c r="A72" t="str">
        <f t="shared" si="4"/>
        <v>20B</v>
      </c>
      <c r="B72" s="107">
        <v>44308</v>
      </c>
      <c r="C72" s="19">
        <v>39</v>
      </c>
      <c r="D72" s="19">
        <v>20</v>
      </c>
      <c r="E72" s="19" t="s">
        <v>40</v>
      </c>
      <c r="F72" s="19">
        <v>2</v>
      </c>
      <c r="G72" s="19" t="str">
        <f>+VLOOKUP(A72,'Cuarteles '!A$3:J$186,2,0)</f>
        <v>CUA0055</v>
      </c>
      <c r="H72" s="19" t="s">
        <v>318</v>
      </c>
      <c r="I72" s="19" t="s">
        <v>319</v>
      </c>
      <c r="J72" s="19">
        <v>1</v>
      </c>
      <c r="K72" s="21">
        <v>8554</v>
      </c>
      <c r="L72" s="24">
        <v>1083.7918</v>
      </c>
      <c r="M72" s="21">
        <v>1183.1788209606989</v>
      </c>
      <c r="N72" s="22">
        <v>16.170000000000002</v>
      </c>
      <c r="O72" s="25">
        <v>3.16</v>
      </c>
      <c r="P72" s="22">
        <v>3.5</v>
      </c>
      <c r="Q72" s="22">
        <f t="shared" si="5"/>
        <v>12.670000000000002</v>
      </c>
      <c r="R72" s="22">
        <v>56.98</v>
      </c>
      <c r="S72" s="22">
        <f t="shared" si="6"/>
        <v>37.587168758716878</v>
      </c>
      <c r="T72" s="22">
        <f t="shared" si="7"/>
        <v>13.831877729257643</v>
      </c>
      <c r="U72" s="19"/>
      <c r="V72" s="21"/>
      <c r="W72" s="23"/>
      <c r="X72"/>
    </row>
    <row r="73" spans="1:24" ht="15" customHeight="1" x14ac:dyDescent="0.25">
      <c r="A73" t="str">
        <f t="shared" si="4"/>
        <v>20C</v>
      </c>
      <c r="B73" s="107">
        <v>44308</v>
      </c>
      <c r="C73" s="19">
        <v>40</v>
      </c>
      <c r="D73" s="19">
        <v>20</v>
      </c>
      <c r="E73" s="19" t="s">
        <v>36</v>
      </c>
      <c r="F73" s="19">
        <v>2</v>
      </c>
      <c r="G73" s="19" t="str">
        <f>+VLOOKUP(A73,'Cuarteles '!A$3:J$186,2,0)</f>
        <v>CUA0056</v>
      </c>
      <c r="H73" s="19" t="s">
        <v>318</v>
      </c>
      <c r="I73" s="19" t="s">
        <v>319</v>
      </c>
      <c r="J73" s="19">
        <v>1</v>
      </c>
      <c r="K73" s="21">
        <v>8278</v>
      </c>
      <c r="L73" s="24">
        <v>984.25419999999997</v>
      </c>
      <c r="M73" s="21">
        <v>1074.5133187772926</v>
      </c>
      <c r="N73" s="22">
        <v>15.39</v>
      </c>
      <c r="O73" s="25">
        <v>3.16</v>
      </c>
      <c r="P73" s="22">
        <v>3.5</v>
      </c>
      <c r="Q73" s="22">
        <f t="shared" si="5"/>
        <v>11.89</v>
      </c>
      <c r="R73" s="22">
        <v>58.14</v>
      </c>
      <c r="S73" s="22">
        <f t="shared" si="6"/>
        <v>36.765408504538946</v>
      </c>
      <c r="T73" s="22">
        <f t="shared" si="7"/>
        <v>12.980349344978166</v>
      </c>
      <c r="U73" s="19"/>
      <c r="V73" s="21"/>
      <c r="W73" s="23"/>
      <c r="X73"/>
    </row>
    <row r="74" spans="1:24" ht="15" customHeight="1" x14ac:dyDescent="0.25">
      <c r="A74" t="str">
        <f t="shared" si="4"/>
        <v>20C</v>
      </c>
      <c r="B74" s="107">
        <v>44308</v>
      </c>
      <c r="C74" s="19">
        <v>41</v>
      </c>
      <c r="D74" s="19">
        <v>20</v>
      </c>
      <c r="E74" s="19" t="s">
        <v>36</v>
      </c>
      <c r="F74" s="19">
        <v>2</v>
      </c>
      <c r="G74" s="19" t="str">
        <f>+VLOOKUP(A74,'Cuarteles '!A$3:J$186,2,0)</f>
        <v>CUA0056</v>
      </c>
      <c r="H74" s="19" t="s">
        <v>318</v>
      </c>
      <c r="I74" s="19" t="s">
        <v>319</v>
      </c>
      <c r="J74" s="19">
        <v>4</v>
      </c>
      <c r="K74" s="21">
        <v>9162</v>
      </c>
      <c r="L74" s="24">
        <v>1237.7862</v>
      </c>
      <c r="M74" s="21">
        <v>1351.294978165939</v>
      </c>
      <c r="N74" s="22">
        <v>17.010000000000002</v>
      </c>
      <c r="O74" s="25">
        <v>3.16</v>
      </c>
      <c r="P74" s="22">
        <v>3.5</v>
      </c>
      <c r="Q74" s="22">
        <f t="shared" si="5"/>
        <v>13.510000000000002</v>
      </c>
      <c r="R74" s="22">
        <v>56.12</v>
      </c>
      <c r="S74" s="22">
        <f t="shared" si="6"/>
        <v>38.764813126709207</v>
      </c>
      <c r="T74" s="22">
        <f t="shared" si="7"/>
        <v>14.748908296943233</v>
      </c>
      <c r="U74" s="19"/>
      <c r="V74" s="21"/>
      <c r="W74" s="23"/>
      <c r="X74"/>
    </row>
    <row r="75" spans="1:24" ht="15" customHeight="1" x14ac:dyDescent="0.25">
      <c r="A75" t="str">
        <f t="shared" si="4"/>
        <v>20C</v>
      </c>
      <c r="B75" s="107">
        <v>44308</v>
      </c>
      <c r="C75" s="19">
        <v>42</v>
      </c>
      <c r="D75" s="19">
        <v>20</v>
      </c>
      <c r="E75" s="19" t="s">
        <v>36</v>
      </c>
      <c r="F75" s="19">
        <v>2</v>
      </c>
      <c r="G75" s="19" t="str">
        <f>+VLOOKUP(A75,'Cuarteles '!A$3:J$186,2,0)</f>
        <v>CUA0056</v>
      </c>
      <c r="H75" s="19" t="s">
        <v>318</v>
      </c>
      <c r="I75" s="19" t="s">
        <v>319</v>
      </c>
      <c r="J75" s="19">
        <v>7</v>
      </c>
      <c r="K75" s="21">
        <v>10468</v>
      </c>
      <c r="L75" s="24">
        <v>1351.4188000000001</v>
      </c>
      <c r="M75" s="21">
        <v>1475.3480349344975</v>
      </c>
      <c r="N75" s="22">
        <v>16.41</v>
      </c>
      <c r="O75" s="25">
        <v>3.16</v>
      </c>
      <c r="P75" s="22">
        <v>3.5</v>
      </c>
      <c r="Q75" s="22">
        <f t="shared" si="5"/>
        <v>12.91</v>
      </c>
      <c r="R75" s="22">
        <v>57.34</v>
      </c>
      <c r="S75" s="22">
        <f t="shared" si="6"/>
        <v>38.466947960618853</v>
      </c>
      <c r="T75" s="22">
        <f t="shared" si="7"/>
        <v>14.093886462882095</v>
      </c>
      <c r="U75" s="19"/>
      <c r="V75" s="21"/>
      <c r="W75" s="23"/>
      <c r="X75"/>
    </row>
    <row r="76" spans="1:24" ht="15" customHeight="1" x14ac:dyDescent="0.25">
      <c r="A76" t="str">
        <f t="shared" si="4"/>
        <v>9AB</v>
      </c>
      <c r="B76" s="106">
        <v>44308</v>
      </c>
      <c r="C76" s="19">
        <v>70</v>
      </c>
      <c r="D76" s="19">
        <v>9</v>
      </c>
      <c r="E76" s="19" t="s">
        <v>323</v>
      </c>
      <c r="F76" s="19">
        <v>3</v>
      </c>
      <c r="G76" s="19" t="str">
        <f>+VLOOKUP(A76,'Cuarteles '!A$3:J$186,2,0)</f>
        <v>CUA0071</v>
      </c>
      <c r="H76" s="19" t="s">
        <v>318</v>
      </c>
      <c r="I76" s="19" t="s">
        <v>319</v>
      </c>
      <c r="J76" s="19">
        <v>6</v>
      </c>
      <c r="K76" s="21">
        <v>3602</v>
      </c>
      <c r="L76" s="24">
        <v>446.2878</v>
      </c>
      <c r="M76" s="21">
        <v>487.21375545851532</v>
      </c>
      <c r="N76" s="22">
        <v>15.89</v>
      </c>
      <c r="O76" s="25">
        <v>3.31</v>
      </c>
      <c r="P76" s="22">
        <v>3.5</v>
      </c>
      <c r="Q76" s="22">
        <f t="shared" si="5"/>
        <v>12.39</v>
      </c>
      <c r="R76" s="22">
        <v>61.07</v>
      </c>
      <c r="S76" s="22">
        <f t="shared" si="6"/>
        <v>40.816850757770354</v>
      </c>
      <c r="T76" s="22">
        <f t="shared" si="7"/>
        <v>13.526200873362445</v>
      </c>
      <c r="U76" s="19"/>
      <c r="V76" s="21"/>
      <c r="W76" s="23"/>
      <c r="X76"/>
    </row>
    <row r="77" spans="1:24" ht="15" customHeight="1" x14ac:dyDescent="0.25">
      <c r="A77" t="str">
        <f t="shared" si="4"/>
        <v>9AB</v>
      </c>
      <c r="B77" s="106">
        <v>44308</v>
      </c>
      <c r="C77" s="19">
        <v>71</v>
      </c>
      <c r="D77" s="19">
        <v>9</v>
      </c>
      <c r="E77" s="19" t="s">
        <v>323</v>
      </c>
      <c r="F77" s="19">
        <v>3</v>
      </c>
      <c r="G77" s="19" t="str">
        <f>+VLOOKUP(A77,'Cuarteles '!A$3:J$186,2,0)</f>
        <v>CUA0071</v>
      </c>
      <c r="H77" s="19" t="s">
        <v>318</v>
      </c>
      <c r="I77" s="19" t="s">
        <v>319</v>
      </c>
      <c r="J77" s="19">
        <v>8</v>
      </c>
      <c r="K77" s="21">
        <v>8440</v>
      </c>
      <c r="L77" s="24">
        <v>1054.1559999999999</v>
      </c>
      <c r="M77" s="21">
        <v>1150.8253275109171</v>
      </c>
      <c r="N77" s="22">
        <v>15.99</v>
      </c>
      <c r="O77" s="25">
        <v>3.31</v>
      </c>
      <c r="P77" s="22">
        <v>3.5</v>
      </c>
      <c r="Q77" s="22">
        <f t="shared" si="5"/>
        <v>12.49</v>
      </c>
      <c r="R77" s="22">
        <v>60.82</v>
      </c>
      <c r="S77" s="22">
        <f t="shared" si="6"/>
        <v>40.811638591117912</v>
      </c>
      <c r="T77" s="22">
        <f t="shared" si="7"/>
        <v>13.635371179039302</v>
      </c>
      <c r="U77" s="19"/>
      <c r="V77" s="21"/>
      <c r="W77" s="23"/>
      <c r="X77"/>
    </row>
    <row r="78" spans="1:24" ht="15" customHeight="1" x14ac:dyDescent="0.25">
      <c r="A78" t="str">
        <f t="shared" si="4"/>
        <v>9AA</v>
      </c>
      <c r="B78" s="106">
        <v>44308</v>
      </c>
      <c r="C78" s="19">
        <v>72</v>
      </c>
      <c r="D78" s="19">
        <v>9</v>
      </c>
      <c r="E78" s="19" t="s">
        <v>324</v>
      </c>
      <c r="F78" s="19">
        <v>3</v>
      </c>
      <c r="G78" s="19" t="str">
        <f>+VLOOKUP(A78,'Cuarteles '!A$3:J$186,2,0)</f>
        <v>CUA0070</v>
      </c>
      <c r="H78" s="19" t="s">
        <v>318</v>
      </c>
      <c r="I78" s="19" t="s">
        <v>319</v>
      </c>
      <c r="J78" s="19">
        <v>1</v>
      </c>
      <c r="K78" s="21">
        <v>3530</v>
      </c>
      <c r="L78" s="24">
        <v>464.19499999999994</v>
      </c>
      <c r="M78" s="21">
        <v>506.7631004366811</v>
      </c>
      <c r="N78" s="22">
        <v>16.649999999999999</v>
      </c>
      <c r="O78" s="25">
        <v>3.31</v>
      </c>
      <c r="P78" s="22">
        <v>3.5</v>
      </c>
      <c r="Q78" s="22">
        <f t="shared" si="5"/>
        <v>13.149999999999999</v>
      </c>
      <c r="R78" s="22">
        <v>58.65</v>
      </c>
      <c r="S78" s="22">
        <f t="shared" si="6"/>
        <v>40.266021765417165</v>
      </c>
      <c r="T78" s="22">
        <f t="shared" si="7"/>
        <v>14.355895196506548</v>
      </c>
      <c r="U78" s="19"/>
      <c r="V78" s="21"/>
      <c r="W78" s="23"/>
      <c r="X78"/>
    </row>
    <row r="79" spans="1:24" ht="15" customHeight="1" x14ac:dyDescent="0.25">
      <c r="A79" t="str">
        <f t="shared" si="4"/>
        <v>12C</v>
      </c>
      <c r="B79" s="98">
        <v>44308</v>
      </c>
      <c r="C79" s="19">
        <v>73</v>
      </c>
      <c r="D79" s="19">
        <v>12</v>
      </c>
      <c r="E79" s="19" t="s">
        <v>36</v>
      </c>
      <c r="F79" s="19">
        <v>2</v>
      </c>
      <c r="G79" s="19" t="str">
        <f>+VLOOKUP(A79,'Cuarteles '!A$3:J$186,2,0)</f>
        <v>CUA0036</v>
      </c>
      <c r="H79" s="19" t="s">
        <v>318</v>
      </c>
      <c r="I79" s="19" t="s">
        <v>319</v>
      </c>
      <c r="J79" s="19">
        <v>4</v>
      </c>
      <c r="K79" s="21">
        <v>7808</v>
      </c>
      <c r="L79" s="24">
        <v>1018.1632</v>
      </c>
      <c r="M79" s="21">
        <v>1111.5318777292575</v>
      </c>
      <c r="N79" s="22">
        <v>16.54</v>
      </c>
      <c r="O79" s="25">
        <v>3.16</v>
      </c>
      <c r="P79" s="22">
        <v>3.5</v>
      </c>
      <c r="Q79" s="22">
        <f t="shared" si="5"/>
        <v>13.04</v>
      </c>
      <c r="R79" s="22">
        <v>56.97</v>
      </c>
      <c r="S79" s="22">
        <f t="shared" si="6"/>
        <v>38.438298861259582</v>
      </c>
      <c r="T79" s="22">
        <f t="shared" si="7"/>
        <v>14.235807860262007</v>
      </c>
      <c r="U79" s="19"/>
      <c r="V79" s="21"/>
      <c r="W79" s="23"/>
      <c r="X79"/>
    </row>
    <row r="80" spans="1:24" ht="15" customHeight="1" x14ac:dyDescent="0.25">
      <c r="A80" t="str">
        <f t="shared" si="4"/>
        <v>12C</v>
      </c>
      <c r="B80" s="98">
        <v>44308</v>
      </c>
      <c r="C80" s="19">
        <v>74</v>
      </c>
      <c r="D80" s="19">
        <v>12</v>
      </c>
      <c r="E80" s="19" t="s">
        <v>36</v>
      </c>
      <c r="F80" s="19">
        <v>2</v>
      </c>
      <c r="G80" s="19" t="str">
        <f>+VLOOKUP(A80,'Cuarteles '!A$3:J$186,2,0)</f>
        <v>CUA0036</v>
      </c>
      <c r="H80" s="19" t="s">
        <v>318</v>
      </c>
      <c r="I80" s="19" t="s">
        <v>319</v>
      </c>
      <c r="J80" s="19">
        <v>4</v>
      </c>
      <c r="K80" s="21">
        <v>3436</v>
      </c>
      <c r="L80" s="24">
        <v>508.52800000000002</v>
      </c>
      <c r="M80" s="21">
        <v>555.16157205240177</v>
      </c>
      <c r="N80" s="22">
        <v>18.3</v>
      </c>
      <c r="O80" s="25">
        <v>3.16</v>
      </c>
      <c r="P80" s="22">
        <v>3.5</v>
      </c>
      <c r="Q80" s="22">
        <f t="shared" si="5"/>
        <v>14.8</v>
      </c>
      <c r="R80" s="22">
        <v>55.41</v>
      </c>
      <c r="S80" s="22">
        <f t="shared" si="6"/>
        <v>41.040592061000225</v>
      </c>
      <c r="T80" s="22">
        <f t="shared" si="7"/>
        <v>16.157205240174672</v>
      </c>
      <c r="U80" s="19"/>
      <c r="V80" s="21"/>
      <c r="W80" s="23"/>
      <c r="X80"/>
    </row>
    <row r="81" spans="1:24" ht="15" customHeight="1" x14ac:dyDescent="0.25">
      <c r="A81" t="str">
        <f t="shared" si="4"/>
        <v>12C</v>
      </c>
      <c r="B81" s="106">
        <v>44308</v>
      </c>
      <c r="C81" s="19">
        <v>75</v>
      </c>
      <c r="D81" s="19">
        <v>12</v>
      </c>
      <c r="E81" s="19" t="s">
        <v>36</v>
      </c>
      <c r="F81" s="19">
        <v>2</v>
      </c>
      <c r="G81" s="19" t="str">
        <f>+VLOOKUP(A81,'Cuarteles '!A$3:J$186,2,0)</f>
        <v>CUA0036</v>
      </c>
      <c r="H81" s="19" t="s">
        <v>318</v>
      </c>
      <c r="I81" s="19" t="s">
        <v>319</v>
      </c>
      <c r="J81" s="19">
        <v>7</v>
      </c>
      <c r="K81" s="21">
        <v>4212</v>
      </c>
      <c r="L81" s="24">
        <v>601.05240000000003</v>
      </c>
      <c r="M81" s="21">
        <v>656.17074235807854</v>
      </c>
      <c r="N81" s="22">
        <v>17.77</v>
      </c>
      <c r="O81" s="25">
        <v>3.31</v>
      </c>
      <c r="P81" s="43">
        <v>3.5</v>
      </c>
      <c r="Q81" s="22">
        <f t="shared" si="5"/>
        <v>14.27</v>
      </c>
      <c r="R81" s="22">
        <v>55.18</v>
      </c>
      <c r="S81" s="22">
        <f t="shared" si="6"/>
        <v>39.647478804105305</v>
      </c>
      <c r="T81" s="22">
        <f t="shared" si="7"/>
        <v>15.578602620087334</v>
      </c>
      <c r="U81" s="19"/>
      <c r="V81" s="21"/>
      <c r="W81" s="23"/>
      <c r="X81"/>
    </row>
    <row r="82" spans="1:24" ht="15" customHeight="1" x14ac:dyDescent="0.25">
      <c r="A82" t="str">
        <f t="shared" si="4"/>
        <v>22C</v>
      </c>
      <c r="B82" s="106">
        <v>44308</v>
      </c>
      <c r="C82" s="19">
        <v>106</v>
      </c>
      <c r="D82" s="19">
        <v>22</v>
      </c>
      <c r="E82" s="19" t="s">
        <v>36</v>
      </c>
      <c r="F82" s="19">
        <v>2</v>
      </c>
      <c r="G82" s="19" t="str">
        <f>+VLOOKUP(A82,'Cuarteles '!A$3:J$186,2,0)</f>
        <v>CUA0065</v>
      </c>
      <c r="H82" s="19" t="s">
        <v>320</v>
      </c>
      <c r="I82" s="19" t="s">
        <v>319</v>
      </c>
      <c r="J82" s="19">
        <v>8</v>
      </c>
      <c r="K82" s="21">
        <v>2438</v>
      </c>
      <c r="L82" s="24">
        <v>301.33679999999998</v>
      </c>
      <c r="M82" s="21">
        <v>328.97030567685584</v>
      </c>
      <c r="N82" s="22">
        <v>15.86</v>
      </c>
      <c r="O82" s="25">
        <v>3.31</v>
      </c>
      <c r="P82" s="22">
        <v>3.5</v>
      </c>
      <c r="Q82" s="22">
        <f t="shared" si="5"/>
        <v>12.36</v>
      </c>
      <c r="R82" s="22">
        <v>58.61</v>
      </c>
      <c r="S82" s="22">
        <f t="shared" si="6"/>
        <v>38.318434404445519</v>
      </c>
      <c r="T82" s="22">
        <f t="shared" si="7"/>
        <v>13.493449781659388</v>
      </c>
      <c r="U82" s="19"/>
      <c r="V82" s="21"/>
      <c r="W82" s="23"/>
      <c r="X82"/>
    </row>
    <row r="83" spans="1:24" ht="15" customHeight="1" x14ac:dyDescent="0.25">
      <c r="A83" t="str">
        <f t="shared" si="4"/>
        <v>22C</v>
      </c>
      <c r="B83" s="98">
        <v>44308</v>
      </c>
      <c r="C83" s="19">
        <v>107</v>
      </c>
      <c r="D83" s="19">
        <v>22</v>
      </c>
      <c r="E83" s="19" t="s">
        <v>36</v>
      </c>
      <c r="F83" s="19">
        <v>2</v>
      </c>
      <c r="G83" s="19" t="str">
        <f>+VLOOKUP(A83,'Cuarteles '!A$3:J$186,2,0)</f>
        <v>CUA0065</v>
      </c>
      <c r="H83" s="19" t="s">
        <v>320</v>
      </c>
      <c r="I83" s="19" t="s">
        <v>319</v>
      </c>
      <c r="J83" s="19">
        <v>1</v>
      </c>
      <c r="K83" s="21">
        <v>3332</v>
      </c>
      <c r="L83" s="24">
        <v>407.50360000000001</v>
      </c>
      <c r="M83" s="21">
        <v>444.87292576419213</v>
      </c>
      <c r="N83" s="22">
        <v>15.73</v>
      </c>
      <c r="O83" s="25">
        <v>3.16</v>
      </c>
      <c r="P83" s="22">
        <v>3.5</v>
      </c>
      <c r="Q83" s="22">
        <f t="shared" si="5"/>
        <v>12.23</v>
      </c>
      <c r="R83" s="22">
        <v>59.2</v>
      </c>
      <c r="S83" s="22">
        <f t="shared" si="6"/>
        <v>38.553921568627452</v>
      </c>
      <c r="T83" s="22">
        <f t="shared" si="7"/>
        <v>13.351528384279476</v>
      </c>
      <c r="U83" s="19"/>
      <c r="V83" s="21"/>
      <c r="W83" s="23"/>
      <c r="X83"/>
    </row>
    <row r="84" spans="1:24" ht="15" customHeight="1" x14ac:dyDescent="0.25">
      <c r="A84" t="str">
        <f t="shared" si="4"/>
        <v>22C</v>
      </c>
      <c r="B84" s="98">
        <v>44308</v>
      </c>
      <c r="C84" s="19">
        <v>108</v>
      </c>
      <c r="D84" s="19">
        <v>22</v>
      </c>
      <c r="E84" s="19" t="s">
        <v>36</v>
      </c>
      <c r="F84" s="19">
        <v>2</v>
      </c>
      <c r="G84" s="19" t="str">
        <f>+VLOOKUP(A84,'Cuarteles '!A$3:J$186,2,0)</f>
        <v>CUA0065</v>
      </c>
      <c r="H84" s="19" t="s">
        <v>320</v>
      </c>
      <c r="I84" s="19" t="s">
        <v>319</v>
      </c>
      <c r="J84" s="19">
        <v>1</v>
      </c>
      <c r="K84" s="21">
        <v>2620</v>
      </c>
      <c r="L84" s="24">
        <v>301.3</v>
      </c>
      <c r="M84" s="21">
        <v>328.93013100436679</v>
      </c>
      <c r="N84" s="22">
        <v>15</v>
      </c>
      <c r="O84" s="25">
        <v>3.16</v>
      </c>
      <c r="P84" s="22">
        <v>3.5</v>
      </c>
      <c r="Q84" s="22">
        <f t="shared" si="5"/>
        <v>11.5</v>
      </c>
      <c r="R84" s="22">
        <v>59.18</v>
      </c>
      <c r="S84" s="22">
        <f t="shared" si="6"/>
        <v>36.746692797648208</v>
      </c>
      <c r="T84" s="22">
        <f t="shared" si="7"/>
        <v>12.554585152838428</v>
      </c>
      <c r="U84" s="19"/>
      <c r="V84" s="21"/>
      <c r="W84" s="23"/>
      <c r="X84"/>
    </row>
    <row r="85" spans="1:24" ht="15" customHeight="1" x14ac:dyDescent="0.25">
      <c r="A85" t="str">
        <f t="shared" si="4"/>
        <v>22C</v>
      </c>
      <c r="B85" s="98">
        <v>44308</v>
      </c>
      <c r="C85" s="19">
        <v>109</v>
      </c>
      <c r="D85" s="19">
        <v>22</v>
      </c>
      <c r="E85" s="19" t="s">
        <v>36</v>
      </c>
      <c r="F85" s="19">
        <v>2</v>
      </c>
      <c r="G85" s="19" t="str">
        <f>+VLOOKUP(A85,'Cuarteles '!A$3:J$186,2,0)</f>
        <v>CUA0065</v>
      </c>
      <c r="H85" s="19" t="s">
        <v>320</v>
      </c>
      <c r="I85" s="19" t="s">
        <v>319</v>
      </c>
      <c r="J85" s="19">
        <v>7</v>
      </c>
      <c r="K85" s="21">
        <v>7154</v>
      </c>
      <c r="L85" s="24">
        <v>967.9362000000001</v>
      </c>
      <c r="M85" s="21">
        <v>1056.6989082969433</v>
      </c>
      <c r="N85" s="22">
        <v>17.03</v>
      </c>
      <c r="O85" s="25">
        <v>3.16</v>
      </c>
      <c r="P85" s="22">
        <v>3.5</v>
      </c>
      <c r="Q85" s="22">
        <f t="shared" si="5"/>
        <v>13.530000000000001</v>
      </c>
      <c r="R85" s="22">
        <v>57.24</v>
      </c>
      <c r="S85" s="22">
        <f t="shared" si="6"/>
        <v>39.826941066417213</v>
      </c>
      <c r="T85" s="22">
        <f t="shared" si="7"/>
        <v>14.770742358078603</v>
      </c>
      <c r="U85" s="19"/>
      <c r="V85" s="21"/>
      <c r="W85" s="23"/>
      <c r="X85"/>
    </row>
    <row r="86" spans="1:24" ht="15" customHeight="1" x14ac:dyDescent="0.25">
      <c r="A86" t="str">
        <f t="shared" si="4"/>
        <v>22A</v>
      </c>
      <c r="B86" s="106">
        <v>44308</v>
      </c>
      <c r="C86" s="19">
        <v>156</v>
      </c>
      <c r="D86" s="19">
        <v>22</v>
      </c>
      <c r="E86" s="19" t="s">
        <v>38</v>
      </c>
      <c r="F86" s="19">
        <v>2</v>
      </c>
      <c r="G86" s="19" t="str">
        <f>+VLOOKUP(A86,'Cuarteles '!A$3:J$186,2,0)</f>
        <v>CUA0063</v>
      </c>
      <c r="H86" s="19" t="s">
        <v>320</v>
      </c>
      <c r="I86" s="19" t="s">
        <v>319</v>
      </c>
      <c r="J86" s="19">
        <v>6</v>
      </c>
      <c r="K86" s="21">
        <v>2898</v>
      </c>
      <c r="L86" s="24">
        <v>411.22620000000001</v>
      </c>
      <c r="M86" s="21">
        <v>448.93689956331878</v>
      </c>
      <c r="N86" s="22">
        <v>17.690000000000001</v>
      </c>
      <c r="O86" s="25">
        <v>3.31</v>
      </c>
      <c r="P86" s="22">
        <v>3.5</v>
      </c>
      <c r="Q86" s="22">
        <f t="shared" si="5"/>
        <v>14.190000000000001</v>
      </c>
      <c r="R86" s="22">
        <v>56.49</v>
      </c>
      <c r="S86" s="22">
        <f t="shared" si="6"/>
        <v>40.657320156285913</v>
      </c>
      <c r="T86" s="22">
        <f t="shared" si="7"/>
        <v>15.491266375545852</v>
      </c>
      <c r="U86" s="19"/>
      <c r="V86" s="21"/>
      <c r="W86" s="23"/>
      <c r="X86"/>
    </row>
    <row r="87" spans="1:24" ht="15" customHeight="1" x14ac:dyDescent="0.25">
      <c r="A87" t="str">
        <f t="shared" si="4"/>
        <v>22A</v>
      </c>
      <c r="B87" s="106">
        <v>44308</v>
      </c>
      <c r="C87" s="19">
        <v>157</v>
      </c>
      <c r="D87" s="19">
        <v>22</v>
      </c>
      <c r="E87" s="19" t="s">
        <v>38</v>
      </c>
      <c r="F87" s="19">
        <v>2</v>
      </c>
      <c r="G87" s="19" t="str">
        <f>+VLOOKUP(A87,'Cuarteles '!A$3:J$186,2,0)</f>
        <v>CUA0063</v>
      </c>
      <c r="H87" s="19" t="s">
        <v>320</v>
      </c>
      <c r="I87" s="19" t="s">
        <v>319</v>
      </c>
      <c r="J87" s="19">
        <v>2</v>
      </c>
      <c r="K87" s="21">
        <v>3698</v>
      </c>
      <c r="L87" s="24">
        <v>519.93880000000001</v>
      </c>
      <c r="M87" s="21">
        <v>567.6187772925764</v>
      </c>
      <c r="N87" s="22">
        <v>17.559999999999999</v>
      </c>
      <c r="O87" s="25">
        <v>3.31</v>
      </c>
      <c r="P87" s="22">
        <v>3.5</v>
      </c>
      <c r="Q87" s="22">
        <f t="shared" si="5"/>
        <v>14.059999999999999</v>
      </c>
      <c r="R87" s="22">
        <v>56.83</v>
      </c>
      <c r="S87" s="22">
        <f t="shared" si="6"/>
        <v>40.676395645123925</v>
      </c>
      <c r="T87" s="22">
        <f t="shared" si="7"/>
        <v>15.349344978165936</v>
      </c>
      <c r="U87" s="19"/>
      <c r="V87" s="21"/>
      <c r="W87" s="23"/>
      <c r="X87"/>
    </row>
    <row r="88" spans="1:24" ht="15" customHeight="1" x14ac:dyDescent="0.25">
      <c r="A88" t="str">
        <f t="shared" si="4"/>
        <v>22B</v>
      </c>
      <c r="B88" s="98">
        <v>44308</v>
      </c>
      <c r="C88" s="19">
        <v>158</v>
      </c>
      <c r="D88" s="19">
        <v>22</v>
      </c>
      <c r="E88" s="19" t="s">
        <v>40</v>
      </c>
      <c r="F88" s="19">
        <v>2</v>
      </c>
      <c r="G88" s="19" t="str">
        <f>+VLOOKUP(A88,'Cuarteles '!A$3:J$186,2,0)</f>
        <v>CUA0064</v>
      </c>
      <c r="H88" s="19" t="s">
        <v>320</v>
      </c>
      <c r="I88" s="19" t="s">
        <v>319</v>
      </c>
      <c r="J88" s="19">
        <v>4</v>
      </c>
      <c r="K88" s="21">
        <v>3756</v>
      </c>
      <c r="L88" s="24">
        <v>554.76119999999992</v>
      </c>
      <c r="M88" s="21">
        <v>605.63449781659381</v>
      </c>
      <c r="N88" s="22">
        <v>18.27</v>
      </c>
      <c r="O88" s="25">
        <v>3.16</v>
      </c>
      <c r="P88" s="22">
        <v>3.5</v>
      </c>
      <c r="Q88" s="22">
        <f t="shared" si="5"/>
        <v>14.77</v>
      </c>
      <c r="R88" s="22">
        <v>56.57</v>
      </c>
      <c r="S88" s="22">
        <f t="shared" si="6"/>
        <v>42.067695141607182</v>
      </c>
      <c r="T88" s="22">
        <f t="shared" si="7"/>
        <v>16.124454148471614</v>
      </c>
      <c r="U88" s="19"/>
      <c r="V88" s="21"/>
      <c r="W88" s="23"/>
      <c r="X88"/>
    </row>
    <row r="89" spans="1:24" ht="15" customHeight="1" x14ac:dyDescent="0.25">
      <c r="A89" t="str">
        <f t="shared" si="4"/>
        <v>20C</v>
      </c>
      <c r="B89" s="106">
        <v>44309</v>
      </c>
      <c r="C89" s="19">
        <v>43</v>
      </c>
      <c r="D89" s="19">
        <v>20</v>
      </c>
      <c r="E89" s="19" t="s">
        <v>36</v>
      </c>
      <c r="F89" s="19">
        <v>2</v>
      </c>
      <c r="G89" s="19" t="str">
        <f>+VLOOKUP(A89,'Cuarteles '!A$3:J$186,2,0)</f>
        <v>CUA0056</v>
      </c>
      <c r="H89" s="19" t="s">
        <v>318</v>
      </c>
      <c r="I89" s="19" t="s">
        <v>319</v>
      </c>
      <c r="J89" s="19">
        <v>8</v>
      </c>
      <c r="K89" s="21">
        <v>7890</v>
      </c>
      <c r="L89" s="24">
        <v>988.61700000000008</v>
      </c>
      <c r="M89" s="21">
        <v>1079.2762008733625</v>
      </c>
      <c r="N89" s="22">
        <v>16.03</v>
      </c>
      <c r="O89" s="25">
        <v>3.31</v>
      </c>
      <c r="P89" s="43">
        <v>3.5</v>
      </c>
      <c r="Q89" s="22">
        <f t="shared" si="5"/>
        <v>12.530000000000001</v>
      </c>
      <c r="R89" s="22">
        <v>56.96</v>
      </c>
      <c r="S89" s="22">
        <f t="shared" si="6"/>
        <v>37.244423791821561</v>
      </c>
      <c r="T89" s="22">
        <f t="shared" si="7"/>
        <v>13.679039301310045</v>
      </c>
      <c r="U89" s="19"/>
      <c r="V89" s="21"/>
      <c r="W89" s="23"/>
      <c r="X89"/>
    </row>
    <row r="90" spans="1:24" ht="15" customHeight="1" x14ac:dyDescent="0.25">
      <c r="A90" t="s">
        <v>326</v>
      </c>
      <c r="B90" s="98">
        <v>44309</v>
      </c>
      <c r="C90" s="19">
        <v>44</v>
      </c>
      <c r="D90" s="19">
        <v>2</v>
      </c>
      <c r="E90" s="19" t="s">
        <v>40</v>
      </c>
      <c r="F90" s="19">
        <v>1</v>
      </c>
      <c r="G90" s="19" t="str">
        <f>+VLOOKUP(A90,'Cuarteles '!A$3:J$186,2,0)</f>
        <v>CUA0006</v>
      </c>
      <c r="H90" s="19" t="s">
        <v>318</v>
      </c>
      <c r="I90" s="19" t="s">
        <v>319</v>
      </c>
      <c r="J90" s="19">
        <v>8</v>
      </c>
      <c r="K90" s="21">
        <v>8942</v>
      </c>
      <c r="L90" s="24">
        <v>1238.4670000000001</v>
      </c>
      <c r="M90" s="21">
        <v>1352.038209606987</v>
      </c>
      <c r="N90" s="22">
        <v>17.350000000000001</v>
      </c>
      <c r="O90" s="25">
        <v>3.16</v>
      </c>
      <c r="P90" s="43">
        <v>3.5</v>
      </c>
      <c r="Q90" s="22">
        <f t="shared" si="5"/>
        <v>13.850000000000001</v>
      </c>
      <c r="R90" s="22">
        <v>55.75</v>
      </c>
      <c r="S90" s="22">
        <f t="shared" si="6"/>
        <v>39.209039548022602</v>
      </c>
      <c r="T90" s="22">
        <f t="shared" si="7"/>
        <v>15.120087336244543</v>
      </c>
      <c r="U90" s="19" t="s">
        <v>41</v>
      </c>
      <c r="V90" s="21"/>
      <c r="W90" s="23"/>
      <c r="X90"/>
    </row>
    <row r="91" spans="1:24" ht="15" customHeight="1" x14ac:dyDescent="0.25">
      <c r="A91" t="s">
        <v>326</v>
      </c>
      <c r="B91" s="98">
        <v>44309</v>
      </c>
      <c r="C91" s="19">
        <v>45</v>
      </c>
      <c r="D91" s="19">
        <v>2</v>
      </c>
      <c r="E91" s="19" t="s">
        <v>325</v>
      </c>
      <c r="F91" s="19">
        <v>1</v>
      </c>
      <c r="G91" s="19" t="str">
        <f>+VLOOKUP(A91,'Cuarteles '!A$3:J$186,2,0)</f>
        <v>CUA0006</v>
      </c>
      <c r="H91" s="19" t="s">
        <v>318</v>
      </c>
      <c r="I91" s="19" t="s">
        <v>319</v>
      </c>
      <c r="J91" s="19">
        <v>8</v>
      </c>
      <c r="K91" s="21">
        <v>9136</v>
      </c>
      <c r="L91" s="24">
        <v>1279.04</v>
      </c>
      <c r="M91" s="21">
        <v>1396.3318777292575</v>
      </c>
      <c r="N91" s="22">
        <v>17.5</v>
      </c>
      <c r="O91" s="25">
        <v>3.16</v>
      </c>
      <c r="P91" s="43">
        <v>3.5</v>
      </c>
      <c r="Q91" s="22">
        <f t="shared" si="5"/>
        <v>14</v>
      </c>
      <c r="R91" s="22">
        <v>54.88</v>
      </c>
      <c r="S91" s="22">
        <f t="shared" si="6"/>
        <v>38.785460992907808</v>
      </c>
      <c r="T91" s="22">
        <f t="shared" si="7"/>
        <v>15.283842794759824</v>
      </c>
      <c r="U91" s="19"/>
      <c r="V91" s="21"/>
      <c r="W91" s="23"/>
      <c r="X91"/>
    </row>
    <row r="92" spans="1:24" ht="15" customHeight="1" x14ac:dyDescent="0.25">
      <c r="A92" t="str">
        <f t="shared" si="4"/>
        <v>2B</v>
      </c>
      <c r="B92" s="98">
        <v>44309</v>
      </c>
      <c r="C92" s="19">
        <v>46</v>
      </c>
      <c r="D92" s="19">
        <v>2</v>
      </c>
      <c r="E92" s="19" t="s">
        <v>40</v>
      </c>
      <c r="F92" s="19">
        <v>1</v>
      </c>
      <c r="G92" s="19" t="str">
        <f>+VLOOKUP(A92,'Cuarteles '!A$3:J$186,2,0)</f>
        <v>CUA0006</v>
      </c>
      <c r="H92" s="19" t="s">
        <v>318</v>
      </c>
      <c r="I92" s="19" t="s">
        <v>319</v>
      </c>
      <c r="J92" s="19">
        <v>8</v>
      </c>
      <c r="K92" s="21">
        <v>9452</v>
      </c>
      <c r="L92" s="24">
        <v>1289.2528</v>
      </c>
      <c r="M92" s="21">
        <v>1407.4812227074237</v>
      </c>
      <c r="N92" s="22">
        <v>17.14</v>
      </c>
      <c r="O92" s="25">
        <v>3.16</v>
      </c>
      <c r="P92" s="43">
        <v>3.5</v>
      </c>
      <c r="Q92" s="22">
        <f t="shared" si="5"/>
        <v>13.64</v>
      </c>
      <c r="R92" s="22">
        <v>55.13</v>
      </c>
      <c r="S92" s="22">
        <f t="shared" si="6"/>
        <v>38.199242255404506</v>
      </c>
      <c r="T92" s="22">
        <f t="shared" si="7"/>
        <v>14.890829694323145</v>
      </c>
      <c r="U92" s="19"/>
      <c r="V92" s="21"/>
      <c r="W92" s="23"/>
      <c r="X92"/>
    </row>
    <row r="93" spans="1:24" ht="15" customHeight="1" x14ac:dyDescent="0.25">
      <c r="A93" t="str">
        <f t="shared" si="4"/>
        <v>2B</v>
      </c>
      <c r="B93" s="98">
        <v>44309</v>
      </c>
      <c r="C93" s="19">
        <v>47</v>
      </c>
      <c r="D93" s="19">
        <v>2</v>
      </c>
      <c r="E93" s="19" t="s">
        <v>40</v>
      </c>
      <c r="F93" s="19">
        <v>1</v>
      </c>
      <c r="G93" s="19" t="str">
        <f>+VLOOKUP(A93,'Cuarteles '!A$3:J$186,2,0)</f>
        <v>CUA0006</v>
      </c>
      <c r="H93" s="19" t="s">
        <v>318</v>
      </c>
      <c r="I93" s="19" t="s">
        <v>319</v>
      </c>
      <c r="J93" s="19">
        <v>8</v>
      </c>
      <c r="K93" s="21">
        <v>8620</v>
      </c>
      <c r="L93" s="24">
        <v>1160.2520000000002</v>
      </c>
      <c r="M93" s="21">
        <v>1266.6506550218342</v>
      </c>
      <c r="N93" s="22">
        <v>16.96</v>
      </c>
      <c r="O93" s="25">
        <v>3.16</v>
      </c>
      <c r="P93" s="43">
        <v>3.5</v>
      </c>
      <c r="Q93" s="22">
        <f t="shared" si="5"/>
        <v>13.46</v>
      </c>
      <c r="R93" s="22">
        <v>56.17</v>
      </c>
      <c r="S93" s="22">
        <f t="shared" si="6"/>
        <v>38.694957791467033</v>
      </c>
      <c r="T93" s="22">
        <f t="shared" si="7"/>
        <v>14.694323144104803</v>
      </c>
      <c r="U93" s="19" t="s">
        <v>41</v>
      </c>
      <c r="V93" s="21"/>
      <c r="W93" s="23"/>
      <c r="X93"/>
    </row>
    <row r="94" spans="1:24" ht="15" customHeight="1" x14ac:dyDescent="0.25">
      <c r="A94" t="str">
        <f t="shared" si="4"/>
        <v>2B</v>
      </c>
      <c r="B94" s="98">
        <v>44309</v>
      </c>
      <c r="C94" s="19">
        <v>48</v>
      </c>
      <c r="D94" s="19">
        <v>2</v>
      </c>
      <c r="E94" s="19" t="s">
        <v>40</v>
      </c>
      <c r="F94" s="19">
        <v>1</v>
      </c>
      <c r="G94" s="19" t="str">
        <f>+VLOOKUP(A94,'Cuarteles '!A$3:J$186,2,0)</f>
        <v>CUA0006</v>
      </c>
      <c r="H94" s="19" t="s">
        <v>318</v>
      </c>
      <c r="I94" s="19" t="s">
        <v>319</v>
      </c>
      <c r="J94" s="19">
        <v>3</v>
      </c>
      <c r="K94" s="21">
        <v>9164</v>
      </c>
      <c r="L94" s="24">
        <v>1268.2975999999999</v>
      </c>
      <c r="M94" s="21">
        <v>1384.604366812227</v>
      </c>
      <c r="N94" s="22">
        <v>17.34</v>
      </c>
      <c r="O94" s="25">
        <v>3.16</v>
      </c>
      <c r="P94" s="43">
        <v>3.5</v>
      </c>
      <c r="Q94" s="22">
        <f t="shared" si="5"/>
        <v>13.84</v>
      </c>
      <c r="R94" s="22">
        <v>56.11</v>
      </c>
      <c r="S94" s="22">
        <f t="shared" si="6"/>
        <v>39.507860560492134</v>
      </c>
      <c r="T94" s="22">
        <f t="shared" si="7"/>
        <v>15.109170305676855</v>
      </c>
      <c r="U94" s="19"/>
      <c r="V94" s="21"/>
      <c r="W94" s="23"/>
      <c r="X94"/>
    </row>
    <row r="95" spans="1:24" ht="15" customHeight="1" x14ac:dyDescent="0.25">
      <c r="A95" t="str">
        <f t="shared" si="4"/>
        <v>2B</v>
      </c>
      <c r="B95" s="98">
        <v>44309</v>
      </c>
      <c r="C95" s="19">
        <v>49</v>
      </c>
      <c r="D95" s="19">
        <v>2</v>
      </c>
      <c r="E95" s="19" t="s">
        <v>40</v>
      </c>
      <c r="F95" s="19">
        <v>1</v>
      </c>
      <c r="G95" s="19" t="str">
        <f>+VLOOKUP(A95,'Cuarteles '!A$3:J$186,2,0)</f>
        <v>CUA0006</v>
      </c>
      <c r="H95" s="19" t="s">
        <v>318</v>
      </c>
      <c r="I95" s="19" t="s">
        <v>319</v>
      </c>
      <c r="J95" s="19">
        <v>3</v>
      </c>
      <c r="K95" s="21">
        <v>8324</v>
      </c>
      <c r="L95" s="24">
        <v>1117.0808000000002</v>
      </c>
      <c r="M95" s="21">
        <v>1219.5205240174673</v>
      </c>
      <c r="N95" s="22">
        <v>16.920000000000002</v>
      </c>
      <c r="O95" s="25">
        <v>3.16</v>
      </c>
      <c r="P95" s="43">
        <v>3.5</v>
      </c>
      <c r="Q95" s="22">
        <f t="shared" si="5"/>
        <v>13.420000000000002</v>
      </c>
      <c r="R95" s="22">
        <v>55.08</v>
      </c>
      <c r="S95" s="22">
        <f t="shared" si="6"/>
        <v>37.666963490650048</v>
      </c>
      <c r="T95" s="22">
        <f t="shared" si="7"/>
        <v>14.650655021834062</v>
      </c>
      <c r="U95" s="19"/>
      <c r="V95" s="21"/>
      <c r="W95" s="23"/>
      <c r="X95"/>
    </row>
    <row r="96" spans="1:24" ht="15" customHeight="1" x14ac:dyDescent="0.25">
      <c r="A96" t="str">
        <f t="shared" si="4"/>
        <v>12C</v>
      </c>
      <c r="B96" s="98">
        <v>44309</v>
      </c>
      <c r="C96" s="19">
        <v>76</v>
      </c>
      <c r="D96" s="19">
        <v>12</v>
      </c>
      <c r="E96" s="19" t="s">
        <v>36</v>
      </c>
      <c r="F96" s="19">
        <v>2</v>
      </c>
      <c r="G96" s="19" t="str">
        <f>+VLOOKUP(A96,'Cuarteles '!A$3:J$186,2,0)</f>
        <v>CUA0036</v>
      </c>
      <c r="H96" s="19" t="s">
        <v>318</v>
      </c>
      <c r="I96" s="19" t="s">
        <v>319</v>
      </c>
      <c r="J96" s="19">
        <v>4</v>
      </c>
      <c r="K96" s="21">
        <v>8204</v>
      </c>
      <c r="L96" s="24">
        <v>1119.846</v>
      </c>
      <c r="M96" s="21">
        <v>1222.5393013100436</v>
      </c>
      <c r="N96" s="22">
        <v>17.149999999999999</v>
      </c>
      <c r="O96" s="25">
        <v>3.06</v>
      </c>
      <c r="P96" s="43">
        <v>3.5</v>
      </c>
      <c r="Q96" s="22">
        <f t="shared" si="5"/>
        <v>13.649999999999999</v>
      </c>
      <c r="R96" s="22">
        <v>56.43</v>
      </c>
      <c r="S96" s="22">
        <f t="shared" si="6"/>
        <v>39.36194629332109</v>
      </c>
      <c r="T96" s="22">
        <f t="shared" si="7"/>
        <v>14.901746724890828</v>
      </c>
      <c r="U96" s="19"/>
      <c r="V96" s="21"/>
      <c r="W96" s="23"/>
      <c r="X96"/>
    </row>
    <row r="97" spans="1:24" ht="15" customHeight="1" x14ac:dyDescent="0.25">
      <c r="A97" t="str">
        <f t="shared" si="4"/>
        <v>12C</v>
      </c>
      <c r="B97" s="98">
        <v>44309</v>
      </c>
      <c r="C97" s="19">
        <v>77</v>
      </c>
      <c r="D97" s="19">
        <v>12</v>
      </c>
      <c r="E97" s="19" t="s">
        <v>36</v>
      </c>
      <c r="F97" s="19">
        <v>2</v>
      </c>
      <c r="G97" s="19" t="str">
        <f>+VLOOKUP(A97,'Cuarteles '!A$3:J$186,2,0)</f>
        <v>CUA0036</v>
      </c>
      <c r="H97" s="19" t="s">
        <v>318</v>
      </c>
      <c r="I97" s="19" t="s">
        <v>319</v>
      </c>
      <c r="J97" s="19">
        <v>1</v>
      </c>
      <c r="K97" s="21">
        <v>1488</v>
      </c>
      <c r="L97" s="24">
        <v>213.52800000000002</v>
      </c>
      <c r="M97" s="21">
        <v>233.10917030567688</v>
      </c>
      <c r="N97" s="22">
        <v>17.850000000000001</v>
      </c>
      <c r="O97" s="25">
        <v>3.16</v>
      </c>
      <c r="P97" s="43">
        <v>3.5</v>
      </c>
      <c r="Q97" s="22">
        <f t="shared" si="5"/>
        <v>14.350000000000001</v>
      </c>
      <c r="R97" s="22">
        <v>55.46</v>
      </c>
      <c r="S97" s="22">
        <f t="shared" si="6"/>
        <v>40.076335877862604</v>
      </c>
      <c r="T97" s="22">
        <f t="shared" si="7"/>
        <v>15.665938864628822</v>
      </c>
      <c r="U97" s="19"/>
      <c r="V97" s="21"/>
      <c r="W97" s="23"/>
      <c r="X97"/>
    </row>
    <row r="98" spans="1:24" ht="15" customHeight="1" x14ac:dyDescent="0.25">
      <c r="A98" t="str">
        <f t="shared" si="4"/>
        <v>17C</v>
      </c>
      <c r="B98" s="98">
        <v>44309</v>
      </c>
      <c r="C98" s="19">
        <v>78</v>
      </c>
      <c r="D98" s="19">
        <v>17</v>
      </c>
      <c r="E98" s="19" t="s">
        <v>36</v>
      </c>
      <c r="F98" s="19">
        <v>3</v>
      </c>
      <c r="G98" s="19" t="str">
        <f>+VLOOKUP(A98,'Cuarteles '!A$3:J$186,2,0)</f>
        <v>CUA0087</v>
      </c>
      <c r="H98" s="19" t="s">
        <v>318</v>
      </c>
      <c r="I98" s="19" t="s">
        <v>319</v>
      </c>
      <c r="J98" s="19">
        <v>5</v>
      </c>
      <c r="K98" s="21">
        <v>8178</v>
      </c>
      <c r="L98" s="24">
        <v>1160.4582</v>
      </c>
      <c r="M98" s="21">
        <v>1266.8757641921397</v>
      </c>
      <c r="N98" s="22">
        <v>17.690000000000001</v>
      </c>
      <c r="O98" s="25">
        <v>3.06</v>
      </c>
      <c r="P98" s="43">
        <v>3.5</v>
      </c>
      <c r="Q98" s="22">
        <f t="shared" si="5"/>
        <v>14.190000000000001</v>
      </c>
      <c r="R98" s="22">
        <v>55.62</v>
      </c>
      <c r="S98" s="22">
        <f t="shared" si="6"/>
        <v>39.860297431275349</v>
      </c>
      <c r="T98" s="22">
        <f t="shared" si="7"/>
        <v>15.491266375545852</v>
      </c>
      <c r="U98" s="19"/>
      <c r="V98" s="21"/>
      <c r="W98" s="23"/>
      <c r="X98"/>
    </row>
    <row r="99" spans="1:24" ht="15" customHeight="1" x14ac:dyDescent="0.25">
      <c r="A99" t="str">
        <f t="shared" si="4"/>
        <v>17C</v>
      </c>
      <c r="B99" s="98">
        <v>44309</v>
      </c>
      <c r="C99" s="19">
        <v>79</v>
      </c>
      <c r="D99" s="19">
        <v>17</v>
      </c>
      <c r="E99" s="19" t="s">
        <v>36</v>
      </c>
      <c r="F99" s="19">
        <v>3</v>
      </c>
      <c r="G99" s="19" t="str">
        <f>+VLOOKUP(A99,'Cuarteles '!A$3:J$186,2,0)</f>
        <v>CUA0087</v>
      </c>
      <c r="H99" s="19" t="s">
        <v>318</v>
      </c>
      <c r="I99" s="19" t="s">
        <v>319</v>
      </c>
      <c r="J99" s="19">
        <v>2</v>
      </c>
      <c r="K99" s="21">
        <v>3754</v>
      </c>
      <c r="L99" s="24">
        <v>503.78680000000008</v>
      </c>
      <c r="M99" s="21">
        <v>549.98558951965072</v>
      </c>
      <c r="N99" s="22">
        <v>16.920000000000002</v>
      </c>
      <c r="O99" s="25">
        <v>3.06</v>
      </c>
      <c r="P99" s="43">
        <v>3.5</v>
      </c>
      <c r="Q99" s="22">
        <f t="shared" si="5"/>
        <v>13.420000000000002</v>
      </c>
      <c r="R99" s="22">
        <v>56.4</v>
      </c>
      <c r="S99" s="22">
        <f t="shared" si="6"/>
        <v>38.807339449541288</v>
      </c>
      <c r="T99" s="22">
        <f t="shared" si="7"/>
        <v>14.650655021834062</v>
      </c>
      <c r="U99" s="19"/>
      <c r="V99" s="21"/>
      <c r="W99" s="23"/>
      <c r="X99"/>
    </row>
    <row r="100" spans="1:24" ht="15" customHeight="1" x14ac:dyDescent="0.25">
      <c r="A100" t="str">
        <f t="shared" si="4"/>
        <v>22C</v>
      </c>
      <c r="B100" s="98">
        <v>44309</v>
      </c>
      <c r="C100" s="19">
        <v>110</v>
      </c>
      <c r="D100" s="19">
        <v>22</v>
      </c>
      <c r="E100" s="19" t="s">
        <v>36</v>
      </c>
      <c r="F100" s="19">
        <v>2</v>
      </c>
      <c r="G100" s="19" t="str">
        <f>+VLOOKUP(A100,'Cuarteles '!A$3:J$186,2,0)</f>
        <v>CUA0065</v>
      </c>
      <c r="H100" s="19" t="s">
        <v>320</v>
      </c>
      <c r="I100" s="19" t="s">
        <v>319</v>
      </c>
      <c r="J100" s="19">
        <v>4</v>
      </c>
      <c r="K100" s="21">
        <v>6826</v>
      </c>
      <c r="L100" s="24">
        <v>935.16199999999992</v>
      </c>
      <c r="M100" s="21">
        <v>1020.9192139737991</v>
      </c>
      <c r="N100" s="22">
        <v>17.2</v>
      </c>
      <c r="O100" s="25">
        <v>3.16</v>
      </c>
      <c r="P100" s="43">
        <v>3.5</v>
      </c>
      <c r="Q100" s="22">
        <f t="shared" si="5"/>
        <v>13.7</v>
      </c>
      <c r="R100" s="22">
        <v>56.74</v>
      </c>
      <c r="S100" s="22">
        <f t="shared" si="6"/>
        <v>39.759593157651416</v>
      </c>
      <c r="T100" s="22">
        <f t="shared" si="7"/>
        <v>14.956331877729257</v>
      </c>
      <c r="U100" s="19"/>
      <c r="V100" s="21"/>
      <c r="W100" s="23"/>
      <c r="X100"/>
    </row>
    <row r="101" spans="1:24" ht="15" customHeight="1" x14ac:dyDescent="0.25">
      <c r="A101" t="str">
        <f t="shared" si="4"/>
        <v>22C</v>
      </c>
      <c r="B101" s="98">
        <v>44309</v>
      </c>
      <c r="C101" s="19">
        <v>111</v>
      </c>
      <c r="D101" s="19">
        <v>22</v>
      </c>
      <c r="E101" s="19" t="s">
        <v>36</v>
      </c>
      <c r="F101" s="19">
        <v>2</v>
      </c>
      <c r="G101" s="19" t="str">
        <f>+VLOOKUP(A101,'Cuarteles '!A$3:J$186,2,0)</f>
        <v>CUA0065</v>
      </c>
      <c r="H101" s="19" t="s">
        <v>320</v>
      </c>
      <c r="I101" s="19" t="s">
        <v>319</v>
      </c>
      <c r="J101" s="19">
        <v>4</v>
      </c>
      <c r="K101" s="21">
        <v>2780</v>
      </c>
      <c r="L101" s="24">
        <v>346.666</v>
      </c>
      <c r="M101" s="21">
        <v>378.45633187772933</v>
      </c>
      <c r="N101" s="22">
        <v>15.97</v>
      </c>
      <c r="O101" s="25">
        <v>3.06</v>
      </c>
      <c r="P101" s="43">
        <v>3.5</v>
      </c>
      <c r="Q101" s="22">
        <f t="shared" si="5"/>
        <v>12.47</v>
      </c>
      <c r="R101" s="22">
        <v>58.19</v>
      </c>
      <c r="S101" s="22">
        <f t="shared" si="6"/>
        <v>38.196603683329343</v>
      </c>
      <c r="T101" s="22">
        <f t="shared" si="7"/>
        <v>13.613537117903931</v>
      </c>
      <c r="U101" s="19"/>
      <c r="V101" s="21"/>
      <c r="W101" s="23"/>
      <c r="X101"/>
    </row>
    <row r="102" spans="1:24" ht="15" customHeight="1" x14ac:dyDescent="0.25">
      <c r="A102" t="str">
        <f t="shared" si="4"/>
        <v>22C</v>
      </c>
      <c r="B102" s="98">
        <v>44309</v>
      </c>
      <c r="C102" s="19">
        <v>112</v>
      </c>
      <c r="D102" s="19">
        <v>22</v>
      </c>
      <c r="E102" s="19" t="s">
        <v>36</v>
      </c>
      <c r="F102" s="19">
        <v>2</v>
      </c>
      <c r="G102" s="19" t="str">
        <f>+VLOOKUP(A102,'Cuarteles '!A$3:J$186,2,0)</f>
        <v>CUA0065</v>
      </c>
      <c r="H102" s="19" t="s">
        <v>318</v>
      </c>
      <c r="I102" s="19" t="s">
        <v>319</v>
      </c>
      <c r="J102" s="19">
        <v>5</v>
      </c>
      <c r="K102" s="21">
        <v>2672</v>
      </c>
      <c r="L102" s="24">
        <v>372.47680000000003</v>
      </c>
      <c r="M102" s="21">
        <v>406.63406113537116</v>
      </c>
      <c r="N102" s="22">
        <v>17.440000000000001</v>
      </c>
      <c r="O102" s="25">
        <v>3.06</v>
      </c>
      <c r="P102" s="22">
        <v>3.5</v>
      </c>
      <c r="Q102" s="22">
        <f t="shared" si="5"/>
        <v>13.940000000000001</v>
      </c>
      <c r="R102" s="22">
        <v>56.52</v>
      </c>
      <c r="S102" s="22">
        <f t="shared" si="6"/>
        <v>40.110395584176636</v>
      </c>
      <c r="T102" s="22">
        <f t="shared" si="7"/>
        <v>15.218340611353712</v>
      </c>
      <c r="U102" s="19"/>
      <c r="V102" s="21"/>
      <c r="W102" s="23"/>
      <c r="X102"/>
    </row>
    <row r="103" spans="1:24" ht="15" customHeight="1" x14ac:dyDescent="0.25">
      <c r="A103" t="str">
        <f t="shared" si="4"/>
        <v>22C</v>
      </c>
      <c r="B103" s="98">
        <v>44309</v>
      </c>
      <c r="C103" s="19">
        <v>113</v>
      </c>
      <c r="D103" s="19">
        <v>22</v>
      </c>
      <c r="E103" s="19" t="s">
        <v>36</v>
      </c>
      <c r="F103" s="19">
        <v>2</v>
      </c>
      <c r="G103" s="19" t="str">
        <f>+VLOOKUP(A103,'Cuarteles '!A$3:J$186,2,0)</f>
        <v>CUA0065</v>
      </c>
      <c r="H103" s="19" t="s">
        <v>320</v>
      </c>
      <c r="I103" s="19" t="s">
        <v>319</v>
      </c>
      <c r="J103" s="19">
        <v>2</v>
      </c>
      <c r="K103" s="21">
        <v>5688</v>
      </c>
      <c r="L103" s="24">
        <v>726.35759999999993</v>
      </c>
      <c r="M103" s="21">
        <v>792.96681222707412</v>
      </c>
      <c r="N103" s="22">
        <v>16.27</v>
      </c>
      <c r="O103" s="25">
        <v>3.06</v>
      </c>
      <c r="P103" s="43">
        <v>3.5</v>
      </c>
      <c r="Q103" s="22">
        <f t="shared" si="5"/>
        <v>12.77</v>
      </c>
      <c r="R103" s="22">
        <v>57.83</v>
      </c>
      <c r="S103" s="22">
        <f t="shared" si="6"/>
        <v>38.581930282191131</v>
      </c>
      <c r="T103" s="22">
        <f t="shared" si="7"/>
        <v>13.941048034934497</v>
      </c>
      <c r="U103" s="19"/>
      <c r="V103" s="21"/>
      <c r="W103" s="23"/>
      <c r="X103"/>
    </row>
    <row r="104" spans="1:24" ht="15" customHeight="1" x14ac:dyDescent="0.25">
      <c r="A104" t="str">
        <f t="shared" si="4"/>
        <v>22B</v>
      </c>
      <c r="B104" s="98">
        <v>44309</v>
      </c>
      <c r="C104" s="19">
        <v>159</v>
      </c>
      <c r="D104" s="19">
        <v>22</v>
      </c>
      <c r="E104" s="19" t="s">
        <v>40</v>
      </c>
      <c r="F104" s="19">
        <v>2</v>
      </c>
      <c r="G104" s="19" t="str">
        <f>+VLOOKUP(A104,'Cuarteles '!A$3:J$186,2,0)</f>
        <v>CUA0064</v>
      </c>
      <c r="H104" s="19" t="s">
        <v>320</v>
      </c>
      <c r="I104" s="19" t="s">
        <v>319</v>
      </c>
      <c r="J104" s="19">
        <v>5</v>
      </c>
      <c r="K104" s="21">
        <v>5332</v>
      </c>
      <c r="L104" s="24">
        <v>738.48200000000008</v>
      </c>
      <c r="M104" s="21">
        <v>806.20305676855901</v>
      </c>
      <c r="N104" s="22">
        <v>17.350000000000001</v>
      </c>
      <c r="O104" s="25">
        <v>3.06</v>
      </c>
      <c r="P104" s="43">
        <v>3.5</v>
      </c>
      <c r="Q104" s="22">
        <f t="shared" si="5"/>
        <v>13.850000000000001</v>
      </c>
      <c r="R104" s="22">
        <v>55.35</v>
      </c>
      <c r="S104" s="22">
        <f t="shared" si="6"/>
        <v>38.857782754759242</v>
      </c>
      <c r="T104" s="22">
        <f t="shared" si="7"/>
        <v>15.120087336244543</v>
      </c>
      <c r="U104" s="19"/>
      <c r="V104" s="21"/>
      <c r="W104" s="23"/>
      <c r="X104"/>
    </row>
    <row r="105" spans="1:24" ht="15" customHeight="1" x14ac:dyDescent="0.25">
      <c r="A105" t="str">
        <f t="shared" si="4"/>
        <v>22B</v>
      </c>
      <c r="B105" s="98">
        <v>44309</v>
      </c>
      <c r="C105" s="19">
        <v>160</v>
      </c>
      <c r="D105" s="19">
        <v>22</v>
      </c>
      <c r="E105" s="19" t="s">
        <v>40</v>
      </c>
      <c r="F105" s="19">
        <v>2</v>
      </c>
      <c r="G105" s="19" t="str">
        <f>+VLOOKUP(A105,'Cuarteles '!A$3:J$186,2,0)</f>
        <v>CUA0064</v>
      </c>
      <c r="H105" s="19" t="s">
        <v>320</v>
      </c>
      <c r="I105" s="19" t="s">
        <v>319</v>
      </c>
      <c r="J105" s="19">
        <v>2</v>
      </c>
      <c r="K105" s="21">
        <v>2716</v>
      </c>
      <c r="L105" s="24">
        <v>388.1164</v>
      </c>
      <c r="M105" s="21">
        <v>423.70786026200869</v>
      </c>
      <c r="N105" s="22">
        <v>17.79</v>
      </c>
      <c r="O105" s="25">
        <v>3.06</v>
      </c>
      <c r="P105" s="43">
        <v>3.5</v>
      </c>
      <c r="Q105" s="22">
        <f t="shared" si="5"/>
        <v>14.29</v>
      </c>
      <c r="R105" s="22">
        <v>56.11</v>
      </c>
      <c r="S105" s="22">
        <f t="shared" si="6"/>
        <v>40.533151059466846</v>
      </c>
      <c r="T105" s="22">
        <f t="shared" si="7"/>
        <v>15.600436681222705</v>
      </c>
      <c r="U105" s="19"/>
      <c r="V105" s="21"/>
      <c r="W105" s="23"/>
      <c r="X105"/>
    </row>
    <row r="106" spans="1:24" ht="15" customHeight="1" x14ac:dyDescent="0.25">
      <c r="A106" t="str">
        <f t="shared" si="4"/>
        <v>2B</v>
      </c>
      <c r="B106" s="98">
        <v>44309</v>
      </c>
      <c r="C106" s="19">
        <v>201</v>
      </c>
      <c r="D106" s="19">
        <v>2</v>
      </c>
      <c r="E106" s="19" t="s">
        <v>40</v>
      </c>
      <c r="F106" s="19">
        <v>1</v>
      </c>
      <c r="G106" s="19" t="str">
        <f>+VLOOKUP(A106,'Cuarteles '!A$3:J$186,2,0)</f>
        <v>CUA0006</v>
      </c>
      <c r="H106" s="19" t="s">
        <v>318</v>
      </c>
      <c r="I106" s="19" t="s">
        <v>319</v>
      </c>
      <c r="J106" s="19">
        <v>3</v>
      </c>
      <c r="K106" s="21">
        <v>8498</v>
      </c>
      <c r="L106" s="24">
        <v>1218.6132</v>
      </c>
      <c r="M106" s="21">
        <v>1330.363755458515</v>
      </c>
      <c r="N106" s="22">
        <v>17.84</v>
      </c>
      <c r="O106" s="25">
        <v>3.16</v>
      </c>
      <c r="P106" s="43">
        <v>3.5</v>
      </c>
      <c r="Q106" s="22">
        <f t="shared" si="5"/>
        <v>14.34</v>
      </c>
      <c r="R106" s="22">
        <v>54.07</v>
      </c>
      <c r="S106" s="22">
        <f t="shared" si="6"/>
        <v>38.841715654256475</v>
      </c>
      <c r="T106" s="22">
        <f t="shared" si="7"/>
        <v>15.655021834061134</v>
      </c>
      <c r="U106" s="19"/>
      <c r="V106" s="21"/>
      <c r="W106" s="23"/>
      <c r="X106"/>
    </row>
    <row r="107" spans="1:24" ht="15" customHeight="1" x14ac:dyDescent="0.25">
      <c r="A107" t="str">
        <f t="shared" si="4"/>
        <v>2B</v>
      </c>
      <c r="B107" s="98">
        <v>44309</v>
      </c>
      <c r="C107" s="19">
        <v>202</v>
      </c>
      <c r="D107" s="19">
        <v>2</v>
      </c>
      <c r="E107" s="19" t="s">
        <v>40</v>
      </c>
      <c r="F107" s="19">
        <v>1</v>
      </c>
      <c r="G107" s="19" t="str">
        <f>+VLOOKUP(A107,'Cuarteles '!A$3:J$186,2,0)</f>
        <v>CUA0006</v>
      </c>
      <c r="H107" s="19" t="s">
        <v>318</v>
      </c>
      <c r="I107" s="19" t="s">
        <v>319</v>
      </c>
      <c r="J107" s="19">
        <v>1</v>
      </c>
      <c r="K107" s="21">
        <v>9488</v>
      </c>
      <c r="L107" s="24">
        <v>1229.6448</v>
      </c>
      <c r="M107" s="21">
        <v>1342.4069868995634</v>
      </c>
      <c r="N107" s="22">
        <v>16.46</v>
      </c>
      <c r="O107" s="25">
        <v>3.16</v>
      </c>
      <c r="P107" s="43">
        <v>3.5</v>
      </c>
      <c r="Q107" s="22">
        <f t="shared" si="5"/>
        <v>12.96</v>
      </c>
      <c r="R107" s="22">
        <v>54.07</v>
      </c>
      <c r="S107" s="22">
        <f t="shared" si="6"/>
        <v>35.837143479207491</v>
      </c>
      <c r="T107" s="22">
        <f t="shared" si="7"/>
        <v>14.148471615720524</v>
      </c>
      <c r="U107" s="19"/>
      <c r="V107" s="21"/>
      <c r="W107" s="23"/>
      <c r="X107"/>
    </row>
    <row r="108" spans="1:24" ht="15" customHeight="1" x14ac:dyDescent="0.25">
      <c r="A108" t="str">
        <f t="shared" si="4"/>
        <v>2B</v>
      </c>
      <c r="B108" s="98">
        <v>44309</v>
      </c>
      <c r="C108" s="19">
        <v>203</v>
      </c>
      <c r="D108" s="19">
        <v>2</v>
      </c>
      <c r="E108" s="19" t="s">
        <v>40</v>
      </c>
      <c r="F108" s="19">
        <v>1</v>
      </c>
      <c r="G108" s="19" t="str">
        <f>+VLOOKUP(A108,'Cuarteles '!A$3:J$186,2,0)</f>
        <v>CUA0006</v>
      </c>
      <c r="H108" s="19" t="s">
        <v>318</v>
      </c>
      <c r="I108" s="19" t="s">
        <v>319</v>
      </c>
      <c r="J108" s="19">
        <v>1</v>
      </c>
      <c r="K108" s="21">
        <v>9058</v>
      </c>
      <c r="L108" s="24">
        <v>1248.1924000000001</v>
      </c>
      <c r="M108" s="21">
        <v>1362.6554585152837</v>
      </c>
      <c r="N108" s="22">
        <v>17.28</v>
      </c>
      <c r="O108" s="25">
        <v>3.06</v>
      </c>
      <c r="P108" s="43">
        <v>3.5</v>
      </c>
      <c r="Q108" s="22">
        <f t="shared" si="5"/>
        <v>13.780000000000001</v>
      </c>
      <c r="R108" s="22">
        <v>53.99</v>
      </c>
      <c r="S108" s="22">
        <f t="shared" si="6"/>
        <v>37.557052814605527</v>
      </c>
      <c r="T108" s="22">
        <f t="shared" si="7"/>
        <v>15.043668122270743</v>
      </c>
      <c r="U108" s="19"/>
      <c r="V108" s="21"/>
      <c r="W108" s="23"/>
      <c r="X108"/>
    </row>
    <row r="109" spans="1:24" ht="15" customHeight="1" x14ac:dyDescent="0.25">
      <c r="A109" t="str">
        <f t="shared" si="4"/>
        <v>2B</v>
      </c>
      <c r="B109" s="98">
        <v>44309</v>
      </c>
      <c r="C109" s="19">
        <v>204</v>
      </c>
      <c r="D109" s="19">
        <v>2</v>
      </c>
      <c r="E109" s="19" t="s">
        <v>40</v>
      </c>
      <c r="F109" s="19">
        <v>1</v>
      </c>
      <c r="G109" s="19" t="str">
        <f>+VLOOKUP(A109,'Cuarteles '!A$3:J$186,2,0)</f>
        <v>CUA0006</v>
      </c>
      <c r="H109" s="19" t="s">
        <v>318</v>
      </c>
      <c r="I109" s="19" t="s">
        <v>319</v>
      </c>
      <c r="J109" s="19">
        <v>4</v>
      </c>
      <c r="K109" s="21">
        <v>8296</v>
      </c>
      <c r="L109" s="24">
        <v>1214.5344</v>
      </c>
      <c r="M109" s="21">
        <v>1325.9109170305676</v>
      </c>
      <c r="N109" s="22">
        <v>18.14</v>
      </c>
      <c r="O109" s="25">
        <v>3.06</v>
      </c>
      <c r="P109" s="43">
        <v>3.5</v>
      </c>
      <c r="Q109" s="22">
        <f t="shared" si="5"/>
        <v>14.64</v>
      </c>
      <c r="R109" s="22">
        <v>52.71</v>
      </c>
      <c r="S109" s="22">
        <f t="shared" si="6"/>
        <v>38.3590611122859</v>
      </c>
      <c r="T109" s="22">
        <f t="shared" si="7"/>
        <v>15.982532751091703</v>
      </c>
      <c r="U109" s="19"/>
      <c r="V109" s="21"/>
      <c r="W109" s="23"/>
      <c r="X109"/>
    </row>
    <row r="110" spans="1:24" ht="15" customHeight="1" x14ac:dyDescent="0.25">
      <c r="A110" t="str">
        <f t="shared" si="4"/>
        <v>2B</v>
      </c>
      <c r="B110" s="98">
        <v>44309</v>
      </c>
      <c r="C110" s="19">
        <v>205</v>
      </c>
      <c r="D110" s="19">
        <v>2</v>
      </c>
      <c r="E110" s="19" t="s">
        <v>40</v>
      </c>
      <c r="F110" s="19">
        <v>1</v>
      </c>
      <c r="G110" s="19" t="str">
        <f>+VLOOKUP(A110,'Cuarteles '!A$3:J$186,2,0)</f>
        <v>CUA0006</v>
      </c>
      <c r="H110" s="19" t="s">
        <v>318</v>
      </c>
      <c r="I110" s="19" t="s">
        <v>319</v>
      </c>
      <c r="J110" s="19">
        <v>1</v>
      </c>
      <c r="K110" s="21">
        <v>9652</v>
      </c>
      <c r="L110" s="24">
        <v>1377.3404</v>
      </c>
      <c r="M110" s="21">
        <v>1503.6467248908295</v>
      </c>
      <c r="N110" s="22">
        <v>17.77</v>
      </c>
      <c r="O110" s="25">
        <v>3.06</v>
      </c>
      <c r="P110" s="43">
        <v>3.5</v>
      </c>
      <c r="Q110" s="22">
        <f t="shared" si="5"/>
        <v>14.27</v>
      </c>
      <c r="R110" s="22">
        <v>54.55</v>
      </c>
      <c r="S110" s="22">
        <f t="shared" si="6"/>
        <v>39.097909790979095</v>
      </c>
      <c r="T110" s="22">
        <f t="shared" si="7"/>
        <v>15.578602620087334</v>
      </c>
      <c r="U110" s="19"/>
      <c r="V110" s="21"/>
      <c r="W110" s="23"/>
      <c r="X110"/>
    </row>
    <row r="111" spans="1:24" ht="15" customHeight="1" x14ac:dyDescent="0.25">
      <c r="A111" t="str">
        <f t="shared" si="4"/>
        <v>2B</v>
      </c>
      <c r="B111" s="98">
        <v>44309</v>
      </c>
      <c r="C111" s="19">
        <v>206</v>
      </c>
      <c r="D111" s="19">
        <v>2</v>
      </c>
      <c r="E111" s="19" t="s">
        <v>40</v>
      </c>
      <c r="F111" s="19">
        <v>1</v>
      </c>
      <c r="G111" s="19" t="str">
        <f>+VLOOKUP(A111,'Cuarteles '!A$3:J$186,2,0)</f>
        <v>CUA0006</v>
      </c>
      <c r="H111" s="19" t="s">
        <v>318</v>
      </c>
      <c r="I111" s="19" t="s">
        <v>319</v>
      </c>
      <c r="J111" s="19">
        <v>5</v>
      </c>
      <c r="K111" s="21">
        <v>9600</v>
      </c>
      <c r="L111" s="24">
        <v>1389.12</v>
      </c>
      <c r="M111" s="21">
        <v>1516.5065502183404</v>
      </c>
      <c r="N111" s="22">
        <v>17.97</v>
      </c>
      <c r="O111" s="25">
        <v>3.06</v>
      </c>
      <c r="P111" s="43">
        <v>3.5</v>
      </c>
      <c r="Q111" s="22">
        <f t="shared" si="5"/>
        <v>14.469999999999999</v>
      </c>
      <c r="R111" s="22">
        <v>54.66</v>
      </c>
      <c r="S111" s="22">
        <f t="shared" si="6"/>
        <v>39.633877370974851</v>
      </c>
      <c r="T111" s="22">
        <f t="shared" si="7"/>
        <v>15.796943231441047</v>
      </c>
      <c r="U111" s="19"/>
      <c r="V111" s="21"/>
      <c r="W111" s="23"/>
      <c r="X111"/>
    </row>
    <row r="112" spans="1:24" ht="15" customHeight="1" x14ac:dyDescent="0.25">
      <c r="A112" t="str">
        <f t="shared" si="4"/>
        <v>2C</v>
      </c>
      <c r="B112" s="98">
        <v>44309</v>
      </c>
      <c r="C112" s="19">
        <v>207</v>
      </c>
      <c r="D112" s="19">
        <v>2</v>
      </c>
      <c r="E112" s="19" t="s">
        <v>36</v>
      </c>
      <c r="F112" s="19">
        <v>1</v>
      </c>
      <c r="G112" s="19" t="str">
        <f>+VLOOKUP(A112,'Cuarteles '!A$3:J$186,2,0)</f>
        <v>CUA0007</v>
      </c>
      <c r="H112" s="19" t="s">
        <v>318</v>
      </c>
      <c r="I112" s="19" t="s">
        <v>319</v>
      </c>
      <c r="J112" s="19">
        <v>2</v>
      </c>
      <c r="K112" s="21">
        <v>9852</v>
      </c>
      <c r="L112" s="24">
        <v>1403.91</v>
      </c>
      <c r="M112" s="21">
        <v>1532.6528384279475</v>
      </c>
      <c r="N112" s="22">
        <v>17.75</v>
      </c>
      <c r="O112" s="25">
        <v>3.06</v>
      </c>
      <c r="P112" s="43">
        <v>3.5</v>
      </c>
      <c r="Q112" s="22">
        <f t="shared" si="5"/>
        <v>14.25</v>
      </c>
      <c r="R112" s="22">
        <v>55.55</v>
      </c>
      <c r="S112" s="22">
        <f t="shared" si="6"/>
        <v>39.932508436445438</v>
      </c>
      <c r="T112" s="22">
        <f t="shared" si="7"/>
        <v>15.556768558951964</v>
      </c>
      <c r="U112" s="19"/>
      <c r="V112" s="21"/>
      <c r="W112" s="23"/>
      <c r="X112"/>
    </row>
    <row r="113" spans="1:24" ht="15" customHeight="1" x14ac:dyDescent="0.25">
      <c r="A113" t="str">
        <f t="shared" si="4"/>
        <v>2C</v>
      </c>
      <c r="B113" s="98">
        <v>44309</v>
      </c>
      <c r="C113" s="19">
        <v>208</v>
      </c>
      <c r="D113" s="19">
        <v>2</v>
      </c>
      <c r="E113" s="19" t="s">
        <v>36</v>
      </c>
      <c r="F113" s="19">
        <v>1</v>
      </c>
      <c r="G113" s="19" t="str">
        <f>+VLOOKUP(A113,'Cuarteles '!A$3:J$186,2,0)</f>
        <v>CUA0007</v>
      </c>
      <c r="H113" s="19" t="s">
        <v>318</v>
      </c>
      <c r="I113" s="19" t="s">
        <v>319</v>
      </c>
      <c r="J113" s="19">
        <v>6</v>
      </c>
      <c r="K113" s="21">
        <v>9590</v>
      </c>
      <c r="L113" s="24">
        <v>1247.6590000000001</v>
      </c>
      <c r="M113" s="21">
        <v>1362.0731441048035</v>
      </c>
      <c r="N113" s="22">
        <v>16.510000000000002</v>
      </c>
      <c r="O113" s="25">
        <v>3.06</v>
      </c>
      <c r="P113" s="43">
        <v>3.5</v>
      </c>
      <c r="Q113" s="22">
        <f t="shared" si="5"/>
        <v>13.010000000000002</v>
      </c>
      <c r="R113" s="22">
        <v>57.44</v>
      </c>
      <c r="S113" s="22">
        <f t="shared" si="6"/>
        <v>38.792293233082709</v>
      </c>
      <c r="T113" s="22">
        <f t="shared" si="7"/>
        <v>14.203056768558953</v>
      </c>
      <c r="U113" s="19"/>
      <c r="V113" s="21"/>
      <c r="W113" s="23"/>
      <c r="X113"/>
    </row>
    <row r="114" spans="1:24" ht="15" customHeight="1" x14ac:dyDescent="0.25">
      <c r="A114" t="str">
        <f t="shared" si="4"/>
        <v>2C</v>
      </c>
      <c r="B114" s="98">
        <v>44309</v>
      </c>
      <c r="C114" s="19">
        <v>209</v>
      </c>
      <c r="D114" s="19">
        <v>2</v>
      </c>
      <c r="E114" s="19" t="s">
        <v>36</v>
      </c>
      <c r="F114" s="19">
        <v>1</v>
      </c>
      <c r="G114" s="19" t="str">
        <f>+VLOOKUP(A114,'Cuarteles '!A$3:J$186,2,0)</f>
        <v>CUA0007</v>
      </c>
      <c r="H114" s="19" t="s">
        <v>318</v>
      </c>
      <c r="I114" s="19" t="s">
        <v>319</v>
      </c>
      <c r="J114" s="19">
        <v>6</v>
      </c>
      <c r="K114" s="21">
        <v>9336</v>
      </c>
      <c r="L114" s="24">
        <v>1198.7424000000001</v>
      </c>
      <c r="M114" s="21">
        <v>1308.6707423580785</v>
      </c>
      <c r="N114" s="22">
        <v>16.34</v>
      </c>
      <c r="O114" s="25">
        <v>3.06</v>
      </c>
      <c r="P114" s="43">
        <v>3.5</v>
      </c>
      <c r="Q114" s="22">
        <f t="shared" si="5"/>
        <v>12.84</v>
      </c>
      <c r="R114" s="22">
        <v>57.13</v>
      </c>
      <c r="S114" s="22">
        <f t="shared" si="6"/>
        <v>38.115232097037556</v>
      </c>
      <c r="T114" s="22">
        <f t="shared" si="7"/>
        <v>14.017467248908297</v>
      </c>
      <c r="U114" s="19"/>
      <c r="V114" s="21"/>
      <c r="W114" s="23"/>
      <c r="X114"/>
    </row>
    <row r="115" spans="1:24" ht="15" customHeight="1" x14ac:dyDescent="0.25">
      <c r="A115" t="str">
        <f t="shared" si="4"/>
        <v>11A</v>
      </c>
      <c r="B115" s="98">
        <v>44310</v>
      </c>
      <c r="C115" s="19">
        <v>210</v>
      </c>
      <c r="D115" s="19">
        <v>11</v>
      </c>
      <c r="E115" s="19" t="s">
        <v>38</v>
      </c>
      <c r="F115" s="19">
        <v>3</v>
      </c>
      <c r="G115" s="19" t="str">
        <f>+VLOOKUP(A115,'Cuarteles '!A$3:J$186,2,0)</f>
        <v>CUA0076</v>
      </c>
      <c r="H115" s="19" t="s">
        <v>318</v>
      </c>
      <c r="I115" s="19" t="s">
        <v>319</v>
      </c>
      <c r="J115" s="19">
        <v>1</v>
      </c>
      <c r="K115" s="21">
        <v>8802</v>
      </c>
      <c r="L115" s="24">
        <v>1205.874</v>
      </c>
      <c r="M115" s="21">
        <v>1316.4563318777291</v>
      </c>
      <c r="N115" s="22">
        <v>17.2</v>
      </c>
      <c r="O115" s="25">
        <v>3.06</v>
      </c>
      <c r="P115" s="43">
        <v>3.5</v>
      </c>
      <c r="Q115" s="22">
        <f t="shared" si="5"/>
        <v>13.7</v>
      </c>
      <c r="R115" s="22">
        <v>54.3</v>
      </c>
      <c r="S115" s="22">
        <f t="shared" si="6"/>
        <v>37.636761487964989</v>
      </c>
      <c r="T115" s="22">
        <f t="shared" si="7"/>
        <v>14.956331877729257</v>
      </c>
      <c r="U115" s="19"/>
      <c r="V115" s="21"/>
      <c r="W115" s="23"/>
      <c r="X115"/>
    </row>
    <row r="116" spans="1:24" ht="15" customHeight="1" x14ac:dyDescent="0.25">
      <c r="A116" t="str">
        <f t="shared" si="4"/>
        <v>11A</v>
      </c>
      <c r="B116" s="98">
        <v>44310</v>
      </c>
      <c r="C116" s="19">
        <v>211</v>
      </c>
      <c r="D116" s="19">
        <v>11</v>
      </c>
      <c r="E116" s="19" t="s">
        <v>38</v>
      </c>
      <c r="F116" s="19">
        <v>3</v>
      </c>
      <c r="G116" s="19" t="str">
        <f>+VLOOKUP(A116,'Cuarteles '!A$3:J$186,2,0)</f>
        <v>CUA0076</v>
      </c>
      <c r="H116" s="19" t="s">
        <v>318</v>
      </c>
      <c r="I116" s="19" t="s">
        <v>319</v>
      </c>
      <c r="J116" s="19">
        <v>1</v>
      </c>
      <c r="K116" s="21">
        <v>8362</v>
      </c>
      <c r="L116" s="24">
        <v>1157.3008</v>
      </c>
      <c r="M116" s="21">
        <v>1263.4288209606987</v>
      </c>
      <c r="N116" s="22">
        <v>17.34</v>
      </c>
      <c r="O116" s="25">
        <v>3.06</v>
      </c>
      <c r="P116" s="43">
        <v>3.5</v>
      </c>
      <c r="Q116" s="22">
        <f t="shared" si="5"/>
        <v>13.84</v>
      </c>
      <c r="R116" s="22">
        <v>55.34</v>
      </c>
      <c r="S116" s="22">
        <f t="shared" si="6"/>
        <v>38.826690550828488</v>
      </c>
      <c r="T116" s="22">
        <f t="shared" si="7"/>
        <v>15.109170305676855</v>
      </c>
      <c r="U116" s="19"/>
      <c r="V116" s="21"/>
      <c r="W116" s="23"/>
      <c r="X116"/>
    </row>
    <row r="117" spans="1:24" ht="15" customHeight="1" x14ac:dyDescent="0.25">
      <c r="A117" t="str">
        <f t="shared" si="4"/>
        <v>11A</v>
      </c>
      <c r="B117" s="98">
        <v>44310</v>
      </c>
      <c r="C117" s="19">
        <v>212</v>
      </c>
      <c r="D117" s="19">
        <v>11</v>
      </c>
      <c r="E117" s="19" t="s">
        <v>38</v>
      </c>
      <c r="F117" s="19">
        <v>3</v>
      </c>
      <c r="G117" s="19" t="str">
        <f>+VLOOKUP(A117,'Cuarteles '!A$3:J$186,2,0)</f>
        <v>CUA0076</v>
      </c>
      <c r="H117" s="19" t="s">
        <v>318</v>
      </c>
      <c r="I117" s="19" t="s">
        <v>319</v>
      </c>
      <c r="J117" s="19">
        <v>3</v>
      </c>
      <c r="K117" s="21">
        <v>9302</v>
      </c>
      <c r="L117" s="24">
        <v>1169.2614000000001</v>
      </c>
      <c r="M117" s="21">
        <v>1276.4862445414847</v>
      </c>
      <c r="N117" s="22">
        <v>16.07</v>
      </c>
      <c r="O117" s="25">
        <v>3.06</v>
      </c>
      <c r="P117" s="43">
        <v>3.5</v>
      </c>
      <c r="Q117" s="22">
        <f t="shared" si="5"/>
        <v>12.57</v>
      </c>
      <c r="R117" s="22">
        <v>60.1</v>
      </c>
      <c r="S117" s="22">
        <f t="shared" si="6"/>
        <v>40.275689223057647</v>
      </c>
      <c r="T117" s="22">
        <f t="shared" si="7"/>
        <v>13.722707423580786</v>
      </c>
      <c r="U117" s="19"/>
      <c r="V117" s="21"/>
      <c r="W117" s="23"/>
      <c r="X117"/>
    </row>
    <row r="118" spans="1:24" ht="15" customHeight="1" x14ac:dyDescent="0.25">
      <c r="A118" t="str">
        <f t="shared" si="4"/>
        <v>11A</v>
      </c>
      <c r="B118" s="98">
        <v>44310</v>
      </c>
      <c r="C118" s="19">
        <v>213</v>
      </c>
      <c r="D118" s="19">
        <v>11</v>
      </c>
      <c r="E118" s="19" t="s">
        <v>38</v>
      </c>
      <c r="F118" s="19">
        <v>3</v>
      </c>
      <c r="G118" s="19" t="str">
        <f>+VLOOKUP(A118,'Cuarteles '!A$3:J$186,2,0)</f>
        <v>CUA0076</v>
      </c>
      <c r="H118" s="19" t="s">
        <v>318</v>
      </c>
      <c r="I118" s="19" t="s">
        <v>319</v>
      </c>
      <c r="J118" s="19">
        <v>3</v>
      </c>
      <c r="K118" s="21">
        <v>9332</v>
      </c>
      <c r="L118" s="24">
        <v>1229.0244000000002</v>
      </c>
      <c r="M118" s="21">
        <v>1341.7296943231443</v>
      </c>
      <c r="N118" s="22">
        <v>16.670000000000002</v>
      </c>
      <c r="O118" s="25">
        <v>3.06</v>
      </c>
      <c r="P118" s="43">
        <v>3.5</v>
      </c>
      <c r="Q118" s="22">
        <f t="shared" si="5"/>
        <v>13.170000000000002</v>
      </c>
      <c r="R118" s="22">
        <v>56.92</v>
      </c>
      <c r="S118" s="22">
        <f t="shared" si="6"/>
        <v>38.695450324976797</v>
      </c>
      <c r="T118" s="22">
        <f t="shared" si="7"/>
        <v>14.377729257641922</v>
      </c>
      <c r="U118" s="19"/>
      <c r="V118" s="21"/>
      <c r="W118" s="23"/>
      <c r="X118"/>
    </row>
    <row r="119" spans="1:24" ht="15" customHeight="1" x14ac:dyDescent="0.25">
      <c r="A119" t="str">
        <f t="shared" si="4"/>
        <v>11A</v>
      </c>
      <c r="B119" s="98">
        <v>44310</v>
      </c>
      <c r="C119" s="19">
        <v>214</v>
      </c>
      <c r="D119" s="19">
        <v>11</v>
      </c>
      <c r="E119" s="19" t="s">
        <v>38</v>
      </c>
      <c r="F119" s="19">
        <v>3</v>
      </c>
      <c r="G119" s="19" t="str">
        <f>+VLOOKUP(A119,'Cuarteles '!A$3:J$186,2,0)</f>
        <v>CUA0076</v>
      </c>
      <c r="H119" s="19" t="s">
        <v>318</v>
      </c>
      <c r="I119" s="19" t="s">
        <v>319</v>
      </c>
      <c r="J119" s="19">
        <v>1</v>
      </c>
      <c r="K119" s="21">
        <v>7806</v>
      </c>
      <c r="L119" s="24">
        <v>1070.9831999999999</v>
      </c>
      <c r="M119" s="21">
        <v>1169.1956331877727</v>
      </c>
      <c r="N119" s="22">
        <v>17.22</v>
      </c>
      <c r="O119" s="25">
        <v>3.06</v>
      </c>
      <c r="P119" s="43">
        <v>3.5</v>
      </c>
      <c r="Q119" s="22">
        <f t="shared" si="5"/>
        <v>13.719999999999999</v>
      </c>
      <c r="R119" s="22">
        <v>55.94</v>
      </c>
      <c r="S119" s="22">
        <f t="shared" si="6"/>
        <v>39.083068542896051</v>
      </c>
      <c r="T119" s="22">
        <f t="shared" si="7"/>
        <v>14.978165938864628</v>
      </c>
      <c r="U119" s="19"/>
      <c r="V119" s="21"/>
      <c r="W119" s="23"/>
      <c r="X119"/>
    </row>
    <row r="120" spans="1:24" ht="15" customHeight="1" x14ac:dyDescent="0.25">
      <c r="A120" t="str">
        <f t="shared" si="4"/>
        <v>11A</v>
      </c>
      <c r="B120" s="98">
        <v>44310</v>
      </c>
      <c r="C120" s="19">
        <v>215</v>
      </c>
      <c r="D120" s="19">
        <v>11</v>
      </c>
      <c r="E120" s="19" t="s">
        <v>38</v>
      </c>
      <c r="F120" s="19">
        <v>3</v>
      </c>
      <c r="G120" s="19" t="str">
        <f>+VLOOKUP(A120,'Cuarteles '!A$3:J$186,2,0)</f>
        <v>CUA0076</v>
      </c>
      <c r="H120" s="19" t="s">
        <v>318</v>
      </c>
      <c r="I120" s="19" t="s">
        <v>319</v>
      </c>
      <c r="J120" s="19">
        <v>3</v>
      </c>
      <c r="K120" s="21">
        <v>9754</v>
      </c>
      <c r="L120" s="24">
        <v>1318.7407999999998</v>
      </c>
      <c r="M120" s="21">
        <v>1439.6733624454148</v>
      </c>
      <c r="N120" s="22">
        <v>17.02</v>
      </c>
      <c r="O120" s="25">
        <v>3.06</v>
      </c>
      <c r="P120" s="43">
        <v>3.5</v>
      </c>
      <c r="Q120" s="22">
        <f t="shared" si="5"/>
        <v>13.52</v>
      </c>
      <c r="R120" s="22">
        <v>56.16</v>
      </c>
      <c r="S120" s="22">
        <f t="shared" si="6"/>
        <v>38.822992700729927</v>
      </c>
      <c r="T120" s="22">
        <f t="shared" si="7"/>
        <v>14.759825327510915</v>
      </c>
      <c r="U120" s="19"/>
      <c r="V120" s="21"/>
      <c r="W120" s="23"/>
      <c r="X120"/>
    </row>
    <row r="121" spans="1:24" ht="15" customHeight="1" x14ac:dyDescent="0.25">
      <c r="A121" t="str">
        <f t="shared" si="4"/>
        <v>6A</v>
      </c>
      <c r="B121" s="98">
        <v>44310</v>
      </c>
      <c r="C121" s="19">
        <v>216</v>
      </c>
      <c r="D121" s="19">
        <v>6</v>
      </c>
      <c r="E121" s="19" t="s">
        <v>38</v>
      </c>
      <c r="F121" s="19">
        <v>1</v>
      </c>
      <c r="G121" s="19" t="str">
        <f>+VLOOKUP(A121,'Cuarteles '!A$3:J$186,2,0)</f>
        <v>CUA0022</v>
      </c>
      <c r="H121" s="19" t="s">
        <v>318</v>
      </c>
      <c r="I121" s="19" t="s">
        <v>319</v>
      </c>
      <c r="J121" s="19">
        <v>1</v>
      </c>
      <c r="K121" s="21">
        <v>7290</v>
      </c>
      <c r="L121" s="24">
        <v>814.29300000000001</v>
      </c>
      <c r="M121" s="21">
        <v>888.96615720524017</v>
      </c>
      <c r="N121" s="22">
        <v>14.67</v>
      </c>
      <c r="O121" s="25">
        <v>3.06</v>
      </c>
      <c r="P121" s="43">
        <v>3.5</v>
      </c>
      <c r="Q121" s="22">
        <f t="shared" si="5"/>
        <v>11.17</v>
      </c>
      <c r="R121" s="22">
        <v>61.08</v>
      </c>
      <c r="S121" s="22">
        <f t="shared" si="6"/>
        <v>37.692702980472767</v>
      </c>
      <c r="T121" s="22">
        <f t="shared" si="7"/>
        <v>12.194323144104803</v>
      </c>
      <c r="U121" s="19"/>
      <c r="V121" s="21"/>
      <c r="W121" s="23"/>
      <c r="X121"/>
    </row>
    <row r="122" spans="1:24" ht="15" customHeight="1" x14ac:dyDescent="0.25">
      <c r="A122" t="str">
        <f t="shared" si="4"/>
        <v>6B</v>
      </c>
      <c r="B122" s="98">
        <v>44310</v>
      </c>
      <c r="C122" s="19">
        <v>217</v>
      </c>
      <c r="D122" s="19">
        <v>6</v>
      </c>
      <c r="E122" s="19" t="s">
        <v>40</v>
      </c>
      <c r="F122" s="19">
        <v>1</v>
      </c>
      <c r="G122" s="19" t="str">
        <f>+VLOOKUP(A122,'Cuarteles '!A$3:J$186,2,0)</f>
        <v>CUA0023</v>
      </c>
      <c r="H122" s="19" t="s">
        <v>318</v>
      </c>
      <c r="I122" s="19" t="s">
        <v>319</v>
      </c>
      <c r="J122" s="19">
        <v>3</v>
      </c>
      <c r="K122" s="21">
        <v>7762</v>
      </c>
      <c r="L122" s="24">
        <v>826.65300000000002</v>
      </c>
      <c r="M122" s="21">
        <v>902.45960698689964</v>
      </c>
      <c r="N122" s="22">
        <v>14.15</v>
      </c>
      <c r="O122" s="25">
        <v>3.06</v>
      </c>
      <c r="P122" s="43">
        <v>3.5</v>
      </c>
      <c r="Q122" s="22">
        <f t="shared" si="5"/>
        <v>10.65</v>
      </c>
      <c r="R122" s="22">
        <v>60.74</v>
      </c>
      <c r="S122" s="22">
        <f t="shared" si="6"/>
        <v>36.041772796739686</v>
      </c>
      <c r="T122" s="22">
        <f t="shared" si="7"/>
        <v>11.626637554585153</v>
      </c>
      <c r="U122" s="19"/>
      <c r="V122" s="21"/>
      <c r="W122" s="23"/>
      <c r="X122"/>
    </row>
    <row r="123" spans="1:24" ht="15" customHeight="1" x14ac:dyDescent="0.25">
      <c r="A123" t="str">
        <f t="shared" si="4"/>
        <v>6B</v>
      </c>
      <c r="B123" s="98">
        <v>44310</v>
      </c>
      <c r="C123" s="19">
        <v>218</v>
      </c>
      <c r="D123" s="19">
        <v>6</v>
      </c>
      <c r="E123" s="19" t="s">
        <v>40</v>
      </c>
      <c r="F123" s="19">
        <v>1</v>
      </c>
      <c r="G123" s="19" t="str">
        <f>+VLOOKUP(A123,'Cuarteles '!A$3:J$186,2,0)</f>
        <v>CUA0023</v>
      </c>
      <c r="H123" s="19" t="s">
        <v>318</v>
      </c>
      <c r="I123" s="19" t="s">
        <v>319</v>
      </c>
      <c r="J123" s="19">
        <v>1</v>
      </c>
      <c r="K123" s="21">
        <v>8112</v>
      </c>
      <c r="L123" s="24">
        <v>867.17279999999994</v>
      </c>
      <c r="M123" s="21">
        <v>946.69519650655013</v>
      </c>
      <c r="N123" s="22">
        <v>14.19</v>
      </c>
      <c r="O123" s="25">
        <v>3.16</v>
      </c>
      <c r="P123" s="22">
        <v>3.5</v>
      </c>
      <c r="Q123" s="22">
        <f t="shared" si="5"/>
        <v>10.69</v>
      </c>
      <c r="R123" s="22">
        <v>61.2</v>
      </c>
      <c r="S123" s="22">
        <f t="shared" si="6"/>
        <v>36.572164948453612</v>
      </c>
      <c r="T123" s="22">
        <f t="shared" si="7"/>
        <v>11.670305676855895</v>
      </c>
      <c r="U123" s="19"/>
      <c r="V123" s="21"/>
      <c r="W123" s="23"/>
      <c r="X123"/>
    </row>
    <row r="124" spans="1:24" ht="15" customHeight="1" x14ac:dyDescent="0.25">
      <c r="A124" t="str">
        <f t="shared" si="4"/>
        <v>6B</v>
      </c>
      <c r="B124" s="98">
        <v>44310</v>
      </c>
      <c r="C124" s="19">
        <v>219</v>
      </c>
      <c r="D124" s="19">
        <v>6</v>
      </c>
      <c r="E124" s="19" t="s">
        <v>40</v>
      </c>
      <c r="F124" s="19">
        <v>1</v>
      </c>
      <c r="G124" s="19" t="str">
        <f>+VLOOKUP(A124,'Cuarteles '!A$3:J$186,2,0)</f>
        <v>CUA0023</v>
      </c>
      <c r="H124" s="19" t="s">
        <v>318</v>
      </c>
      <c r="I124" s="19" t="s">
        <v>319</v>
      </c>
      <c r="J124" s="19">
        <v>1</v>
      </c>
      <c r="K124" s="21">
        <v>10382</v>
      </c>
      <c r="L124" s="24">
        <v>1044.4292</v>
      </c>
      <c r="M124" s="21">
        <v>1140.2065502183407</v>
      </c>
      <c r="N124" s="22">
        <v>13.56</v>
      </c>
      <c r="O124" s="25">
        <v>3.16</v>
      </c>
      <c r="P124" s="22">
        <v>3.5</v>
      </c>
      <c r="Q124" s="22">
        <f t="shared" si="5"/>
        <v>10.06</v>
      </c>
      <c r="R124" s="22">
        <v>60.97</v>
      </c>
      <c r="S124" s="22">
        <f t="shared" si="6"/>
        <v>34.742505764796313</v>
      </c>
      <c r="T124" s="22">
        <f t="shared" si="7"/>
        <v>10.982532751091703</v>
      </c>
      <c r="U124" s="19"/>
      <c r="V124" s="21"/>
      <c r="W124" s="23"/>
      <c r="X124"/>
    </row>
    <row r="125" spans="1:24" ht="15" customHeight="1" x14ac:dyDescent="0.25">
      <c r="A125" t="str">
        <f t="shared" si="4"/>
        <v>17C</v>
      </c>
      <c r="B125" s="98">
        <v>44312</v>
      </c>
      <c r="C125" s="19">
        <v>80</v>
      </c>
      <c r="D125" s="19">
        <v>17</v>
      </c>
      <c r="E125" s="19" t="s">
        <v>36</v>
      </c>
      <c r="F125" s="19">
        <v>3</v>
      </c>
      <c r="G125" s="19" t="str">
        <f>+VLOOKUP(A125,'Cuarteles '!A$3:J$186,2,0)</f>
        <v>CUA0087</v>
      </c>
      <c r="H125" s="19" t="s">
        <v>318</v>
      </c>
      <c r="I125" s="19" t="s">
        <v>319</v>
      </c>
      <c r="J125" s="19">
        <v>1</v>
      </c>
      <c r="K125" s="21">
        <v>8080</v>
      </c>
      <c r="L125" s="24">
        <v>1013.232</v>
      </c>
      <c r="M125" s="21">
        <v>1106.1484716157204</v>
      </c>
      <c r="N125" s="22">
        <v>16.04</v>
      </c>
      <c r="O125" s="25">
        <v>3.16</v>
      </c>
      <c r="P125" s="22">
        <v>3.5</v>
      </c>
      <c r="Q125" s="22">
        <f t="shared" si="5"/>
        <v>12.54</v>
      </c>
      <c r="R125" s="22">
        <v>55.55</v>
      </c>
      <c r="S125" s="22">
        <f t="shared" si="6"/>
        <v>36.085489313835765</v>
      </c>
      <c r="T125" s="22">
        <f t="shared" si="7"/>
        <v>13.689956331877728</v>
      </c>
      <c r="U125" s="19"/>
      <c r="V125" s="21"/>
      <c r="W125" s="23"/>
      <c r="X125"/>
    </row>
    <row r="126" spans="1:24" ht="15" customHeight="1" x14ac:dyDescent="0.25">
      <c r="A126" t="str">
        <f t="shared" si="4"/>
        <v>17C</v>
      </c>
      <c r="B126" s="98">
        <v>44312</v>
      </c>
      <c r="C126" s="19">
        <v>81</v>
      </c>
      <c r="D126" s="19">
        <v>17</v>
      </c>
      <c r="E126" s="19" t="s">
        <v>36</v>
      </c>
      <c r="F126" s="19">
        <v>3</v>
      </c>
      <c r="G126" s="19" t="str">
        <f>+VLOOKUP(A126,'Cuarteles '!A$3:J$186,2,0)</f>
        <v>CUA0087</v>
      </c>
      <c r="H126" s="19" t="s">
        <v>318</v>
      </c>
      <c r="I126" s="19" t="s">
        <v>319</v>
      </c>
      <c r="J126" s="19">
        <v>3</v>
      </c>
      <c r="K126" s="21">
        <v>1632</v>
      </c>
      <c r="L126" s="24">
        <v>219.99360000000001</v>
      </c>
      <c r="M126" s="21">
        <v>240.16768558951964</v>
      </c>
      <c r="N126" s="22">
        <v>16.98</v>
      </c>
      <c r="O126" s="25">
        <v>3.16</v>
      </c>
      <c r="P126" s="22">
        <v>3.5</v>
      </c>
      <c r="Q126" s="22">
        <f t="shared" si="5"/>
        <v>13.48</v>
      </c>
      <c r="R126" s="22">
        <v>56.28</v>
      </c>
      <c r="S126" s="22">
        <f t="shared" si="6"/>
        <v>38.838060384263493</v>
      </c>
      <c r="T126" s="22">
        <f t="shared" si="7"/>
        <v>14.716157205240174</v>
      </c>
      <c r="U126" s="19"/>
      <c r="V126" s="21"/>
      <c r="W126" s="23"/>
      <c r="X126"/>
    </row>
    <row r="127" spans="1:24" ht="15" customHeight="1" x14ac:dyDescent="0.25">
      <c r="A127" t="str">
        <f t="shared" si="4"/>
        <v>40E</v>
      </c>
      <c r="B127" s="98">
        <v>44312</v>
      </c>
      <c r="C127" s="19">
        <v>82</v>
      </c>
      <c r="D127" s="19">
        <v>40</v>
      </c>
      <c r="E127" s="19" t="s">
        <v>39</v>
      </c>
      <c r="F127" s="19">
        <v>6</v>
      </c>
      <c r="G127" s="19" t="str">
        <f>+VLOOKUP(A127,'Cuarteles '!A$3:J$186,2,0)</f>
        <v>CUA0175</v>
      </c>
      <c r="H127" s="19" t="s">
        <v>318</v>
      </c>
      <c r="I127" s="19" t="s">
        <v>319</v>
      </c>
      <c r="J127" s="19">
        <v>4</v>
      </c>
      <c r="K127" s="21">
        <v>8070</v>
      </c>
      <c r="L127" s="24">
        <v>985.34700000000009</v>
      </c>
      <c r="M127" s="21">
        <v>1075.7063318777293</v>
      </c>
      <c r="N127" s="22">
        <v>15.71</v>
      </c>
      <c r="O127" s="25">
        <v>3.23</v>
      </c>
      <c r="P127" s="22">
        <v>3.5</v>
      </c>
      <c r="Q127" s="22">
        <f t="shared" si="5"/>
        <v>12.21</v>
      </c>
      <c r="R127" s="22">
        <v>58.76</v>
      </c>
      <c r="S127" s="22">
        <f t="shared" si="6"/>
        <v>38.094083414161005</v>
      </c>
      <c r="T127" s="22">
        <f t="shared" si="7"/>
        <v>13.329694323144105</v>
      </c>
      <c r="U127" s="19"/>
      <c r="V127" s="21"/>
      <c r="W127" s="23"/>
      <c r="X127"/>
    </row>
    <row r="128" spans="1:24" ht="15" customHeight="1" x14ac:dyDescent="0.25">
      <c r="A128" t="str">
        <f t="shared" si="4"/>
        <v>40E</v>
      </c>
      <c r="B128" s="98">
        <v>44312</v>
      </c>
      <c r="C128" s="19">
        <v>83</v>
      </c>
      <c r="D128" s="19">
        <v>40</v>
      </c>
      <c r="E128" s="19" t="s">
        <v>39</v>
      </c>
      <c r="F128" s="19">
        <v>6</v>
      </c>
      <c r="G128" s="19" t="str">
        <f>+VLOOKUP(A128,'Cuarteles '!A$3:J$186,2,0)</f>
        <v>CUA0175</v>
      </c>
      <c r="H128" s="19" t="s">
        <v>318</v>
      </c>
      <c r="I128" s="19" t="s">
        <v>319</v>
      </c>
      <c r="J128" s="19">
        <v>4</v>
      </c>
      <c r="K128" s="21">
        <v>3602</v>
      </c>
      <c r="L128" s="24">
        <v>445.56739999999996</v>
      </c>
      <c r="M128" s="21">
        <v>486.42729257641912</v>
      </c>
      <c r="N128" s="22">
        <v>15.87</v>
      </c>
      <c r="O128" s="25">
        <v>3.16</v>
      </c>
      <c r="P128" s="22">
        <v>3.5</v>
      </c>
      <c r="Q128" s="22">
        <f t="shared" si="5"/>
        <v>12.37</v>
      </c>
      <c r="R128" s="22">
        <v>59.03</v>
      </c>
      <c r="S128" s="22">
        <f t="shared" si="6"/>
        <v>38.735660239199419</v>
      </c>
      <c r="T128" s="22">
        <f t="shared" si="7"/>
        <v>13.504366812227072</v>
      </c>
      <c r="U128" s="19"/>
      <c r="V128" s="21"/>
      <c r="W128" s="23"/>
      <c r="X128"/>
    </row>
    <row r="129" spans="1:24" ht="15" customHeight="1" x14ac:dyDescent="0.25">
      <c r="A129" t="str">
        <f t="shared" si="4"/>
        <v>40E</v>
      </c>
      <c r="B129" s="98">
        <v>44312</v>
      </c>
      <c r="C129" s="19">
        <v>84</v>
      </c>
      <c r="D129" s="19">
        <v>40</v>
      </c>
      <c r="E129" s="19" t="s">
        <v>39</v>
      </c>
      <c r="F129" s="19">
        <v>6</v>
      </c>
      <c r="G129" s="19" t="str">
        <f>+VLOOKUP(A129,'Cuarteles '!A$3:J$186,2,0)</f>
        <v>CUA0175</v>
      </c>
      <c r="H129" s="19" t="s">
        <v>318</v>
      </c>
      <c r="I129" s="19" t="s">
        <v>319</v>
      </c>
      <c r="J129" s="19">
        <v>7</v>
      </c>
      <c r="K129" s="21">
        <v>3614</v>
      </c>
      <c r="L129" s="24">
        <v>426.09059999999999</v>
      </c>
      <c r="M129" s="21">
        <v>465.16441048034932</v>
      </c>
      <c r="N129" s="22">
        <v>15.29</v>
      </c>
      <c r="O129" s="25">
        <v>3.23</v>
      </c>
      <c r="P129" s="22">
        <v>3.5</v>
      </c>
      <c r="Q129" s="22">
        <f t="shared" si="5"/>
        <v>11.79</v>
      </c>
      <c r="R129" s="22">
        <v>60.72</v>
      </c>
      <c r="S129" s="22">
        <f t="shared" si="6"/>
        <v>38.925661914460278</v>
      </c>
      <c r="T129" s="22">
        <f t="shared" si="7"/>
        <v>12.871179039301309</v>
      </c>
      <c r="U129" s="19"/>
      <c r="V129" s="21"/>
      <c r="W129" s="23"/>
      <c r="X129"/>
    </row>
    <row r="130" spans="1:24" ht="15" customHeight="1" x14ac:dyDescent="0.25">
      <c r="A130" t="str">
        <f t="shared" si="4"/>
        <v>40E</v>
      </c>
      <c r="B130" s="98">
        <v>44312</v>
      </c>
      <c r="C130" s="19">
        <v>85</v>
      </c>
      <c r="D130" s="19">
        <v>40</v>
      </c>
      <c r="E130" s="19" t="s">
        <v>39</v>
      </c>
      <c r="F130" s="19">
        <v>6</v>
      </c>
      <c r="G130" s="19" t="str">
        <f>+VLOOKUP(A130,'Cuarteles '!A$3:J$186,2,0)</f>
        <v>CUA0175</v>
      </c>
      <c r="H130" s="19" t="s">
        <v>318</v>
      </c>
      <c r="I130" s="19" t="s">
        <v>319</v>
      </c>
      <c r="J130" s="19">
        <v>7</v>
      </c>
      <c r="K130" s="21">
        <v>8266</v>
      </c>
      <c r="L130" s="24">
        <v>1010.9318000000001</v>
      </c>
      <c r="M130" s="21">
        <v>1103.6373362445415</v>
      </c>
      <c r="N130" s="22">
        <v>15.73</v>
      </c>
      <c r="O130" s="25">
        <v>3.23</v>
      </c>
      <c r="P130" s="22">
        <v>3.5</v>
      </c>
      <c r="Q130" s="22">
        <f t="shared" si="5"/>
        <v>12.23</v>
      </c>
      <c r="R130" s="22">
        <v>59.72</v>
      </c>
      <c r="S130" s="22">
        <f t="shared" si="6"/>
        <v>39.051638530287988</v>
      </c>
      <c r="T130" s="22">
        <f t="shared" si="7"/>
        <v>13.351528384279476</v>
      </c>
      <c r="U130" s="19"/>
      <c r="V130" s="21"/>
      <c r="W130" s="23"/>
      <c r="X130"/>
    </row>
    <row r="131" spans="1:24" ht="15" customHeight="1" x14ac:dyDescent="0.25">
      <c r="A131" t="str">
        <f t="shared" si="4"/>
        <v>11E</v>
      </c>
      <c r="B131" s="98">
        <v>44312</v>
      </c>
      <c r="C131" s="19">
        <v>114</v>
      </c>
      <c r="D131" s="19">
        <v>11</v>
      </c>
      <c r="E131" s="19" t="s">
        <v>39</v>
      </c>
      <c r="F131" s="19">
        <v>3</v>
      </c>
      <c r="G131" s="19" t="str">
        <f>+VLOOKUP(A131,'Cuarteles '!A$3:J$186,2,0)</f>
        <v>CUA0080</v>
      </c>
      <c r="H131" s="19" t="s">
        <v>320</v>
      </c>
      <c r="I131" s="19" t="s">
        <v>319</v>
      </c>
      <c r="J131" s="19">
        <v>4</v>
      </c>
      <c r="K131" s="21">
        <v>7726</v>
      </c>
      <c r="L131" s="24">
        <v>1125.6782000000001</v>
      </c>
      <c r="M131" s="21">
        <v>1228.9063318777291</v>
      </c>
      <c r="N131" s="22">
        <v>18.07</v>
      </c>
      <c r="O131" s="25">
        <v>3.16</v>
      </c>
      <c r="P131" s="22">
        <v>3.5</v>
      </c>
      <c r="Q131" s="22">
        <f t="shared" si="5"/>
        <v>14.57</v>
      </c>
      <c r="R131" s="22">
        <v>52.92</v>
      </c>
      <c r="S131" s="22">
        <f t="shared" si="6"/>
        <v>38.38147833474936</v>
      </c>
      <c r="T131" s="22">
        <f t="shared" si="7"/>
        <v>15.906113537117903</v>
      </c>
      <c r="U131" s="19"/>
      <c r="V131" s="21"/>
      <c r="W131" s="23"/>
      <c r="X131"/>
    </row>
    <row r="132" spans="1:24" ht="15" customHeight="1" x14ac:dyDescent="0.25">
      <c r="A132" t="str">
        <f t="shared" ref="A132:A195" si="8">+CONCATENATE(D132,E132)</f>
        <v>22B</v>
      </c>
      <c r="B132" s="98">
        <v>44312</v>
      </c>
      <c r="C132" s="19">
        <v>161</v>
      </c>
      <c r="D132" s="19">
        <v>22</v>
      </c>
      <c r="E132" s="19" t="s">
        <v>40</v>
      </c>
      <c r="F132" s="19">
        <v>2</v>
      </c>
      <c r="G132" s="19" t="str">
        <f>+VLOOKUP(A132,'Cuarteles '!A$3:J$186,2,0)</f>
        <v>CUA0064</v>
      </c>
      <c r="H132" s="19" t="s">
        <v>320</v>
      </c>
      <c r="I132" s="19" t="s">
        <v>319</v>
      </c>
      <c r="J132" s="19">
        <v>5</v>
      </c>
      <c r="K132" s="21">
        <v>5500</v>
      </c>
      <c r="L132" s="24">
        <v>846.45</v>
      </c>
      <c r="M132" s="21">
        <v>924.07205240174665</v>
      </c>
      <c r="N132" s="22">
        <v>18.89</v>
      </c>
      <c r="O132" s="25">
        <v>3.23</v>
      </c>
      <c r="P132" s="22">
        <v>3.5</v>
      </c>
      <c r="Q132" s="22">
        <f t="shared" si="5"/>
        <v>15.39</v>
      </c>
      <c r="R132" s="22">
        <v>50.91</v>
      </c>
      <c r="S132" s="22">
        <f t="shared" si="6"/>
        <v>38.480342228559792</v>
      </c>
      <c r="T132" s="22">
        <f t="shared" si="7"/>
        <v>16.801310043668121</v>
      </c>
      <c r="U132" s="19"/>
      <c r="V132" s="21"/>
      <c r="W132" s="23"/>
      <c r="X132"/>
    </row>
    <row r="133" spans="1:24" ht="15" customHeight="1" x14ac:dyDescent="0.25">
      <c r="A133" t="str">
        <f t="shared" si="8"/>
        <v>2C</v>
      </c>
      <c r="B133" s="98">
        <v>44312</v>
      </c>
      <c r="C133" s="19">
        <v>220</v>
      </c>
      <c r="D133" s="19">
        <v>2</v>
      </c>
      <c r="E133" s="19" t="s">
        <v>36</v>
      </c>
      <c r="F133" s="19">
        <v>1</v>
      </c>
      <c r="G133" s="19" t="str">
        <f>+VLOOKUP(A133,'Cuarteles '!A$3:J$186,2,0)</f>
        <v>CUA0007</v>
      </c>
      <c r="H133" s="19" t="s">
        <v>318</v>
      </c>
      <c r="I133" s="19" t="s">
        <v>319</v>
      </c>
      <c r="J133" s="19">
        <v>1</v>
      </c>
      <c r="K133" s="21">
        <v>8766</v>
      </c>
      <c r="L133" s="24">
        <v>1144.8396</v>
      </c>
      <c r="M133" s="21">
        <v>1249.8248908296941</v>
      </c>
      <c r="N133" s="22">
        <v>16.559999999999999</v>
      </c>
      <c r="O133" s="25">
        <v>3.16</v>
      </c>
      <c r="P133" s="22">
        <v>3.5</v>
      </c>
      <c r="Q133" s="22">
        <f t="shared" si="5"/>
        <v>13.059999999999999</v>
      </c>
      <c r="R133" s="22">
        <v>53.95</v>
      </c>
      <c r="S133" s="22">
        <f t="shared" si="6"/>
        <v>35.960912052117258</v>
      </c>
      <c r="T133" s="22">
        <f t="shared" si="7"/>
        <v>14.257641921397378</v>
      </c>
      <c r="U133" s="19"/>
      <c r="V133" s="21"/>
      <c r="W133" s="23"/>
      <c r="X133"/>
    </row>
    <row r="134" spans="1:24" ht="15" customHeight="1" x14ac:dyDescent="0.25">
      <c r="A134" t="str">
        <f t="shared" si="8"/>
        <v>2C</v>
      </c>
      <c r="B134" s="98">
        <v>44312</v>
      </c>
      <c r="C134" s="19">
        <v>221</v>
      </c>
      <c r="D134" s="19">
        <v>2</v>
      </c>
      <c r="E134" s="19" t="s">
        <v>36</v>
      </c>
      <c r="F134" s="19">
        <v>1</v>
      </c>
      <c r="G134" s="19" t="str">
        <f>+VLOOKUP(A134,'Cuarteles '!A$3:J$186,2,0)</f>
        <v>CUA0007</v>
      </c>
      <c r="H134" s="19" t="s">
        <v>318</v>
      </c>
      <c r="I134" s="19" t="s">
        <v>319</v>
      </c>
      <c r="J134" s="19">
        <v>1</v>
      </c>
      <c r="K134" s="21">
        <v>8892</v>
      </c>
      <c r="L134" s="24">
        <v>1131.9516000000001</v>
      </c>
      <c r="M134" s="21">
        <v>1235.7550218340612</v>
      </c>
      <c r="N134" s="22">
        <v>16.23</v>
      </c>
      <c r="O134" s="25">
        <v>3.16</v>
      </c>
      <c r="P134" s="22">
        <v>3.5</v>
      </c>
      <c r="Q134" s="22">
        <f t="shared" ref="Q134:Q197" si="9">+N134-P134</f>
        <v>12.73</v>
      </c>
      <c r="R134" s="22">
        <v>54.68</v>
      </c>
      <c r="S134" s="22">
        <f t="shared" ref="S134:S197" si="10">+N134/(100-R134)*100</f>
        <v>35.812003530450134</v>
      </c>
      <c r="T134" s="22">
        <f t="shared" ref="T134:T197" si="11">+Q134/0.916</f>
        <v>13.897379912663755</v>
      </c>
      <c r="U134" s="19"/>
      <c r="V134" s="21"/>
      <c r="W134" s="23"/>
      <c r="X134"/>
    </row>
    <row r="135" spans="1:24" ht="15" customHeight="1" x14ac:dyDescent="0.25">
      <c r="A135" t="str">
        <f t="shared" si="8"/>
        <v>2C</v>
      </c>
      <c r="B135" s="98">
        <v>44312</v>
      </c>
      <c r="C135" s="19">
        <v>222</v>
      </c>
      <c r="D135" s="19">
        <v>2</v>
      </c>
      <c r="E135" s="19" t="s">
        <v>36</v>
      </c>
      <c r="F135" s="19">
        <v>1</v>
      </c>
      <c r="G135" s="19" t="str">
        <f>+VLOOKUP(A135,'Cuarteles '!A$3:J$186,2,0)</f>
        <v>CUA0007</v>
      </c>
      <c r="H135" s="19" t="s">
        <v>318</v>
      </c>
      <c r="I135" s="19" t="s">
        <v>319</v>
      </c>
      <c r="J135" s="19">
        <v>3</v>
      </c>
      <c r="K135" s="21">
        <v>9602</v>
      </c>
      <c r="L135" s="24">
        <v>1316.4342000000001</v>
      </c>
      <c r="M135" s="21">
        <v>1437.1552401746726</v>
      </c>
      <c r="N135" s="22">
        <v>17.21</v>
      </c>
      <c r="O135" s="25">
        <v>3.16</v>
      </c>
      <c r="P135" s="22">
        <v>3.5</v>
      </c>
      <c r="Q135" s="22">
        <f t="shared" si="9"/>
        <v>13.71</v>
      </c>
      <c r="R135" s="22">
        <v>53.08</v>
      </c>
      <c r="S135" s="22">
        <f t="shared" si="10"/>
        <v>36.679454390451831</v>
      </c>
      <c r="T135" s="22">
        <f t="shared" si="11"/>
        <v>14.967248908296943</v>
      </c>
      <c r="U135" s="19"/>
      <c r="V135" s="21"/>
      <c r="W135" s="23"/>
      <c r="X135"/>
    </row>
    <row r="136" spans="1:24" ht="15" customHeight="1" x14ac:dyDescent="0.25">
      <c r="A136" t="str">
        <f t="shared" si="8"/>
        <v>2C</v>
      </c>
      <c r="B136" s="98">
        <v>44312</v>
      </c>
      <c r="C136" s="19">
        <v>223</v>
      </c>
      <c r="D136" s="19">
        <v>2</v>
      </c>
      <c r="E136" s="19" t="s">
        <v>36</v>
      </c>
      <c r="F136" s="19">
        <v>1</v>
      </c>
      <c r="G136" s="19" t="str">
        <f>+VLOOKUP(A136,'Cuarteles '!A$3:J$186,2,0)</f>
        <v>CUA0007</v>
      </c>
      <c r="H136" s="19" t="s">
        <v>318</v>
      </c>
      <c r="I136" s="19" t="s">
        <v>319</v>
      </c>
      <c r="J136" s="19">
        <v>3</v>
      </c>
      <c r="K136" s="21">
        <v>8874</v>
      </c>
      <c r="L136" s="24">
        <v>1245.0222000000001</v>
      </c>
      <c r="M136" s="21">
        <v>1359.1945414847162</v>
      </c>
      <c r="N136" s="22">
        <v>17.53</v>
      </c>
      <c r="O136" s="25">
        <v>3.16</v>
      </c>
      <c r="P136" s="22">
        <v>3.5</v>
      </c>
      <c r="Q136" s="22">
        <f t="shared" si="9"/>
        <v>14.030000000000001</v>
      </c>
      <c r="R136" s="22">
        <v>52.83</v>
      </c>
      <c r="S136" s="22">
        <f t="shared" si="10"/>
        <v>37.163451346194613</v>
      </c>
      <c r="T136" s="22">
        <f t="shared" si="11"/>
        <v>15.316593886462883</v>
      </c>
      <c r="U136" s="19"/>
      <c r="V136" s="21"/>
      <c r="W136" s="23"/>
      <c r="X136"/>
    </row>
    <row r="137" spans="1:24" ht="15" customHeight="1" x14ac:dyDescent="0.25">
      <c r="A137" t="str">
        <f t="shared" si="8"/>
        <v>2C</v>
      </c>
      <c r="B137" s="98">
        <v>44312</v>
      </c>
      <c r="C137" s="19">
        <v>224</v>
      </c>
      <c r="D137" s="19">
        <v>2</v>
      </c>
      <c r="E137" s="19" t="s">
        <v>36</v>
      </c>
      <c r="F137" s="19">
        <v>1</v>
      </c>
      <c r="G137" s="19" t="str">
        <f>+VLOOKUP(A137,'Cuarteles '!A$3:J$186,2,0)</f>
        <v>CUA0007</v>
      </c>
      <c r="H137" s="19" t="s">
        <v>318</v>
      </c>
      <c r="I137" s="19" t="s">
        <v>319</v>
      </c>
      <c r="J137" s="19">
        <v>3</v>
      </c>
      <c r="K137" s="21">
        <v>10302</v>
      </c>
      <c r="L137" s="24">
        <v>1585.4777999999999</v>
      </c>
      <c r="M137" s="21">
        <v>1730.8709606986897</v>
      </c>
      <c r="N137" s="22">
        <v>18.89</v>
      </c>
      <c r="O137" s="25">
        <v>3.16</v>
      </c>
      <c r="P137" s="22">
        <v>3.5</v>
      </c>
      <c r="Q137" s="22">
        <f t="shared" si="9"/>
        <v>15.39</v>
      </c>
      <c r="R137" s="22">
        <v>51.78</v>
      </c>
      <c r="S137" s="22">
        <f t="shared" si="10"/>
        <v>39.174616341766907</v>
      </c>
      <c r="T137" s="22">
        <f t="shared" si="11"/>
        <v>16.801310043668121</v>
      </c>
      <c r="U137" s="19"/>
      <c r="V137" s="21"/>
      <c r="W137" s="23"/>
      <c r="X137"/>
    </row>
    <row r="138" spans="1:24" ht="15" customHeight="1" x14ac:dyDescent="0.25">
      <c r="A138" t="str">
        <f t="shared" si="8"/>
        <v>2C</v>
      </c>
      <c r="B138" s="98">
        <v>44312</v>
      </c>
      <c r="C138" s="19">
        <v>225</v>
      </c>
      <c r="D138" s="19">
        <v>2</v>
      </c>
      <c r="E138" s="19" t="s">
        <v>36</v>
      </c>
      <c r="F138" s="19">
        <v>1</v>
      </c>
      <c r="G138" s="19" t="str">
        <f>+VLOOKUP(A138,'Cuarteles '!A$3:J$186,2,0)</f>
        <v>CUA0007</v>
      </c>
      <c r="H138" s="19" t="s">
        <v>318</v>
      </c>
      <c r="I138" s="19" t="s">
        <v>319</v>
      </c>
      <c r="J138" s="19">
        <v>2</v>
      </c>
      <c r="K138" s="21">
        <v>10236</v>
      </c>
      <c r="L138" s="24">
        <v>1623.4295999999999</v>
      </c>
      <c r="M138" s="21">
        <v>1772.3030567685591</v>
      </c>
      <c r="N138" s="22">
        <v>19.36</v>
      </c>
      <c r="O138" s="25">
        <v>3.16</v>
      </c>
      <c r="P138" s="22">
        <v>3.5</v>
      </c>
      <c r="Q138" s="22">
        <f t="shared" si="9"/>
        <v>15.86</v>
      </c>
      <c r="R138" s="22">
        <v>49.27</v>
      </c>
      <c r="S138" s="22">
        <f t="shared" si="10"/>
        <v>38.162822787305345</v>
      </c>
      <c r="T138" s="22">
        <f t="shared" si="11"/>
        <v>17.314410480349345</v>
      </c>
      <c r="U138" s="19"/>
      <c r="V138" s="21"/>
      <c r="W138" s="23"/>
      <c r="X138"/>
    </row>
    <row r="139" spans="1:24" ht="15" customHeight="1" x14ac:dyDescent="0.25">
      <c r="A139" t="str">
        <f t="shared" si="8"/>
        <v>2C</v>
      </c>
      <c r="B139" s="98">
        <v>44312</v>
      </c>
      <c r="C139" s="19">
        <v>226</v>
      </c>
      <c r="D139" s="19">
        <v>2</v>
      </c>
      <c r="E139" s="19" t="s">
        <v>36</v>
      </c>
      <c r="F139" s="19">
        <v>1</v>
      </c>
      <c r="G139" s="19" t="str">
        <f>+VLOOKUP(A139,'Cuarteles '!A$3:J$186,2,0)</f>
        <v>CUA0007</v>
      </c>
      <c r="H139" s="19" t="s">
        <v>318</v>
      </c>
      <c r="I139" s="19" t="s">
        <v>319</v>
      </c>
      <c r="J139" s="19">
        <v>2</v>
      </c>
      <c r="K139" s="21">
        <v>8412</v>
      </c>
      <c r="L139" s="24">
        <v>1354.3320000000001</v>
      </c>
      <c r="M139" s="21">
        <v>1478.5283842794761</v>
      </c>
      <c r="N139" s="22">
        <v>19.600000000000001</v>
      </c>
      <c r="O139" s="25">
        <v>3.23</v>
      </c>
      <c r="P139" s="22">
        <v>3.5</v>
      </c>
      <c r="Q139" s="22">
        <f t="shared" si="9"/>
        <v>16.100000000000001</v>
      </c>
      <c r="R139" s="22">
        <v>49.79</v>
      </c>
      <c r="S139" s="22">
        <f t="shared" si="10"/>
        <v>39.036048595897235</v>
      </c>
      <c r="T139" s="22">
        <f t="shared" si="11"/>
        <v>17.5764192139738</v>
      </c>
      <c r="U139" s="19"/>
      <c r="V139" s="21"/>
      <c r="W139" s="23"/>
      <c r="X139"/>
    </row>
    <row r="140" spans="1:24" ht="15" customHeight="1" x14ac:dyDescent="0.25">
      <c r="A140" t="str">
        <f t="shared" si="8"/>
        <v>2C</v>
      </c>
      <c r="B140" s="98">
        <v>44312</v>
      </c>
      <c r="C140" s="19">
        <v>227</v>
      </c>
      <c r="D140" s="19">
        <v>2</v>
      </c>
      <c r="E140" s="19" t="s">
        <v>36</v>
      </c>
      <c r="F140" s="19">
        <v>1</v>
      </c>
      <c r="G140" s="19" t="str">
        <f>+VLOOKUP(A140,'Cuarteles '!A$3:J$186,2,0)</f>
        <v>CUA0007</v>
      </c>
      <c r="H140" s="19" t="s">
        <v>318</v>
      </c>
      <c r="I140" s="19" t="s">
        <v>319</v>
      </c>
      <c r="J140" s="19">
        <v>4</v>
      </c>
      <c r="K140" s="21">
        <v>9370</v>
      </c>
      <c r="L140" s="24">
        <v>1503.885</v>
      </c>
      <c r="M140" s="21">
        <v>1641.7958515283844</v>
      </c>
      <c r="N140" s="22">
        <v>19.55</v>
      </c>
      <c r="O140" s="25">
        <v>3.16</v>
      </c>
      <c r="P140" s="22">
        <v>3.5</v>
      </c>
      <c r="Q140" s="22">
        <f t="shared" si="9"/>
        <v>16.05</v>
      </c>
      <c r="R140" s="22">
        <v>51.77</v>
      </c>
      <c r="S140" s="22">
        <f t="shared" si="10"/>
        <v>40.534936761351858</v>
      </c>
      <c r="T140" s="22">
        <f t="shared" si="11"/>
        <v>17.521834061135372</v>
      </c>
      <c r="U140" s="19"/>
      <c r="V140" s="21"/>
      <c r="W140" s="23"/>
      <c r="X140"/>
    </row>
    <row r="141" spans="1:24" ht="15" customHeight="1" x14ac:dyDescent="0.25">
      <c r="A141" t="str">
        <f t="shared" si="8"/>
        <v>3C</v>
      </c>
      <c r="B141" s="98">
        <v>44312</v>
      </c>
      <c r="C141" s="19">
        <v>228</v>
      </c>
      <c r="D141" s="19">
        <v>3</v>
      </c>
      <c r="E141" s="19" t="s">
        <v>36</v>
      </c>
      <c r="F141" s="19">
        <v>1</v>
      </c>
      <c r="G141" s="19" t="str">
        <f>+VLOOKUP(A141,'Cuarteles '!A$3:J$186,2,0)</f>
        <v>CUA0011</v>
      </c>
      <c r="H141" s="19" t="s">
        <v>318</v>
      </c>
      <c r="I141" s="19" t="s">
        <v>319</v>
      </c>
      <c r="J141" s="19">
        <v>2</v>
      </c>
      <c r="K141" s="21">
        <v>9164</v>
      </c>
      <c r="L141" s="24">
        <v>1229.8088000000002</v>
      </c>
      <c r="M141" s="21">
        <v>1342.5860262008732</v>
      </c>
      <c r="N141" s="22">
        <v>16.920000000000002</v>
      </c>
      <c r="O141" s="25">
        <v>3.16</v>
      </c>
      <c r="P141" s="22">
        <v>3.5</v>
      </c>
      <c r="Q141" s="22">
        <f t="shared" si="9"/>
        <v>13.420000000000002</v>
      </c>
      <c r="R141" s="22">
        <v>53.66</v>
      </c>
      <c r="S141" s="22">
        <f t="shared" si="10"/>
        <v>36.512731981009928</v>
      </c>
      <c r="T141" s="22">
        <f t="shared" si="11"/>
        <v>14.650655021834062</v>
      </c>
      <c r="U141" s="19"/>
      <c r="V141" s="21"/>
      <c r="W141" s="23"/>
      <c r="X141"/>
    </row>
    <row r="142" spans="1:24" ht="15" customHeight="1" x14ac:dyDescent="0.25">
      <c r="A142" t="str">
        <f t="shared" si="8"/>
        <v>3D</v>
      </c>
      <c r="B142" s="98">
        <v>44312</v>
      </c>
      <c r="C142" s="19">
        <v>229</v>
      </c>
      <c r="D142" s="19">
        <v>3</v>
      </c>
      <c r="E142" s="19" t="s">
        <v>37</v>
      </c>
      <c r="F142" s="19">
        <v>1</v>
      </c>
      <c r="G142" s="19" t="e">
        <f>+VLOOKUP(A142,'Cuarteles '!A$3:J$186,2,0)</f>
        <v>#N/A</v>
      </c>
      <c r="H142" s="19" t="s">
        <v>318</v>
      </c>
      <c r="I142" s="19" t="s">
        <v>319</v>
      </c>
      <c r="J142" s="19">
        <v>7</v>
      </c>
      <c r="K142" s="21">
        <v>9140</v>
      </c>
      <c r="L142" s="24">
        <v>1283.2559999999999</v>
      </c>
      <c r="M142" s="21">
        <v>1400.9344978165939</v>
      </c>
      <c r="N142" s="22">
        <v>17.54</v>
      </c>
      <c r="O142" s="25">
        <v>3.23</v>
      </c>
      <c r="P142" s="22">
        <v>3.5</v>
      </c>
      <c r="Q142" s="22">
        <f t="shared" si="9"/>
        <v>14.04</v>
      </c>
      <c r="R142" s="22">
        <v>52.63</v>
      </c>
      <c r="S142" s="22">
        <f t="shared" si="10"/>
        <v>37.027654633734429</v>
      </c>
      <c r="T142" s="22">
        <f t="shared" si="11"/>
        <v>15.327510917030565</v>
      </c>
      <c r="U142" s="19"/>
      <c r="V142" s="21"/>
      <c r="W142" s="23"/>
      <c r="X142"/>
    </row>
    <row r="143" spans="1:24" ht="15" customHeight="1" x14ac:dyDescent="0.25">
      <c r="A143" t="str">
        <f t="shared" si="8"/>
        <v>3D</v>
      </c>
      <c r="B143" s="98">
        <v>44312</v>
      </c>
      <c r="C143" s="19">
        <v>230</v>
      </c>
      <c r="D143" s="19">
        <v>3</v>
      </c>
      <c r="E143" s="19" t="s">
        <v>37</v>
      </c>
      <c r="F143" s="19">
        <v>1</v>
      </c>
      <c r="G143" s="19" t="e">
        <f>+VLOOKUP(A143,'Cuarteles '!A$3:J$186,2,0)</f>
        <v>#N/A</v>
      </c>
      <c r="H143" s="19" t="s">
        <v>318</v>
      </c>
      <c r="I143" s="19" t="s">
        <v>319</v>
      </c>
      <c r="J143" s="19">
        <v>7</v>
      </c>
      <c r="K143" s="21">
        <v>8128</v>
      </c>
      <c r="L143" s="24">
        <v>1150.1119999999999</v>
      </c>
      <c r="M143" s="21">
        <v>1255.5807860262007</v>
      </c>
      <c r="N143" s="22">
        <v>17.649999999999999</v>
      </c>
      <c r="O143" s="25">
        <v>3.23</v>
      </c>
      <c r="P143" s="22">
        <v>3.5</v>
      </c>
      <c r="Q143" s="22">
        <f t="shared" si="9"/>
        <v>14.149999999999999</v>
      </c>
      <c r="R143" s="22">
        <v>52.31</v>
      </c>
      <c r="S143" s="22">
        <f t="shared" si="10"/>
        <v>37.009855315579784</v>
      </c>
      <c r="T143" s="22">
        <f t="shared" si="11"/>
        <v>15.447598253275107</v>
      </c>
      <c r="U143" s="19"/>
      <c r="V143" s="21"/>
      <c r="W143" s="23"/>
      <c r="X143"/>
    </row>
    <row r="144" spans="1:24" ht="15" customHeight="1" x14ac:dyDescent="0.25">
      <c r="A144" t="str">
        <f t="shared" si="8"/>
        <v>3C</v>
      </c>
      <c r="B144" s="98">
        <v>44312</v>
      </c>
      <c r="C144" s="19">
        <v>231</v>
      </c>
      <c r="D144" s="19">
        <v>3</v>
      </c>
      <c r="E144" s="19" t="s">
        <v>36</v>
      </c>
      <c r="F144" s="19">
        <v>1</v>
      </c>
      <c r="G144" s="19" t="str">
        <f>+VLOOKUP(A144,'Cuarteles '!A$3:J$186,2,0)</f>
        <v>CUA0011</v>
      </c>
      <c r="H144" s="19" t="s">
        <v>318</v>
      </c>
      <c r="I144" s="19" t="s">
        <v>319</v>
      </c>
      <c r="J144" s="19">
        <v>5</v>
      </c>
      <c r="K144" s="21">
        <v>8542</v>
      </c>
      <c r="L144" s="24">
        <v>1222.3601999999998</v>
      </c>
      <c r="M144" s="21">
        <v>1334.4543668122269</v>
      </c>
      <c r="N144" s="22">
        <v>17.809999999999999</v>
      </c>
      <c r="O144" s="25">
        <v>3.23</v>
      </c>
      <c r="P144" s="22">
        <v>3.5</v>
      </c>
      <c r="Q144" s="22">
        <f t="shared" si="9"/>
        <v>14.309999999999999</v>
      </c>
      <c r="R144" s="22">
        <v>53.26</v>
      </c>
      <c r="S144" s="22">
        <f t="shared" si="10"/>
        <v>38.104407359863067</v>
      </c>
      <c r="T144" s="22">
        <f t="shared" si="11"/>
        <v>15.622270742358076</v>
      </c>
      <c r="U144" s="19"/>
      <c r="V144" s="21"/>
      <c r="W144" s="23"/>
      <c r="X144"/>
    </row>
    <row r="145" spans="1:24" ht="15" customHeight="1" x14ac:dyDescent="0.25">
      <c r="A145" t="str">
        <f t="shared" si="8"/>
        <v>3D</v>
      </c>
      <c r="B145" s="98">
        <v>44312</v>
      </c>
      <c r="C145" s="19" t="s">
        <v>328</v>
      </c>
      <c r="D145" s="19">
        <v>3</v>
      </c>
      <c r="E145" s="19" t="s">
        <v>37</v>
      </c>
      <c r="F145" s="19">
        <v>1</v>
      </c>
      <c r="G145" s="19" t="e">
        <f>+VLOOKUP(A145,'Cuarteles '!A$3:J$186,2,0)</f>
        <v>#N/A</v>
      </c>
      <c r="H145" s="19" t="s">
        <v>318</v>
      </c>
      <c r="I145" s="19" t="s">
        <v>319</v>
      </c>
      <c r="J145" s="19">
        <v>5</v>
      </c>
      <c r="K145" s="21">
        <v>1828</v>
      </c>
      <c r="L145" s="24">
        <v>269.99559999999997</v>
      </c>
      <c r="M145" s="21">
        <v>294.7550218340611</v>
      </c>
      <c r="N145" s="22">
        <v>18.27</v>
      </c>
      <c r="O145" s="25">
        <v>3.23</v>
      </c>
      <c r="P145" s="22">
        <v>3.5</v>
      </c>
      <c r="Q145" s="22">
        <f t="shared" si="9"/>
        <v>14.77</v>
      </c>
      <c r="R145" s="22">
        <v>53</v>
      </c>
      <c r="S145" s="22">
        <f t="shared" si="10"/>
        <v>38.872340425531917</v>
      </c>
      <c r="T145" s="22">
        <f t="shared" si="11"/>
        <v>16.124454148471614</v>
      </c>
      <c r="U145" s="19"/>
      <c r="V145" s="21"/>
      <c r="W145" s="23"/>
      <c r="X145"/>
    </row>
    <row r="146" spans="1:24" ht="15" customHeight="1" x14ac:dyDescent="0.25">
      <c r="A146" t="str">
        <f t="shared" si="8"/>
        <v>40E</v>
      </c>
      <c r="B146" s="98">
        <v>44313</v>
      </c>
      <c r="C146" s="19">
        <v>86</v>
      </c>
      <c r="D146" s="19">
        <v>40</v>
      </c>
      <c r="E146" s="19" t="s">
        <v>39</v>
      </c>
      <c r="F146" s="19">
        <v>6</v>
      </c>
      <c r="G146" s="19" t="str">
        <f>+VLOOKUP(A146,'Cuarteles '!A$3:J$186,2,0)</f>
        <v>CUA0175</v>
      </c>
      <c r="H146" s="19" t="s">
        <v>318</v>
      </c>
      <c r="I146" s="19" t="s">
        <v>319</v>
      </c>
      <c r="J146" s="19">
        <v>1</v>
      </c>
      <c r="K146" s="21">
        <v>3720</v>
      </c>
      <c r="L146" s="24">
        <v>484.71600000000001</v>
      </c>
      <c r="M146" s="21">
        <v>529.16593886462874</v>
      </c>
      <c r="N146" s="22">
        <v>16.27</v>
      </c>
      <c r="O146" s="25">
        <v>3.23</v>
      </c>
      <c r="P146" s="22">
        <v>3.24</v>
      </c>
      <c r="Q146" s="22">
        <f t="shared" si="9"/>
        <v>13.03</v>
      </c>
      <c r="R146" s="22">
        <v>58.6</v>
      </c>
      <c r="S146" s="22">
        <f t="shared" si="10"/>
        <v>39.29951690821256</v>
      </c>
      <c r="T146" s="22">
        <f t="shared" si="11"/>
        <v>14.224890829694322</v>
      </c>
      <c r="U146" s="19"/>
      <c r="V146" s="21"/>
      <c r="W146" s="23"/>
      <c r="X146"/>
    </row>
    <row r="147" spans="1:24" ht="15" customHeight="1" x14ac:dyDescent="0.25">
      <c r="A147" t="str">
        <f t="shared" si="8"/>
        <v>40E</v>
      </c>
      <c r="B147" s="98">
        <v>44313</v>
      </c>
      <c r="C147" s="19">
        <v>87</v>
      </c>
      <c r="D147" s="19">
        <v>40</v>
      </c>
      <c r="E147" s="19" t="s">
        <v>39</v>
      </c>
      <c r="F147" s="19">
        <v>6</v>
      </c>
      <c r="G147" s="19" t="str">
        <f>+VLOOKUP(A147,'Cuarteles '!A$3:J$186,2,0)</f>
        <v>CUA0175</v>
      </c>
      <c r="H147" s="19" t="s">
        <v>318</v>
      </c>
      <c r="I147" s="19" t="s">
        <v>319</v>
      </c>
      <c r="J147" s="19">
        <v>3</v>
      </c>
      <c r="K147" s="21">
        <v>8888</v>
      </c>
      <c r="L147" s="24">
        <v>1118.9992</v>
      </c>
      <c r="M147" s="21">
        <v>1221.614847161572</v>
      </c>
      <c r="N147" s="22">
        <v>15.83</v>
      </c>
      <c r="O147" s="25">
        <v>3.23</v>
      </c>
      <c r="P147" s="22">
        <v>3.24</v>
      </c>
      <c r="Q147" s="22">
        <f t="shared" si="9"/>
        <v>12.59</v>
      </c>
      <c r="R147" s="22">
        <v>59.12</v>
      </c>
      <c r="S147" s="22">
        <f t="shared" si="10"/>
        <v>38.723091976516635</v>
      </c>
      <c r="T147" s="22">
        <f t="shared" si="11"/>
        <v>13.744541484716157</v>
      </c>
      <c r="U147" s="19"/>
      <c r="V147" s="21"/>
      <c r="W147" s="23"/>
      <c r="X147"/>
    </row>
    <row r="148" spans="1:24" ht="15" customHeight="1" x14ac:dyDescent="0.25">
      <c r="A148" t="str">
        <f t="shared" si="8"/>
        <v>40E</v>
      </c>
      <c r="B148" s="98">
        <v>44313</v>
      </c>
      <c r="C148" s="19">
        <v>88</v>
      </c>
      <c r="D148" s="19">
        <v>40</v>
      </c>
      <c r="E148" s="19" t="s">
        <v>39</v>
      </c>
      <c r="F148" s="19">
        <v>6</v>
      </c>
      <c r="G148" s="19" t="str">
        <f>+VLOOKUP(A148,'Cuarteles '!A$3:J$186,2,0)</f>
        <v>CUA0175</v>
      </c>
      <c r="H148" s="19" t="s">
        <v>318</v>
      </c>
      <c r="I148" s="19" t="s">
        <v>319</v>
      </c>
      <c r="J148" s="19">
        <v>3</v>
      </c>
      <c r="K148" s="21">
        <v>4708</v>
      </c>
      <c r="L148" s="24">
        <v>566.84319999999991</v>
      </c>
      <c r="M148" s="21">
        <v>618.82445414847155</v>
      </c>
      <c r="N148" s="22">
        <v>15.28</v>
      </c>
      <c r="O148" s="25">
        <v>3.23</v>
      </c>
      <c r="P148" s="22">
        <v>3.24</v>
      </c>
      <c r="Q148" s="22">
        <f t="shared" si="9"/>
        <v>12.04</v>
      </c>
      <c r="R148" s="22">
        <v>59.34</v>
      </c>
      <c r="S148" s="22">
        <f t="shared" si="10"/>
        <v>37.579931136251851</v>
      </c>
      <c r="T148" s="22">
        <f t="shared" si="11"/>
        <v>13.144104803493448</v>
      </c>
      <c r="U148" s="19"/>
      <c r="V148" s="21"/>
      <c r="W148" s="23"/>
      <c r="X148"/>
    </row>
    <row r="149" spans="1:24" ht="15" customHeight="1" x14ac:dyDescent="0.25">
      <c r="A149" t="str">
        <f t="shared" si="8"/>
        <v>40E</v>
      </c>
      <c r="B149" s="98">
        <v>44313</v>
      </c>
      <c r="C149" s="19">
        <v>89</v>
      </c>
      <c r="D149" s="19">
        <v>40</v>
      </c>
      <c r="E149" s="19" t="s">
        <v>39</v>
      </c>
      <c r="F149" s="19">
        <v>6</v>
      </c>
      <c r="G149" s="19" t="str">
        <f>+VLOOKUP(A149,'Cuarteles '!A$3:J$186,2,0)</f>
        <v>CUA0175</v>
      </c>
      <c r="H149" s="19" t="s">
        <v>318</v>
      </c>
      <c r="I149" s="19" t="s">
        <v>319</v>
      </c>
      <c r="J149" s="19">
        <v>2</v>
      </c>
      <c r="K149" s="21">
        <v>8406</v>
      </c>
      <c r="L149" s="24">
        <v>1006.1982</v>
      </c>
      <c r="M149" s="21">
        <v>1098.4696506550217</v>
      </c>
      <c r="N149" s="22">
        <v>15.21</v>
      </c>
      <c r="O149" s="25">
        <v>3.23</v>
      </c>
      <c r="P149" s="22">
        <v>3.24</v>
      </c>
      <c r="Q149" s="22">
        <f t="shared" si="9"/>
        <v>11.97</v>
      </c>
      <c r="R149" s="22">
        <v>61.41</v>
      </c>
      <c r="S149" s="22">
        <f t="shared" si="10"/>
        <v>39.41435605079036</v>
      </c>
      <c r="T149" s="22">
        <f t="shared" si="11"/>
        <v>13.06768558951965</v>
      </c>
      <c r="U149" s="19"/>
      <c r="V149" s="21"/>
      <c r="W149" s="23"/>
      <c r="X149"/>
    </row>
    <row r="150" spans="1:24" ht="15" customHeight="1" x14ac:dyDescent="0.25">
      <c r="A150" t="str">
        <f t="shared" si="8"/>
        <v>40D</v>
      </c>
      <c r="B150" s="98">
        <v>44313</v>
      </c>
      <c r="C150" s="19">
        <v>90</v>
      </c>
      <c r="D150" s="19">
        <v>40</v>
      </c>
      <c r="E150" s="19" t="s">
        <v>37</v>
      </c>
      <c r="F150" s="19">
        <v>6</v>
      </c>
      <c r="G150" s="19" t="str">
        <f>+VLOOKUP(A150,'Cuarteles '!A$3:J$186,2,0)</f>
        <v>CUA0174</v>
      </c>
      <c r="H150" s="19" t="s">
        <v>318</v>
      </c>
      <c r="I150" s="19" t="s">
        <v>319</v>
      </c>
      <c r="J150" s="19">
        <v>4</v>
      </c>
      <c r="K150" s="21">
        <v>3228</v>
      </c>
      <c r="L150" s="24">
        <v>360.56760000000003</v>
      </c>
      <c r="M150" s="21">
        <v>393.63275109170303</v>
      </c>
      <c r="N150" s="22">
        <v>14.41</v>
      </c>
      <c r="O150" s="25">
        <v>3.23</v>
      </c>
      <c r="P150" s="22">
        <v>3.24</v>
      </c>
      <c r="Q150" s="22">
        <f t="shared" si="9"/>
        <v>11.17</v>
      </c>
      <c r="R150" s="22">
        <v>60.88</v>
      </c>
      <c r="S150" s="22">
        <f t="shared" si="10"/>
        <v>36.835378323108387</v>
      </c>
      <c r="T150" s="22">
        <f t="shared" si="11"/>
        <v>12.194323144104803</v>
      </c>
      <c r="U150" s="19"/>
      <c r="V150" s="21"/>
      <c r="W150" s="23"/>
      <c r="X150"/>
    </row>
    <row r="151" spans="1:24" ht="15" customHeight="1" x14ac:dyDescent="0.25">
      <c r="A151" t="str">
        <f t="shared" si="8"/>
        <v>40D</v>
      </c>
      <c r="B151" s="98">
        <v>44313</v>
      </c>
      <c r="C151" s="19">
        <v>91</v>
      </c>
      <c r="D151" s="19">
        <v>40</v>
      </c>
      <c r="E151" s="19" t="s">
        <v>37</v>
      </c>
      <c r="F151" s="19">
        <v>6</v>
      </c>
      <c r="G151" s="19" t="str">
        <f>+VLOOKUP(A151,'Cuarteles '!A$3:J$186,2,0)</f>
        <v>CUA0174</v>
      </c>
      <c r="H151" s="19" t="s">
        <v>318</v>
      </c>
      <c r="I151" s="19" t="s">
        <v>319</v>
      </c>
      <c r="J151" s="19">
        <v>4</v>
      </c>
      <c r="K151" s="21">
        <v>4452</v>
      </c>
      <c r="L151" s="24">
        <v>515.98680000000002</v>
      </c>
      <c r="M151" s="21">
        <v>563.30436681222704</v>
      </c>
      <c r="N151" s="22">
        <v>14.83</v>
      </c>
      <c r="O151" s="25">
        <v>3.03</v>
      </c>
      <c r="P151" s="22">
        <v>3.24</v>
      </c>
      <c r="Q151" s="22">
        <f t="shared" si="9"/>
        <v>11.59</v>
      </c>
      <c r="R151" s="22">
        <v>60.94</v>
      </c>
      <c r="S151" s="22">
        <f t="shared" si="10"/>
        <v>37.967229902713775</v>
      </c>
      <c r="T151" s="22">
        <f t="shared" si="11"/>
        <v>12.652838427947598</v>
      </c>
      <c r="U151" s="19"/>
      <c r="V151" s="21"/>
      <c r="W151" s="23"/>
      <c r="X151"/>
    </row>
    <row r="152" spans="1:24" ht="15" customHeight="1" x14ac:dyDescent="0.25">
      <c r="A152" t="str">
        <f t="shared" si="8"/>
        <v>40D</v>
      </c>
      <c r="B152" s="98">
        <v>44313</v>
      </c>
      <c r="C152" s="19">
        <v>92</v>
      </c>
      <c r="D152" s="19">
        <v>40</v>
      </c>
      <c r="E152" s="19" t="s">
        <v>37</v>
      </c>
      <c r="F152" s="19">
        <v>6</v>
      </c>
      <c r="G152" s="19" t="str">
        <f>+VLOOKUP(A152,'Cuarteles '!A$3:J$186,2,0)</f>
        <v>CUA0174</v>
      </c>
      <c r="H152" s="19" t="s">
        <v>318</v>
      </c>
      <c r="I152" s="19" t="s">
        <v>319</v>
      </c>
      <c r="J152" s="19">
        <v>7</v>
      </c>
      <c r="K152" s="21">
        <v>8330</v>
      </c>
      <c r="L152" s="24">
        <v>920.4649999999998</v>
      </c>
      <c r="M152" s="21">
        <v>1004.8744541484714</v>
      </c>
      <c r="N152" s="22">
        <v>14.29</v>
      </c>
      <c r="O152" s="25">
        <v>3.23</v>
      </c>
      <c r="P152" s="22">
        <v>3.24</v>
      </c>
      <c r="Q152" s="22">
        <f t="shared" si="9"/>
        <v>11.049999999999999</v>
      </c>
      <c r="R152" s="22">
        <v>60.53</v>
      </c>
      <c r="S152" s="22">
        <f t="shared" si="10"/>
        <v>36.204712439827716</v>
      </c>
      <c r="T152" s="22">
        <f t="shared" si="11"/>
        <v>12.063318777292574</v>
      </c>
      <c r="U152" s="19"/>
      <c r="V152" s="21"/>
      <c r="W152" s="23"/>
      <c r="X152"/>
    </row>
    <row r="153" spans="1:24" ht="15" customHeight="1" x14ac:dyDescent="0.25">
      <c r="A153" t="str">
        <f t="shared" si="8"/>
        <v>40D</v>
      </c>
      <c r="B153" s="98">
        <v>44313</v>
      </c>
      <c r="C153" s="19">
        <v>93</v>
      </c>
      <c r="D153" s="19">
        <v>40</v>
      </c>
      <c r="E153" s="19" t="s">
        <v>37</v>
      </c>
      <c r="F153" s="19">
        <v>6</v>
      </c>
      <c r="G153" s="19" t="str">
        <f>+VLOOKUP(A153,'Cuarteles '!A$3:J$186,2,0)</f>
        <v>CUA0174</v>
      </c>
      <c r="H153" s="19" t="s">
        <v>318</v>
      </c>
      <c r="I153" s="19" t="s">
        <v>319</v>
      </c>
      <c r="J153" s="19">
        <v>5</v>
      </c>
      <c r="K153" s="21">
        <v>8698</v>
      </c>
      <c r="L153" s="24">
        <v>974.17599999999993</v>
      </c>
      <c r="M153" s="21">
        <v>1063.5109170305675</v>
      </c>
      <c r="N153" s="22">
        <v>14.44</v>
      </c>
      <c r="O153" s="25">
        <v>3.23</v>
      </c>
      <c r="P153" s="22">
        <v>3.24</v>
      </c>
      <c r="Q153" s="22">
        <f t="shared" si="9"/>
        <v>11.2</v>
      </c>
      <c r="R153" s="22">
        <v>61.67</v>
      </c>
      <c r="S153" s="22">
        <f t="shared" si="10"/>
        <v>37.672841116618841</v>
      </c>
      <c r="T153" s="22">
        <f t="shared" si="11"/>
        <v>12.227074235807859</v>
      </c>
      <c r="U153" s="19"/>
      <c r="V153" s="21"/>
      <c r="W153" s="23"/>
      <c r="X153"/>
    </row>
    <row r="154" spans="1:24" ht="15" customHeight="1" x14ac:dyDescent="0.25">
      <c r="A154" t="str">
        <f t="shared" si="8"/>
        <v>11E</v>
      </c>
      <c r="B154" s="98">
        <v>44313</v>
      </c>
      <c r="C154" s="19">
        <v>115</v>
      </c>
      <c r="D154" s="19">
        <v>11</v>
      </c>
      <c r="E154" s="19" t="s">
        <v>39</v>
      </c>
      <c r="F154" s="19">
        <v>3</v>
      </c>
      <c r="G154" s="19" t="str">
        <f>+VLOOKUP(A154,'Cuarteles '!A$3:J$186,2,0)</f>
        <v>CUA0080</v>
      </c>
      <c r="H154" s="19" t="s">
        <v>320</v>
      </c>
      <c r="I154" s="19" t="s">
        <v>319</v>
      </c>
      <c r="J154" s="19">
        <v>3</v>
      </c>
      <c r="K154" s="21">
        <v>2772</v>
      </c>
      <c r="L154" s="24">
        <v>445.46039999999999</v>
      </c>
      <c r="M154" s="21">
        <v>486.31048034934497</v>
      </c>
      <c r="N154" s="22">
        <v>19.309999999999999</v>
      </c>
      <c r="O154" s="25">
        <v>3.03</v>
      </c>
      <c r="P154" s="22">
        <v>3.24</v>
      </c>
      <c r="Q154" s="22">
        <f t="shared" si="9"/>
        <v>16.07</v>
      </c>
      <c r="R154" s="22">
        <v>53.19</v>
      </c>
      <c r="S154" s="22">
        <f t="shared" si="10"/>
        <v>41.251869258705398</v>
      </c>
      <c r="T154" s="22">
        <f t="shared" si="11"/>
        <v>17.543668122270741</v>
      </c>
      <c r="U154" s="19"/>
      <c r="V154" s="21"/>
      <c r="W154" s="23"/>
      <c r="X154"/>
    </row>
    <row r="155" spans="1:24" ht="15" customHeight="1" x14ac:dyDescent="0.25">
      <c r="A155" t="str">
        <f t="shared" si="8"/>
        <v>11E</v>
      </c>
      <c r="B155" s="98">
        <v>44313</v>
      </c>
      <c r="C155" s="19">
        <v>116</v>
      </c>
      <c r="D155" s="19">
        <v>11</v>
      </c>
      <c r="E155" s="19" t="s">
        <v>39</v>
      </c>
      <c r="F155" s="19">
        <v>3</v>
      </c>
      <c r="G155" s="19" t="str">
        <f>+VLOOKUP(A155,'Cuarteles '!A$3:J$186,2,0)</f>
        <v>CUA0080</v>
      </c>
      <c r="H155" s="19" t="s">
        <v>320</v>
      </c>
      <c r="I155" s="19" t="s">
        <v>319</v>
      </c>
      <c r="J155" s="19">
        <v>8</v>
      </c>
      <c r="K155" s="48">
        <v>7852</v>
      </c>
      <c r="L155" s="24">
        <v>1205.2819999999999</v>
      </c>
      <c r="M155" s="21">
        <v>1315.810043668122</v>
      </c>
      <c r="N155" s="22">
        <v>18.59</v>
      </c>
      <c r="O155" s="25">
        <v>3.03</v>
      </c>
      <c r="P155" s="22">
        <v>3.24</v>
      </c>
      <c r="Q155" s="22">
        <f t="shared" si="9"/>
        <v>15.35</v>
      </c>
      <c r="R155" s="22">
        <v>51.8</v>
      </c>
      <c r="S155" s="22">
        <f t="shared" si="10"/>
        <v>38.568464730290451</v>
      </c>
      <c r="T155" s="22">
        <f t="shared" si="11"/>
        <v>16.757641921397379</v>
      </c>
      <c r="U155" s="19"/>
      <c r="V155" s="21"/>
      <c r="W155" s="23"/>
      <c r="X155"/>
    </row>
    <row r="156" spans="1:24" ht="15" customHeight="1" x14ac:dyDescent="0.25">
      <c r="A156" t="str">
        <f t="shared" si="8"/>
        <v>11E</v>
      </c>
      <c r="B156" s="98">
        <v>44313</v>
      </c>
      <c r="C156" s="19">
        <v>117</v>
      </c>
      <c r="D156" s="19">
        <v>11</v>
      </c>
      <c r="E156" s="19" t="s">
        <v>39</v>
      </c>
      <c r="F156" s="19">
        <v>3</v>
      </c>
      <c r="G156" s="19" t="str">
        <f>+VLOOKUP(A156,'Cuarteles '!A$3:J$186,2,0)</f>
        <v>CUA0080</v>
      </c>
      <c r="H156" s="19" t="s">
        <v>320</v>
      </c>
      <c r="I156" s="19" t="s">
        <v>319</v>
      </c>
      <c r="J156" s="19">
        <v>6</v>
      </c>
      <c r="K156" s="21">
        <v>8666</v>
      </c>
      <c r="L156" s="24">
        <v>1284.3011999999999</v>
      </c>
      <c r="M156" s="21">
        <v>1402.0755458515282</v>
      </c>
      <c r="N156" s="22">
        <v>18.059999999999999</v>
      </c>
      <c r="O156" s="25">
        <v>3.03</v>
      </c>
      <c r="P156" s="22">
        <v>3.24</v>
      </c>
      <c r="Q156" s="22">
        <f t="shared" si="9"/>
        <v>14.819999999999999</v>
      </c>
      <c r="R156" s="22">
        <v>53.4</v>
      </c>
      <c r="S156" s="22">
        <f t="shared" si="10"/>
        <v>38.75536480686695</v>
      </c>
      <c r="T156" s="22">
        <f t="shared" si="11"/>
        <v>16.179039301310041</v>
      </c>
      <c r="U156" s="19"/>
      <c r="V156" s="21"/>
      <c r="W156" s="23"/>
      <c r="X156"/>
    </row>
    <row r="157" spans="1:24" ht="15" customHeight="1" x14ac:dyDescent="0.25">
      <c r="A157" t="str">
        <f t="shared" si="8"/>
        <v>11B</v>
      </c>
      <c r="B157" s="106">
        <v>44313</v>
      </c>
      <c r="C157" s="51">
        <v>162</v>
      </c>
      <c r="D157" s="51">
        <v>11</v>
      </c>
      <c r="E157" s="51" t="s">
        <v>40</v>
      </c>
      <c r="F157" s="19">
        <v>3</v>
      </c>
      <c r="G157" s="19" t="str">
        <f>+VLOOKUP(A157,'Cuarteles '!A$3:J$186,2,0)</f>
        <v>CUA0077</v>
      </c>
      <c r="H157" s="51" t="s">
        <v>320</v>
      </c>
      <c r="I157" s="51" t="s">
        <v>319</v>
      </c>
      <c r="J157" s="51">
        <v>6</v>
      </c>
      <c r="K157" s="48">
        <v>6558</v>
      </c>
      <c r="L157" s="24">
        <v>1103.0555999999999</v>
      </c>
      <c r="M157" s="21">
        <v>1204.2091703056769</v>
      </c>
      <c r="N157" s="22">
        <v>20.059999999999999</v>
      </c>
      <c r="O157" s="25">
        <v>3.03</v>
      </c>
      <c r="P157" s="22">
        <v>3.24</v>
      </c>
      <c r="Q157" s="22">
        <f t="shared" si="9"/>
        <v>16.82</v>
      </c>
      <c r="R157" s="22">
        <v>51.66</v>
      </c>
      <c r="S157" s="22">
        <f t="shared" si="10"/>
        <v>41.497724451799748</v>
      </c>
      <c r="T157" s="22">
        <f t="shared" si="11"/>
        <v>18.362445414847162</v>
      </c>
      <c r="U157" s="19"/>
      <c r="V157" s="48"/>
      <c r="W157" s="23"/>
      <c r="X157"/>
    </row>
    <row r="158" spans="1:24" ht="15" customHeight="1" x14ac:dyDescent="0.25">
      <c r="A158" t="str">
        <f t="shared" si="8"/>
        <v>2C</v>
      </c>
      <c r="B158" s="98">
        <v>44313</v>
      </c>
      <c r="C158" s="19">
        <v>232</v>
      </c>
      <c r="D158" s="19">
        <v>2</v>
      </c>
      <c r="E158" s="19" t="s">
        <v>36</v>
      </c>
      <c r="F158" s="19">
        <v>1</v>
      </c>
      <c r="G158" s="19" t="str">
        <f>+VLOOKUP(A158,'Cuarteles '!A$3:J$186,2,0)</f>
        <v>CUA0007</v>
      </c>
      <c r="H158" s="19" t="s">
        <v>318</v>
      </c>
      <c r="I158" s="19" t="s">
        <v>319</v>
      </c>
      <c r="J158" s="19">
        <v>1</v>
      </c>
      <c r="K158" s="21">
        <v>10304</v>
      </c>
      <c r="L158" s="24">
        <v>1656.8831999999998</v>
      </c>
      <c r="M158" s="21">
        <v>1808.8244541484712</v>
      </c>
      <c r="N158" s="22">
        <v>19.32</v>
      </c>
      <c r="O158" s="25">
        <v>3.23</v>
      </c>
      <c r="P158" s="22">
        <v>3.24</v>
      </c>
      <c r="Q158" s="22">
        <f t="shared" si="9"/>
        <v>16.079999999999998</v>
      </c>
      <c r="R158" s="22">
        <v>49.88</v>
      </c>
      <c r="S158" s="22">
        <f t="shared" si="10"/>
        <v>38.547486033519554</v>
      </c>
      <c r="T158" s="22">
        <f t="shared" si="11"/>
        <v>17.554585152838424</v>
      </c>
      <c r="U158" s="19"/>
      <c r="V158" s="21"/>
      <c r="W158" s="23"/>
      <c r="X158"/>
    </row>
    <row r="159" spans="1:24" ht="15" customHeight="1" x14ac:dyDescent="0.25">
      <c r="A159" t="str">
        <f t="shared" si="8"/>
        <v>2D</v>
      </c>
      <c r="B159" s="98">
        <v>44313</v>
      </c>
      <c r="C159" s="19">
        <v>233</v>
      </c>
      <c r="D159" s="19">
        <v>2</v>
      </c>
      <c r="E159" s="19" t="s">
        <v>37</v>
      </c>
      <c r="F159" s="19">
        <v>1</v>
      </c>
      <c r="G159" s="19" t="str">
        <f>+VLOOKUP(A159,'Cuarteles '!A$3:J$186,2,0)</f>
        <v>CUA0008</v>
      </c>
      <c r="H159" s="19" t="s">
        <v>318</v>
      </c>
      <c r="I159" s="19" t="s">
        <v>319</v>
      </c>
      <c r="J159" s="19">
        <v>1</v>
      </c>
      <c r="K159" s="21">
        <v>9794</v>
      </c>
      <c r="L159" s="24">
        <v>1589.5661999999998</v>
      </c>
      <c r="M159" s="21">
        <v>1735.3342794759822</v>
      </c>
      <c r="N159" s="22">
        <v>19.47</v>
      </c>
      <c r="O159" s="25">
        <v>3.23</v>
      </c>
      <c r="P159" s="22">
        <v>3.24</v>
      </c>
      <c r="Q159" s="22">
        <f t="shared" si="9"/>
        <v>16.229999999999997</v>
      </c>
      <c r="R159" s="22">
        <v>49.11</v>
      </c>
      <c r="S159" s="22">
        <f t="shared" si="10"/>
        <v>38.258989978384747</v>
      </c>
      <c r="T159" s="22">
        <f t="shared" si="11"/>
        <v>17.718340611353707</v>
      </c>
      <c r="U159" s="19"/>
      <c r="V159" s="21"/>
      <c r="W159" s="23"/>
      <c r="X159"/>
    </row>
    <row r="160" spans="1:24" ht="15" customHeight="1" x14ac:dyDescent="0.25">
      <c r="A160" t="str">
        <f t="shared" si="8"/>
        <v>2D</v>
      </c>
      <c r="B160" s="98">
        <v>44313</v>
      </c>
      <c r="C160" s="19">
        <v>234</v>
      </c>
      <c r="D160" s="19">
        <v>2</v>
      </c>
      <c r="E160" s="19" t="s">
        <v>37</v>
      </c>
      <c r="F160" s="19">
        <v>1</v>
      </c>
      <c r="G160" s="19" t="str">
        <f>+VLOOKUP(A160,'Cuarteles '!A$3:J$186,2,0)</f>
        <v>CUA0008</v>
      </c>
      <c r="H160" s="19" t="s">
        <v>318</v>
      </c>
      <c r="I160" s="19" t="s">
        <v>319</v>
      </c>
      <c r="J160" s="19">
        <v>1</v>
      </c>
      <c r="K160" s="21">
        <v>10426</v>
      </c>
      <c r="L160" s="24">
        <v>1705.6935999999998</v>
      </c>
      <c r="M160" s="21">
        <v>1862.1109170305676</v>
      </c>
      <c r="N160" s="22">
        <v>19.600000000000001</v>
      </c>
      <c r="O160" s="25">
        <v>3.23</v>
      </c>
      <c r="P160" s="22">
        <v>3.24</v>
      </c>
      <c r="Q160" s="22">
        <f t="shared" si="9"/>
        <v>16.36</v>
      </c>
      <c r="R160" s="22">
        <v>49.4</v>
      </c>
      <c r="S160" s="22">
        <f t="shared" si="10"/>
        <v>38.735177865612656</v>
      </c>
      <c r="T160" s="22">
        <f t="shared" si="11"/>
        <v>17.860262008733624</v>
      </c>
      <c r="U160" s="19"/>
      <c r="V160" s="21"/>
      <c r="W160" s="23"/>
      <c r="X160"/>
    </row>
    <row r="161" spans="1:24" ht="15" customHeight="1" x14ac:dyDescent="0.25">
      <c r="A161" t="str">
        <f t="shared" si="8"/>
        <v>2D</v>
      </c>
      <c r="B161" s="98">
        <v>44313</v>
      </c>
      <c r="C161" s="19">
        <v>235</v>
      </c>
      <c r="D161" s="19">
        <v>2</v>
      </c>
      <c r="E161" s="19" t="s">
        <v>37</v>
      </c>
      <c r="F161" s="19">
        <v>1</v>
      </c>
      <c r="G161" s="19" t="str">
        <f>+VLOOKUP(A161,'Cuarteles '!A$3:J$186,2,0)</f>
        <v>CUA0008</v>
      </c>
      <c r="H161" s="19" t="s">
        <v>318</v>
      </c>
      <c r="I161" s="19" t="s">
        <v>319</v>
      </c>
      <c r="J161" s="19">
        <v>3</v>
      </c>
      <c r="K161" s="21">
        <v>9488</v>
      </c>
      <c r="L161" s="24">
        <v>1593.9839999999997</v>
      </c>
      <c r="M161" s="21">
        <v>1740.1572052401743</v>
      </c>
      <c r="N161" s="22">
        <v>20.04</v>
      </c>
      <c r="O161" s="25">
        <v>3.03</v>
      </c>
      <c r="P161" s="22">
        <v>3.24</v>
      </c>
      <c r="Q161" s="22">
        <f t="shared" si="9"/>
        <v>16.799999999999997</v>
      </c>
      <c r="R161" s="22">
        <v>47.84</v>
      </c>
      <c r="S161" s="22">
        <f t="shared" si="10"/>
        <v>38.420245398773005</v>
      </c>
      <c r="T161" s="22">
        <f t="shared" si="11"/>
        <v>18.340611353711786</v>
      </c>
      <c r="U161" s="19"/>
      <c r="V161" s="21"/>
      <c r="W161" s="23"/>
      <c r="X161"/>
    </row>
    <row r="162" spans="1:24" ht="15" customHeight="1" x14ac:dyDescent="0.25">
      <c r="A162" t="str">
        <f t="shared" si="8"/>
        <v>2D</v>
      </c>
      <c r="B162" s="98">
        <v>44313</v>
      </c>
      <c r="C162" s="19">
        <v>236</v>
      </c>
      <c r="D162" s="19">
        <v>2</v>
      </c>
      <c r="E162" s="19" t="s">
        <v>37</v>
      </c>
      <c r="F162" s="19">
        <v>1</v>
      </c>
      <c r="G162" s="19" t="str">
        <f>+VLOOKUP(A162,'Cuarteles '!A$3:J$186,2,0)</f>
        <v>CUA0008</v>
      </c>
      <c r="H162" s="19" t="s">
        <v>318</v>
      </c>
      <c r="I162" s="19" t="s">
        <v>319</v>
      </c>
      <c r="J162" s="19">
        <v>2</v>
      </c>
      <c r="K162" s="21">
        <v>9282</v>
      </c>
      <c r="L162" s="24">
        <v>1566.8016000000002</v>
      </c>
      <c r="M162" s="21">
        <v>1710.4820960698689</v>
      </c>
      <c r="N162" s="22">
        <v>20.12</v>
      </c>
      <c r="O162" s="25">
        <v>3.03</v>
      </c>
      <c r="P162" s="22">
        <v>3.24</v>
      </c>
      <c r="Q162" s="22">
        <f t="shared" si="9"/>
        <v>16.880000000000003</v>
      </c>
      <c r="R162" s="22">
        <v>48.27</v>
      </c>
      <c r="S162" s="22">
        <f t="shared" si="10"/>
        <v>38.894258650686261</v>
      </c>
      <c r="T162" s="22">
        <f t="shared" si="11"/>
        <v>18.427947598253276</v>
      </c>
      <c r="U162" s="19"/>
      <c r="V162" s="21"/>
      <c r="W162" s="23"/>
      <c r="X162"/>
    </row>
    <row r="163" spans="1:24" ht="15" customHeight="1" x14ac:dyDescent="0.25">
      <c r="A163" t="str">
        <f t="shared" si="8"/>
        <v>2D</v>
      </c>
      <c r="B163" s="98">
        <v>44313</v>
      </c>
      <c r="C163" s="19">
        <v>237</v>
      </c>
      <c r="D163" s="19">
        <v>2</v>
      </c>
      <c r="E163" s="19" t="s">
        <v>37</v>
      </c>
      <c r="F163" s="19">
        <v>1</v>
      </c>
      <c r="G163" s="19" t="str">
        <f>+VLOOKUP(A163,'Cuarteles '!A$3:J$186,2,0)</f>
        <v>CUA0008</v>
      </c>
      <c r="H163" s="19" t="s">
        <v>318</v>
      </c>
      <c r="I163" s="19" t="s">
        <v>319</v>
      </c>
      <c r="J163" s="19">
        <v>2</v>
      </c>
      <c r="K163" s="21">
        <v>10212</v>
      </c>
      <c r="L163" s="24">
        <v>1864.7111999999997</v>
      </c>
      <c r="M163" s="21">
        <v>2035.7109170305673</v>
      </c>
      <c r="N163" s="22">
        <v>21.5</v>
      </c>
      <c r="O163" s="25">
        <v>3.23</v>
      </c>
      <c r="P163" s="22">
        <v>3.24</v>
      </c>
      <c r="Q163" s="22">
        <f t="shared" si="9"/>
        <v>18.259999999999998</v>
      </c>
      <c r="R163" s="22">
        <v>48.64</v>
      </c>
      <c r="S163" s="22">
        <f t="shared" si="10"/>
        <v>41.861370716510905</v>
      </c>
      <c r="T163" s="22">
        <f t="shared" si="11"/>
        <v>19.934497816593883</v>
      </c>
      <c r="U163" s="19"/>
      <c r="V163" s="21"/>
      <c r="W163" s="23"/>
      <c r="X163"/>
    </row>
    <row r="164" spans="1:24" ht="15" customHeight="1" x14ac:dyDescent="0.25">
      <c r="A164" t="str">
        <f t="shared" si="8"/>
        <v>2D</v>
      </c>
      <c r="B164" s="98">
        <v>44313</v>
      </c>
      <c r="C164" s="19">
        <v>238</v>
      </c>
      <c r="D164" s="19">
        <v>2</v>
      </c>
      <c r="E164" s="19" t="s">
        <v>37</v>
      </c>
      <c r="F164" s="19">
        <v>1</v>
      </c>
      <c r="G164" s="19" t="str">
        <f>+VLOOKUP(A164,'Cuarteles '!A$3:J$186,2,0)</f>
        <v>CUA0008</v>
      </c>
      <c r="H164" s="19" t="s">
        <v>318</v>
      </c>
      <c r="I164" s="19" t="s">
        <v>319</v>
      </c>
      <c r="J164" s="19">
        <v>4</v>
      </c>
      <c r="K164" s="21">
        <v>10452</v>
      </c>
      <c r="L164" s="24">
        <v>1846.8684000000003</v>
      </c>
      <c r="M164" s="21">
        <v>2016.2318777292576</v>
      </c>
      <c r="N164" s="22">
        <v>20.91</v>
      </c>
      <c r="O164" s="25">
        <v>3.03</v>
      </c>
      <c r="P164" s="22">
        <v>3.24</v>
      </c>
      <c r="Q164" s="22">
        <f t="shared" si="9"/>
        <v>17.670000000000002</v>
      </c>
      <c r="R164" s="22">
        <v>47</v>
      </c>
      <c r="S164" s="22">
        <f t="shared" si="10"/>
        <v>39.452830188679243</v>
      </c>
      <c r="T164" s="22">
        <f t="shared" si="11"/>
        <v>19.290393013100438</v>
      </c>
      <c r="U164" s="19"/>
      <c r="V164" s="21"/>
      <c r="W164" s="23"/>
      <c r="X164"/>
    </row>
    <row r="165" spans="1:24" ht="15" customHeight="1" x14ac:dyDescent="0.25">
      <c r="A165" t="str">
        <f t="shared" si="8"/>
        <v>2D</v>
      </c>
      <c r="B165" s="98">
        <v>44313</v>
      </c>
      <c r="C165" s="19">
        <v>239</v>
      </c>
      <c r="D165" s="19">
        <v>2</v>
      </c>
      <c r="E165" s="19" t="s">
        <v>37</v>
      </c>
      <c r="F165" s="19">
        <v>1</v>
      </c>
      <c r="G165" s="19" t="str">
        <f>+VLOOKUP(A165,'Cuarteles '!A$3:J$186,2,0)</f>
        <v>CUA0008</v>
      </c>
      <c r="H165" s="19" t="s">
        <v>318</v>
      </c>
      <c r="I165" s="19" t="s">
        <v>319</v>
      </c>
      <c r="J165" s="19">
        <v>4</v>
      </c>
      <c r="K165" s="21">
        <v>9458</v>
      </c>
      <c r="L165" s="24">
        <v>1622.9927999999998</v>
      </c>
      <c r="M165" s="21">
        <v>1771.8262008733623</v>
      </c>
      <c r="N165" s="22">
        <v>20.399999999999999</v>
      </c>
      <c r="O165" s="25">
        <v>3.03</v>
      </c>
      <c r="P165" s="22">
        <v>3.24</v>
      </c>
      <c r="Q165" s="22">
        <f t="shared" si="9"/>
        <v>17.159999999999997</v>
      </c>
      <c r="R165" s="22">
        <v>49</v>
      </c>
      <c r="S165" s="22">
        <f t="shared" si="10"/>
        <v>40</v>
      </c>
      <c r="T165" s="22">
        <f t="shared" si="11"/>
        <v>18.733624454148469</v>
      </c>
      <c r="U165" s="19"/>
      <c r="V165" s="21"/>
      <c r="W165" s="23"/>
      <c r="X165"/>
    </row>
    <row r="166" spans="1:24" ht="15" customHeight="1" x14ac:dyDescent="0.25">
      <c r="A166" t="str">
        <f t="shared" si="8"/>
        <v>2D</v>
      </c>
      <c r="B166" s="98">
        <v>44313</v>
      </c>
      <c r="C166" s="19">
        <v>240</v>
      </c>
      <c r="D166" s="19">
        <v>2</v>
      </c>
      <c r="E166" s="19" t="s">
        <v>37</v>
      </c>
      <c r="F166" s="19">
        <v>1</v>
      </c>
      <c r="G166" s="19" t="str">
        <f>+VLOOKUP(A166,'Cuarteles '!A$3:J$186,2,0)</f>
        <v>CUA0008</v>
      </c>
      <c r="H166" s="19" t="s">
        <v>318</v>
      </c>
      <c r="I166" s="19" t="s">
        <v>319</v>
      </c>
      <c r="J166" s="19">
        <v>7</v>
      </c>
      <c r="K166" s="21">
        <v>9198</v>
      </c>
      <c r="L166" s="24">
        <v>1535.1461999999997</v>
      </c>
      <c r="M166" s="21">
        <v>1675.9237991266373</v>
      </c>
      <c r="N166" s="22">
        <v>19.93</v>
      </c>
      <c r="O166" s="25">
        <v>3.23</v>
      </c>
      <c r="P166" s="22">
        <v>3.24</v>
      </c>
      <c r="Q166" s="22">
        <f t="shared" si="9"/>
        <v>16.689999999999998</v>
      </c>
      <c r="R166" s="22">
        <v>49.97</v>
      </c>
      <c r="S166" s="22">
        <f t="shared" si="10"/>
        <v>39.836098340995399</v>
      </c>
      <c r="T166" s="22">
        <f t="shared" si="11"/>
        <v>18.220524017467245</v>
      </c>
      <c r="U166" s="19"/>
      <c r="V166" s="21"/>
      <c r="W166" s="23"/>
      <c r="X166"/>
    </row>
    <row r="167" spans="1:24" ht="15" customHeight="1" x14ac:dyDescent="0.25">
      <c r="A167" t="str">
        <f t="shared" si="8"/>
        <v>2D</v>
      </c>
      <c r="B167" s="98">
        <v>44313</v>
      </c>
      <c r="C167" s="19">
        <v>241</v>
      </c>
      <c r="D167" s="19">
        <v>2</v>
      </c>
      <c r="E167" s="19" t="s">
        <v>37</v>
      </c>
      <c r="F167" s="19">
        <v>1</v>
      </c>
      <c r="G167" s="19" t="str">
        <f>+VLOOKUP(A167,'Cuarteles '!A$3:J$186,2,0)</f>
        <v>CUA0008</v>
      </c>
      <c r="H167" s="19" t="s">
        <v>318</v>
      </c>
      <c r="I167" s="19" t="s">
        <v>319</v>
      </c>
      <c r="J167" s="19">
        <v>7</v>
      </c>
      <c r="K167" s="21">
        <v>9988</v>
      </c>
      <c r="L167" s="24">
        <v>1675.9864000000002</v>
      </c>
      <c r="M167" s="21">
        <v>1829.6794759825329</v>
      </c>
      <c r="N167" s="22">
        <v>20.02</v>
      </c>
      <c r="O167" s="25">
        <v>3.23</v>
      </c>
      <c r="P167" s="22">
        <v>3.24</v>
      </c>
      <c r="Q167" s="22">
        <f t="shared" si="9"/>
        <v>16.78</v>
      </c>
      <c r="R167" s="22">
        <v>49.09</v>
      </c>
      <c r="S167" s="22">
        <f t="shared" si="10"/>
        <v>39.324297780396783</v>
      </c>
      <c r="T167" s="22">
        <f t="shared" si="11"/>
        <v>18.318777292576421</v>
      </c>
      <c r="U167" s="19"/>
      <c r="V167" s="21"/>
      <c r="W167" s="23"/>
      <c r="X167"/>
    </row>
    <row r="168" spans="1:24" ht="15" customHeight="1" x14ac:dyDescent="0.25">
      <c r="A168" t="str">
        <f t="shared" si="8"/>
        <v>2D</v>
      </c>
      <c r="B168" s="98">
        <v>44313</v>
      </c>
      <c r="C168" s="19">
        <v>242</v>
      </c>
      <c r="D168" s="19">
        <v>2</v>
      </c>
      <c r="E168" s="19" t="s">
        <v>37</v>
      </c>
      <c r="F168" s="19">
        <v>1</v>
      </c>
      <c r="G168" s="19" t="str">
        <f>+VLOOKUP(A168,'Cuarteles '!A$3:J$186,2,0)</f>
        <v>CUA0008</v>
      </c>
      <c r="H168" s="19" t="s">
        <v>318</v>
      </c>
      <c r="I168" s="19" t="s">
        <v>319</v>
      </c>
      <c r="J168" s="19">
        <v>5</v>
      </c>
      <c r="K168" s="21">
        <v>10788</v>
      </c>
      <c r="L168" s="24">
        <v>1892.2151999999999</v>
      </c>
      <c r="M168" s="21">
        <v>2065.7371179039301</v>
      </c>
      <c r="N168" s="22">
        <v>20.78</v>
      </c>
      <c r="O168" s="25">
        <v>3.03</v>
      </c>
      <c r="P168" s="22">
        <v>3.24</v>
      </c>
      <c r="Q168" s="22">
        <f t="shared" si="9"/>
        <v>17.54</v>
      </c>
      <c r="R168" s="22">
        <v>48.78</v>
      </c>
      <c r="S168" s="22">
        <f t="shared" si="10"/>
        <v>40.570089808668492</v>
      </c>
      <c r="T168" s="22">
        <f t="shared" si="11"/>
        <v>19.148471615720521</v>
      </c>
      <c r="U168" s="19"/>
      <c r="V168" s="21"/>
      <c r="W168" s="23"/>
      <c r="X168"/>
    </row>
    <row r="169" spans="1:24" ht="15" customHeight="1" x14ac:dyDescent="0.25">
      <c r="A169" t="str">
        <f t="shared" si="8"/>
        <v>2D</v>
      </c>
      <c r="B169" s="98">
        <v>44313</v>
      </c>
      <c r="C169" s="19">
        <v>243</v>
      </c>
      <c r="D169" s="19">
        <v>2</v>
      </c>
      <c r="E169" s="19" t="s">
        <v>37</v>
      </c>
      <c r="F169" s="19">
        <v>1</v>
      </c>
      <c r="G169" s="19" t="str">
        <f>+VLOOKUP(A169,'Cuarteles '!A$3:J$186,2,0)</f>
        <v>CUA0008</v>
      </c>
      <c r="H169" s="19" t="s">
        <v>318</v>
      </c>
      <c r="I169" s="19" t="s">
        <v>319</v>
      </c>
      <c r="J169" s="19">
        <v>5</v>
      </c>
      <c r="K169" s="21">
        <v>9544</v>
      </c>
      <c r="L169" s="24">
        <v>1594.8024000000003</v>
      </c>
      <c r="M169" s="21">
        <v>1741.0506550218342</v>
      </c>
      <c r="N169" s="22">
        <v>19.95</v>
      </c>
      <c r="O169" s="25">
        <v>3.23</v>
      </c>
      <c r="P169" s="22">
        <v>3.24</v>
      </c>
      <c r="Q169" s="22">
        <f t="shared" si="9"/>
        <v>16.71</v>
      </c>
      <c r="R169" s="22">
        <v>48.82</v>
      </c>
      <c r="S169" s="22">
        <f t="shared" si="10"/>
        <v>38.98007033997655</v>
      </c>
      <c r="T169" s="22">
        <f t="shared" si="11"/>
        <v>18.242358078602621</v>
      </c>
      <c r="U169" s="19"/>
      <c r="V169" s="21"/>
      <c r="W169" s="23"/>
      <c r="X169"/>
    </row>
    <row r="170" spans="1:24" ht="15" customHeight="1" x14ac:dyDescent="0.25">
      <c r="A170" t="str">
        <f t="shared" si="8"/>
        <v>2D</v>
      </c>
      <c r="B170" s="98">
        <v>44313</v>
      </c>
      <c r="C170" s="19">
        <v>244</v>
      </c>
      <c r="D170" s="19">
        <v>2</v>
      </c>
      <c r="E170" s="19" t="s">
        <v>37</v>
      </c>
      <c r="F170" s="19">
        <v>1</v>
      </c>
      <c r="G170" s="19" t="str">
        <f>+VLOOKUP(A170,'Cuarteles '!A$3:J$186,2,0)</f>
        <v>CUA0008</v>
      </c>
      <c r="H170" s="19" t="s">
        <v>318</v>
      </c>
      <c r="I170" s="19" t="s">
        <v>319</v>
      </c>
      <c r="J170" s="19">
        <v>8</v>
      </c>
      <c r="K170" s="21">
        <v>9488</v>
      </c>
      <c r="L170" s="24">
        <v>1560.7760000000003</v>
      </c>
      <c r="M170" s="21">
        <v>1703.9039301310047</v>
      </c>
      <c r="N170" s="22">
        <v>19.690000000000001</v>
      </c>
      <c r="O170" s="25">
        <v>3.23</v>
      </c>
      <c r="P170" s="22">
        <v>3.24</v>
      </c>
      <c r="Q170" s="22">
        <f t="shared" si="9"/>
        <v>16.450000000000003</v>
      </c>
      <c r="R170" s="22">
        <v>49.12</v>
      </c>
      <c r="S170" s="22">
        <f t="shared" si="10"/>
        <v>38.698899371069182</v>
      </c>
      <c r="T170" s="22">
        <f t="shared" si="11"/>
        <v>17.958515283842797</v>
      </c>
      <c r="U170" s="19"/>
      <c r="V170" s="21"/>
      <c r="W170" s="23"/>
      <c r="X170"/>
    </row>
    <row r="171" spans="1:24" ht="15" customHeight="1" x14ac:dyDescent="0.25">
      <c r="A171" t="str">
        <f t="shared" si="8"/>
        <v>35B</v>
      </c>
      <c r="B171" s="98">
        <v>44313</v>
      </c>
      <c r="C171" s="19">
        <v>245</v>
      </c>
      <c r="D171" s="19">
        <v>35</v>
      </c>
      <c r="E171" s="19" t="s">
        <v>40</v>
      </c>
      <c r="F171" s="19">
        <v>5</v>
      </c>
      <c r="G171" s="19" t="str">
        <f>+VLOOKUP(A171,'Cuarteles '!A$3:J$186,2,0)</f>
        <v>CUA0151</v>
      </c>
      <c r="H171" s="19" t="s">
        <v>318</v>
      </c>
      <c r="I171" s="19" t="s">
        <v>319</v>
      </c>
      <c r="J171" s="19">
        <v>8</v>
      </c>
      <c r="K171" s="21">
        <v>9460</v>
      </c>
      <c r="L171" s="24">
        <v>1402.9179999999999</v>
      </c>
      <c r="M171" s="21">
        <v>1531.5698689956332</v>
      </c>
      <c r="N171" s="22">
        <v>18.07</v>
      </c>
      <c r="O171" s="25">
        <v>3.03</v>
      </c>
      <c r="P171" s="22">
        <v>3.24</v>
      </c>
      <c r="Q171" s="22">
        <f t="shared" si="9"/>
        <v>14.83</v>
      </c>
      <c r="R171" s="22">
        <v>47.49</v>
      </c>
      <c r="S171" s="22">
        <f t="shared" si="10"/>
        <v>34.41249285850315</v>
      </c>
      <c r="T171" s="22">
        <f t="shared" si="11"/>
        <v>16.189956331877728</v>
      </c>
      <c r="U171" s="19"/>
      <c r="V171" s="21"/>
      <c r="W171" s="23"/>
      <c r="X171"/>
    </row>
    <row r="172" spans="1:24" ht="15" customHeight="1" x14ac:dyDescent="0.25">
      <c r="A172" t="str">
        <f t="shared" si="8"/>
        <v>35B</v>
      </c>
      <c r="B172" s="98">
        <v>44313</v>
      </c>
      <c r="C172" s="19">
        <v>251</v>
      </c>
      <c r="D172" s="19">
        <v>35</v>
      </c>
      <c r="E172" s="19" t="s">
        <v>40</v>
      </c>
      <c r="F172" s="19">
        <v>5</v>
      </c>
      <c r="G172" s="19" t="str">
        <f>+VLOOKUP(A172,'Cuarteles '!A$3:J$186,2,0)</f>
        <v>CUA0151</v>
      </c>
      <c r="H172" s="19" t="s">
        <v>318</v>
      </c>
      <c r="I172" s="19" t="s">
        <v>319</v>
      </c>
      <c r="J172" s="19">
        <v>6</v>
      </c>
      <c r="K172" s="21">
        <v>6232</v>
      </c>
      <c r="L172" s="24">
        <v>922.95920000000001</v>
      </c>
      <c r="M172" s="21">
        <v>1007.5973799126638</v>
      </c>
      <c r="N172" s="22">
        <v>18.05</v>
      </c>
      <c r="O172" s="25">
        <v>3.03</v>
      </c>
      <c r="P172" s="22">
        <v>3.24</v>
      </c>
      <c r="Q172" s="22">
        <f t="shared" si="9"/>
        <v>14.81</v>
      </c>
      <c r="R172" s="22">
        <v>47.02</v>
      </c>
      <c r="S172" s="22">
        <f t="shared" si="10"/>
        <v>34.069460173650441</v>
      </c>
      <c r="T172" s="22">
        <f t="shared" si="11"/>
        <v>16.168122270742359</v>
      </c>
      <c r="U172" s="19"/>
      <c r="V172" s="21"/>
      <c r="W172" s="23"/>
      <c r="X172"/>
    </row>
    <row r="173" spans="1:24" ht="15" customHeight="1" x14ac:dyDescent="0.25">
      <c r="A173" t="str">
        <f t="shared" si="8"/>
        <v>35B</v>
      </c>
      <c r="B173" s="98">
        <v>44313</v>
      </c>
      <c r="C173" s="19">
        <v>252</v>
      </c>
      <c r="D173" s="19">
        <v>35</v>
      </c>
      <c r="E173" s="19" t="s">
        <v>40</v>
      </c>
      <c r="F173" s="19">
        <v>5</v>
      </c>
      <c r="G173" s="19" t="str">
        <f>+VLOOKUP(A173,'Cuarteles '!A$3:J$186,2,0)</f>
        <v>CUA0151</v>
      </c>
      <c r="H173" s="19" t="s">
        <v>318</v>
      </c>
      <c r="I173" s="19" t="s">
        <v>319</v>
      </c>
      <c r="J173" s="19">
        <v>1</v>
      </c>
      <c r="K173" s="21">
        <v>9684</v>
      </c>
      <c r="L173" s="24">
        <v>1440.0107999999998</v>
      </c>
      <c r="M173" s="21">
        <v>1572.0641921397378</v>
      </c>
      <c r="N173" s="22">
        <v>18.11</v>
      </c>
      <c r="O173" s="25">
        <v>3.03</v>
      </c>
      <c r="P173" s="22">
        <v>3.24</v>
      </c>
      <c r="Q173" s="22">
        <f t="shared" si="9"/>
        <v>14.87</v>
      </c>
      <c r="R173" s="22">
        <v>45.21</v>
      </c>
      <c r="S173" s="22">
        <f t="shared" si="10"/>
        <v>33.053476911845223</v>
      </c>
      <c r="T173" s="22">
        <f t="shared" si="11"/>
        <v>16.233624454148469</v>
      </c>
      <c r="U173" s="19"/>
      <c r="V173" s="21"/>
      <c r="W173" s="23"/>
      <c r="X173"/>
    </row>
    <row r="174" spans="1:24" ht="15" customHeight="1" x14ac:dyDescent="0.25">
      <c r="A174" t="str">
        <f t="shared" si="8"/>
        <v>35B</v>
      </c>
      <c r="B174" s="98">
        <v>44313</v>
      </c>
      <c r="C174" s="19">
        <v>253</v>
      </c>
      <c r="D174" s="19">
        <v>35</v>
      </c>
      <c r="E174" s="19" t="s">
        <v>40</v>
      </c>
      <c r="F174" s="19">
        <v>5</v>
      </c>
      <c r="G174" s="19" t="str">
        <f>+VLOOKUP(A174,'Cuarteles '!A$3:J$186,2,0)</f>
        <v>CUA0151</v>
      </c>
      <c r="H174" s="19" t="s">
        <v>318</v>
      </c>
      <c r="I174" s="19" t="s">
        <v>319</v>
      </c>
      <c r="J174" s="19">
        <v>1</v>
      </c>
      <c r="K174" s="21">
        <v>9372</v>
      </c>
      <c r="L174" s="24">
        <v>1402.9884</v>
      </c>
      <c r="M174" s="21">
        <v>1531.6467248908295</v>
      </c>
      <c r="N174" s="22">
        <v>18.21</v>
      </c>
      <c r="O174" s="25">
        <v>3.03</v>
      </c>
      <c r="P174" s="22">
        <v>3.24</v>
      </c>
      <c r="Q174" s="22">
        <f t="shared" si="9"/>
        <v>14.97</v>
      </c>
      <c r="R174" s="22">
        <v>48.87</v>
      </c>
      <c r="S174" s="22">
        <f t="shared" si="10"/>
        <v>35.615098767846668</v>
      </c>
      <c r="T174" s="22">
        <f t="shared" si="11"/>
        <v>16.342794759825328</v>
      </c>
      <c r="U174" s="19"/>
      <c r="V174" s="21"/>
      <c r="W174" s="23"/>
      <c r="X174"/>
    </row>
    <row r="175" spans="1:24" ht="15" customHeight="1" x14ac:dyDescent="0.25">
      <c r="A175" t="str">
        <f t="shared" si="8"/>
        <v>35B</v>
      </c>
      <c r="B175" s="98">
        <v>44313</v>
      </c>
      <c r="C175" s="19">
        <v>254</v>
      </c>
      <c r="D175" s="19">
        <v>35</v>
      </c>
      <c r="E175" s="19" t="s">
        <v>40</v>
      </c>
      <c r="F175" s="19">
        <v>5</v>
      </c>
      <c r="G175" s="19" t="str">
        <f>+VLOOKUP(A175,'Cuarteles '!A$3:J$186,2,0)</f>
        <v>CUA0151</v>
      </c>
      <c r="H175" s="19" t="s">
        <v>318</v>
      </c>
      <c r="I175" s="19" t="s">
        <v>319</v>
      </c>
      <c r="J175" s="19">
        <v>1</v>
      </c>
      <c r="K175" s="21">
        <v>9248</v>
      </c>
      <c r="L175" s="24">
        <v>1381.6512</v>
      </c>
      <c r="M175" s="21">
        <v>1508.3528384279475</v>
      </c>
      <c r="N175" s="22">
        <v>18.18</v>
      </c>
      <c r="O175" s="25">
        <v>3.03</v>
      </c>
      <c r="P175" s="22">
        <v>3.24</v>
      </c>
      <c r="Q175" s="22">
        <f t="shared" si="9"/>
        <v>14.94</v>
      </c>
      <c r="R175" s="22">
        <v>49.12</v>
      </c>
      <c r="S175" s="22">
        <f t="shared" si="10"/>
        <v>35.731132075471692</v>
      </c>
      <c r="T175" s="22">
        <f t="shared" si="11"/>
        <v>16.310043668122269</v>
      </c>
      <c r="U175" s="19"/>
      <c r="V175" s="21"/>
      <c r="W175" s="23"/>
      <c r="X175"/>
    </row>
    <row r="176" spans="1:24" ht="15" customHeight="1" x14ac:dyDescent="0.25">
      <c r="A176" t="str">
        <f t="shared" si="8"/>
        <v>35B</v>
      </c>
      <c r="B176" s="106">
        <v>44313</v>
      </c>
      <c r="C176" s="51">
        <v>255</v>
      </c>
      <c r="D176" s="19">
        <v>35</v>
      </c>
      <c r="E176" s="19" t="s">
        <v>40</v>
      </c>
      <c r="F176" s="19">
        <v>5</v>
      </c>
      <c r="G176" s="19" t="str">
        <f>+VLOOKUP(A176,'Cuarteles '!A$3:J$186,2,0)</f>
        <v>CUA0151</v>
      </c>
      <c r="H176" s="19" t="s">
        <v>318</v>
      </c>
      <c r="I176" s="19" t="s">
        <v>319</v>
      </c>
      <c r="J176" s="19">
        <v>3</v>
      </c>
      <c r="K176" s="21">
        <v>9316</v>
      </c>
      <c r="L176" s="24">
        <v>1370.3835999999999</v>
      </c>
      <c r="M176" s="21">
        <v>1496.0519650655019</v>
      </c>
      <c r="N176" s="22">
        <v>17.95</v>
      </c>
      <c r="O176" s="25">
        <v>3.03</v>
      </c>
      <c r="P176" s="22">
        <v>3.24</v>
      </c>
      <c r="Q176" s="22">
        <f t="shared" si="9"/>
        <v>14.709999999999999</v>
      </c>
      <c r="R176" s="22">
        <v>52.4</v>
      </c>
      <c r="S176" s="22">
        <f t="shared" si="10"/>
        <v>37.710084033613441</v>
      </c>
      <c r="T176" s="22">
        <f t="shared" si="11"/>
        <v>16.0589519650655</v>
      </c>
      <c r="U176" s="19"/>
      <c r="V176" s="21"/>
      <c r="W176" s="23"/>
      <c r="X176"/>
    </row>
    <row r="177" spans="1:24" ht="15" customHeight="1" x14ac:dyDescent="0.25">
      <c r="A177" t="str">
        <f t="shared" si="8"/>
        <v>35B</v>
      </c>
      <c r="B177" s="106">
        <v>44313</v>
      </c>
      <c r="C177" s="51">
        <v>256</v>
      </c>
      <c r="D177" s="19">
        <v>35</v>
      </c>
      <c r="E177" s="19" t="s">
        <v>40</v>
      </c>
      <c r="F177" s="19">
        <v>5</v>
      </c>
      <c r="G177" s="19" t="str">
        <f>+VLOOKUP(A177,'Cuarteles '!A$3:J$186,2,0)</f>
        <v>CUA0151</v>
      </c>
      <c r="H177" s="19" t="s">
        <v>318</v>
      </c>
      <c r="I177" s="19" t="s">
        <v>319</v>
      </c>
      <c r="J177" s="19">
        <v>3</v>
      </c>
      <c r="K177" s="21">
        <v>9450</v>
      </c>
      <c r="L177" s="24">
        <v>1389.15</v>
      </c>
      <c r="M177" s="21">
        <v>1516.5393013100436</v>
      </c>
      <c r="N177" s="22">
        <v>17.940000000000001</v>
      </c>
      <c r="O177" s="25">
        <v>3.03</v>
      </c>
      <c r="P177" s="22">
        <v>3.24</v>
      </c>
      <c r="Q177" s="22">
        <f t="shared" si="9"/>
        <v>14.700000000000001</v>
      </c>
      <c r="R177" s="22">
        <v>53.92</v>
      </c>
      <c r="S177" s="22">
        <f t="shared" si="10"/>
        <v>38.932291666666671</v>
      </c>
      <c r="T177" s="22">
        <f t="shared" si="11"/>
        <v>16.048034934497817</v>
      </c>
      <c r="U177" s="19"/>
      <c r="V177" s="21"/>
      <c r="W177" s="23"/>
      <c r="X177"/>
    </row>
    <row r="178" spans="1:24" ht="15" customHeight="1" x14ac:dyDescent="0.25">
      <c r="A178" t="str">
        <f t="shared" si="8"/>
        <v>35B</v>
      </c>
      <c r="B178" s="106">
        <v>44314</v>
      </c>
      <c r="C178" s="51">
        <v>257</v>
      </c>
      <c r="D178" s="19">
        <v>35</v>
      </c>
      <c r="E178" s="19" t="s">
        <v>40</v>
      </c>
      <c r="F178" s="19">
        <v>5</v>
      </c>
      <c r="G178" s="19" t="str">
        <f>+VLOOKUP(A178,'Cuarteles '!A$3:J$186,2,0)</f>
        <v>CUA0151</v>
      </c>
      <c r="H178" s="19" t="s">
        <v>318</v>
      </c>
      <c r="I178" s="19" t="s">
        <v>319</v>
      </c>
      <c r="J178" s="19">
        <v>3</v>
      </c>
      <c r="K178" s="21">
        <v>8738</v>
      </c>
      <c r="L178" s="24">
        <v>1274.0003999999999</v>
      </c>
      <c r="M178" s="21">
        <v>1390.8301310043669</v>
      </c>
      <c r="N178" s="22">
        <v>17.82</v>
      </c>
      <c r="O178" s="25">
        <v>3.03</v>
      </c>
      <c r="P178" s="22">
        <v>3.24</v>
      </c>
      <c r="Q178" s="22">
        <f t="shared" si="9"/>
        <v>14.58</v>
      </c>
      <c r="R178" s="22">
        <v>53.15</v>
      </c>
      <c r="S178" s="22">
        <f t="shared" si="10"/>
        <v>38.036286019210245</v>
      </c>
      <c r="T178" s="22">
        <f t="shared" si="11"/>
        <v>15.91703056768559</v>
      </c>
      <c r="U178" s="19"/>
      <c r="V178" s="21"/>
      <c r="W178" s="23"/>
      <c r="X178"/>
    </row>
    <row r="179" spans="1:24" ht="15" customHeight="1" x14ac:dyDescent="0.25">
      <c r="A179" t="str">
        <f t="shared" si="8"/>
        <v>35B</v>
      </c>
      <c r="B179" s="106">
        <v>44314</v>
      </c>
      <c r="C179" s="51">
        <v>258</v>
      </c>
      <c r="D179" s="19">
        <v>35</v>
      </c>
      <c r="E179" s="19" t="s">
        <v>40</v>
      </c>
      <c r="F179" s="19">
        <v>5</v>
      </c>
      <c r="G179" s="19" t="str">
        <f>+VLOOKUP(A179,'Cuarteles '!A$3:J$186,2,0)</f>
        <v>CUA0151</v>
      </c>
      <c r="H179" s="19" t="s">
        <v>318</v>
      </c>
      <c r="I179" s="19" t="s">
        <v>319</v>
      </c>
      <c r="J179" s="19">
        <v>4</v>
      </c>
      <c r="K179" s="21">
        <v>8666</v>
      </c>
      <c r="L179" s="24">
        <v>1280.8347999999999</v>
      </c>
      <c r="M179" s="21">
        <v>1398.2912663755458</v>
      </c>
      <c r="N179" s="22">
        <v>18.02</v>
      </c>
      <c r="O179" s="25">
        <v>3.03</v>
      </c>
      <c r="P179" s="22">
        <v>3.24</v>
      </c>
      <c r="Q179" s="22">
        <f t="shared" si="9"/>
        <v>14.78</v>
      </c>
      <c r="R179" s="22">
        <v>53.52</v>
      </c>
      <c r="S179" s="22">
        <f t="shared" si="10"/>
        <v>38.769363166953532</v>
      </c>
      <c r="T179" s="22">
        <f t="shared" si="11"/>
        <v>16.1353711790393</v>
      </c>
      <c r="U179" s="19"/>
      <c r="V179" s="21"/>
      <c r="W179" s="23"/>
      <c r="X179"/>
    </row>
    <row r="180" spans="1:24" ht="15" customHeight="1" x14ac:dyDescent="0.25">
      <c r="A180" t="str">
        <f t="shared" si="8"/>
        <v>40D</v>
      </c>
      <c r="B180" s="98">
        <v>44314</v>
      </c>
      <c r="C180" s="19">
        <v>94</v>
      </c>
      <c r="D180" s="19">
        <v>40</v>
      </c>
      <c r="E180" s="19" t="s">
        <v>37</v>
      </c>
      <c r="F180" s="19">
        <v>6</v>
      </c>
      <c r="G180" s="19" t="str">
        <f>+VLOOKUP(A180,'Cuarteles '!A$3:J$186,2,0)</f>
        <v>CUA0174</v>
      </c>
      <c r="H180" s="19" t="s">
        <v>318</v>
      </c>
      <c r="I180" s="19" t="s">
        <v>319</v>
      </c>
      <c r="J180" s="19">
        <v>2</v>
      </c>
      <c r="K180" s="21">
        <v>8434</v>
      </c>
      <c r="L180" s="24">
        <v>1003.6460000000001</v>
      </c>
      <c r="M180" s="21">
        <v>1095.6834061135371</v>
      </c>
      <c r="N180" s="22">
        <v>14.8</v>
      </c>
      <c r="O180" s="25">
        <v>3.23</v>
      </c>
      <c r="P180" s="22">
        <v>2.9</v>
      </c>
      <c r="Q180" s="22">
        <f t="shared" si="9"/>
        <v>11.9</v>
      </c>
      <c r="R180" s="22">
        <v>60.01</v>
      </c>
      <c r="S180" s="22">
        <f t="shared" si="10"/>
        <v>37.009252313078264</v>
      </c>
      <c r="T180" s="22">
        <f t="shared" si="11"/>
        <v>12.991266375545852</v>
      </c>
      <c r="U180" s="19"/>
      <c r="V180" s="21"/>
      <c r="W180" s="23"/>
      <c r="X180"/>
    </row>
    <row r="181" spans="1:24" ht="15" customHeight="1" x14ac:dyDescent="0.25">
      <c r="A181" t="str">
        <f t="shared" si="8"/>
        <v>12A</v>
      </c>
      <c r="B181" s="106">
        <v>44314</v>
      </c>
      <c r="C181" s="51">
        <v>95</v>
      </c>
      <c r="D181" s="19">
        <v>12</v>
      </c>
      <c r="E181" s="19" t="s">
        <v>38</v>
      </c>
      <c r="F181" s="19">
        <v>2</v>
      </c>
      <c r="G181" s="19" t="str">
        <f>+VLOOKUP(A181,'Cuarteles '!A$3:J$186,2,0)</f>
        <v>CUA0034</v>
      </c>
      <c r="H181" s="19" t="s">
        <v>318</v>
      </c>
      <c r="I181" s="19" t="s">
        <v>319</v>
      </c>
      <c r="J181" s="19">
        <v>5</v>
      </c>
      <c r="K181" s="21">
        <v>8258</v>
      </c>
      <c r="L181" s="24">
        <v>1129.6943999999999</v>
      </c>
      <c r="M181" s="21">
        <v>1233.2908296943231</v>
      </c>
      <c r="N181" s="22">
        <v>16.579999999999998</v>
      </c>
      <c r="O181" s="25">
        <v>3.03</v>
      </c>
      <c r="P181" s="22">
        <v>2.9</v>
      </c>
      <c r="Q181" s="22">
        <f t="shared" si="9"/>
        <v>13.679999999999998</v>
      </c>
      <c r="R181" s="22">
        <v>56.93</v>
      </c>
      <c r="S181" s="22">
        <f t="shared" si="10"/>
        <v>38.495472486649632</v>
      </c>
      <c r="T181" s="22">
        <f t="shared" si="11"/>
        <v>14.934497816593884</v>
      </c>
      <c r="U181" s="19"/>
      <c r="V181" s="21"/>
      <c r="W181" s="23"/>
      <c r="X181"/>
    </row>
    <row r="182" spans="1:24" ht="15" customHeight="1" x14ac:dyDescent="0.25">
      <c r="A182" t="str">
        <f t="shared" si="8"/>
        <v>12A</v>
      </c>
      <c r="B182" s="98">
        <v>44314</v>
      </c>
      <c r="C182" s="19">
        <v>96</v>
      </c>
      <c r="D182" s="19">
        <v>12</v>
      </c>
      <c r="E182" s="19" t="s">
        <v>38</v>
      </c>
      <c r="F182" s="19">
        <v>2</v>
      </c>
      <c r="G182" s="19" t="str">
        <f>+VLOOKUP(A182,'Cuarteles '!A$3:J$186,2,0)</f>
        <v>CUA0034</v>
      </c>
      <c r="H182" s="19" t="s">
        <v>318</v>
      </c>
      <c r="I182" s="19" t="s">
        <v>319</v>
      </c>
      <c r="J182" s="19">
        <v>6</v>
      </c>
      <c r="K182" s="21">
        <v>4668</v>
      </c>
      <c r="L182" s="24">
        <v>660.0551999999999</v>
      </c>
      <c r="M182" s="21">
        <v>720.5842794759825</v>
      </c>
      <c r="N182" s="22">
        <v>17.04</v>
      </c>
      <c r="O182" s="25">
        <v>3.03</v>
      </c>
      <c r="P182" s="22">
        <v>2.9</v>
      </c>
      <c r="Q182" s="22">
        <f t="shared" si="9"/>
        <v>14.139999999999999</v>
      </c>
      <c r="R182" s="22">
        <v>55.86</v>
      </c>
      <c r="S182" s="22">
        <f t="shared" si="10"/>
        <v>38.604440416855454</v>
      </c>
      <c r="T182" s="22">
        <f t="shared" si="11"/>
        <v>15.436681222707422</v>
      </c>
      <c r="U182" s="19"/>
      <c r="V182" s="21"/>
      <c r="W182" s="23"/>
      <c r="X182"/>
    </row>
    <row r="183" spans="1:24" ht="15" customHeight="1" x14ac:dyDescent="0.25">
      <c r="A183" t="str">
        <f t="shared" si="8"/>
        <v>12A</v>
      </c>
      <c r="B183" s="98">
        <v>44314</v>
      </c>
      <c r="C183" s="19">
        <v>97</v>
      </c>
      <c r="D183" s="19">
        <v>12</v>
      </c>
      <c r="E183" s="19" t="s">
        <v>38</v>
      </c>
      <c r="F183" s="19">
        <v>2</v>
      </c>
      <c r="G183" s="19" t="str">
        <f>+VLOOKUP(A183,'Cuarteles '!A$3:J$186,2,0)</f>
        <v>CUA0034</v>
      </c>
      <c r="H183" s="19" t="s">
        <v>318</v>
      </c>
      <c r="I183" s="19" t="s">
        <v>319</v>
      </c>
      <c r="J183" s="19">
        <v>6</v>
      </c>
      <c r="K183" s="21">
        <v>2888</v>
      </c>
      <c r="L183" s="24">
        <v>385.25919999999991</v>
      </c>
      <c r="M183" s="21">
        <v>420.58864628820959</v>
      </c>
      <c r="N183" s="22">
        <v>16.239999999999998</v>
      </c>
      <c r="O183" s="25">
        <v>3.03</v>
      </c>
      <c r="P183" s="22">
        <v>2.9</v>
      </c>
      <c r="Q183" s="22">
        <f t="shared" si="9"/>
        <v>13.339999999999998</v>
      </c>
      <c r="R183" s="22">
        <v>56.68</v>
      </c>
      <c r="S183" s="22">
        <f t="shared" si="10"/>
        <v>37.488457987072941</v>
      </c>
      <c r="T183" s="22">
        <f t="shared" si="11"/>
        <v>14.563318777292574</v>
      </c>
      <c r="U183" s="19"/>
      <c r="V183" s="21"/>
      <c r="W183" s="23"/>
      <c r="X183"/>
    </row>
    <row r="184" spans="1:24" ht="15" customHeight="1" x14ac:dyDescent="0.25">
      <c r="A184" t="str">
        <f t="shared" si="8"/>
        <v>10A</v>
      </c>
      <c r="B184" s="98">
        <v>44314</v>
      </c>
      <c r="C184" s="19">
        <v>98</v>
      </c>
      <c r="D184" s="19">
        <v>10</v>
      </c>
      <c r="E184" s="19" t="s">
        <v>38</v>
      </c>
      <c r="F184" s="19">
        <v>3</v>
      </c>
      <c r="G184" s="19" t="str">
        <f>+VLOOKUP(A184,'Cuarteles '!A$3:J$186,2,0)</f>
        <v>CUA0072</v>
      </c>
      <c r="H184" s="19" t="s">
        <v>318</v>
      </c>
      <c r="I184" s="19" t="s">
        <v>319</v>
      </c>
      <c r="J184" s="19">
        <v>8</v>
      </c>
      <c r="K184" s="21">
        <v>8216</v>
      </c>
      <c r="L184" s="24">
        <v>1378.6448</v>
      </c>
      <c r="M184" s="21">
        <v>1505.0707423580786</v>
      </c>
      <c r="N184" s="22">
        <v>19.68</v>
      </c>
      <c r="O184" s="25">
        <v>3.03</v>
      </c>
      <c r="P184" s="22">
        <v>2.9</v>
      </c>
      <c r="Q184" s="22">
        <f t="shared" si="9"/>
        <v>16.78</v>
      </c>
      <c r="R184" s="22">
        <v>51.78</v>
      </c>
      <c r="S184" s="22">
        <f t="shared" si="10"/>
        <v>40.812940688510992</v>
      </c>
      <c r="T184" s="22">
        <f t="shared" si="11"/>
        <v>18.318777292576421</v>
      </c>
      <c r="U184" s="19"/>
      <c r="V184" s="21"/>
      <c r="W184" s="23"/>
      <c r="X184"/>
    </row>
    <row r="185" spans="1:24" ht="15" customHeight="1" x14ac:dyDescent="0.25">
      <c r="A185" t="str">
        <f t="shared" si="8"/>
        <v>12C</v>
      </c>
      <c r="B185" s="98">
        <v>44314</v>
      </c>
      <c r="C185" s="19">
        <v>99</v>
      </c>
      <c r="D185" s="19">
        <v>12</v>
      </c>
      <c r="E185" s="19" t="s">
        <v>36</v>
      </c>
      <c r="F185" s="19">
        <v>2</v>
      </c>
      <c r="G185" s="19" t="str">
        <f>+VLOOKUP(A185,'Cuarteles '!A$3:J$186,2,0)</f>
        <v>CUA0036</v>
      </c>
      <c r="H185" s="19" t="s">
        <v>318</v>
      </c>
      <c r="I185" s="19" t="s">
        <v>319</v>
      </c>
      <c r="J185" s="19">
        <v>1</v>
      </c>
      <c r="K185" s="21">
        <v>4120</v>
      </c>
      <c r="L185" s="24">
        <v>612.23200000000008</v>
      </c>
      <c r="M185" s="21">
        <v>668.37554585152839</v>
      </c>
      <c r="N185" s="22">
        <v>17.760000000000002</v>
      </c>
      <c r="O185" s="25">
        <v>3.03</v>
      </c>
      <c r="P185" s="22">
        <v>2.9</v>
      </c>
      <c r="Q185" s="22">
        <f t="shared" si="9"/>
        <v>14.860000000000001</v>
      </c>
      <c r="R185" s="22">
        <v>55.93</v>
      </c>
      <c r="S185" s="22">
        <f t="shared" si="10"/>
        <v>40.299523485364197</v>
      </c>
      <c r="T185" s="22">
        <f t="shared" si="11"/>
        <v>16.222707423580786</v>
      </c>
      <c r="U185" s="19"/>
      <c r="V185" s="21"/>
      <c r="W185" s="23"/>
      <c r="X185"/>
    </row>
    <row r="186" spans="1:24" ht="15" customHeight="1" x14ac:dyDescent="0.25">
      <c r="A186" t="str">
        <f t="shared" si="8"/>
        <v>12C</v>
      </c>
      <c r="B186" s="98">
        <v>44314</v>
      </c>
      <c r="C186" s="19">
        <v>100</v>
      </c>
      <c r="D186" s="19">
        <v>12</v>
      </c>
      <c r="E186" s="19" t="s">
        <v>36</v>
      </c>
      <c r="F186" s="19">
        <v>2</v>
      </c>
      <c r="G186" s="19" t="str">
        <f>+VLOOKUP(A186,'Cuarteles '!A$3:J$186,2,0)</f>
        <v>CUA0036</v>
      </c>
      <c r="H186" s="19" t="s">
        <v>318</v>
      </c>
      <c r="I186" s="19" t="s">
        <v>319</v>
      </c>
      <c r="J186" s="19">
        <v>1</v>
      </c>
      <c r="K186" s="21">
        <v>3470</v>
      </c>
      <c r="L186" s="24">
        <v>506.62</v>
      </c>
      <c r="M186" s="21">
        <v>553.07860262008728</v>
      </c>
      <c r="N186" s="22">
        <v>17.5</v>
      </c>
      <c r="O186" s="25">
        <v>3.03</v>
      </c>
      <c r="P186" s="22">
        <v>2.9</v>
      </c>
      <c r="Q186" s="22">
        <f t="shared" si="9"/>
        <v>14.6</v>
      </c>
      <c r="R186" s="22">
        <v>56.62</v>
      </c>
      <c r="S186" s="22">
        <f t="shared" si="10"/>
        <v>40.341171046565236</v>
      </c>
      <c r="T186" s="22">
        <f t="shared" si="11"/>
        <v>15.93886462882096</v>
      </c>
      <c r="U186" s="19"/>
      <c r="V186" s="21"/>
      <c r="W186" s="23"/>
      <c r="X186"/>
    </row>
    <row r="187" spans="1:24" ht="15" customHeight="1" x14ac:dyDescent="0.25">
      <c r="A187" t="str">
        <f t="shared" si="8"/>
        <v>11E</v>
      </c>
      <c r="B187" s="98">
        <v>44314</v>
      </c>
      <c r="C187" s="19">
        <v>118</v>
      </c>
      <c r="D187" s="19">
        <v>11</v>
      </c>
      <c r="E187" s="19" t="s">
        <v>39</v>
      </c>
      <c r="F187" s="19">
        <v>3</v>
      </c>
      <c r="G187" s="19" t="str">
        <f>+VLOOKUP(A187,'Cuarteles '!A$3:J$186,2,0)</f>
        <v>CUA0080</v>
      </c>
      <c r="H187" s="19" t="s">
        <v>320</v>
      </c>
      <c r="I187" s="19" t="s">
        <v>319</v>
      </c>
      <c r="J187" s="19">
        <v>3</v>
      </c>
      <c r="K187" s="21">
        <v>7692</v>
      </c>
      <c r="L187" s="24">
        <v>1030.7280000000001</v>
      </c>
      <c r="M187" s="21">
        <v>1125.2489082969432</v>
      </c>
      <c r="N187" s="22">
        <v>16.3</v>
      </c>
      <c r="O187" s="25">
        <v>3.03</v>
      </c>
      <c r="P187" s="22">
        <v>2.9</v>
      </c>
      <c r="Q187" s="22">
        <f t="shared" si="9"/>
        <v>13.4</v>
      </c>
      <c r="R187" s="22">
        <v>55.62</v>
      </c>
      <c r="S187" s="22">
        <f t="shared" si="10"/>
        <v>36.728255971158177</v>
      </c>
      <c r="T187" s="22">
        <f t="shared" si="11"/>
        <v>14.62882096069869</v>
      </c>
      <c r="U187" s="19"/>
      <c r="V187" s="21"/>
      <c r="W187" s="23"/>
      <c r="X187"/>
    </row>
    <row r="188" spans="1:24" ht="15" customHeight="1" x14ac:dyDescent="0.25">
      <c r="A188" t="str">
        <f t="shared" si="8"/>
        <v>35C</v>
      </c>
      <c r="B188" s="106">
        <v>44314</v>
      </c>
      <c r="C188" s="51">
        <v>246</v>
      </c>
      <c r="D188" s="19">
        <v>35</v>
      </c>
      <c r="E188" s="19" t="s">
        <v>36</v>
      </c>
      <c r="F188" s="19">
        <v>5</v>
      </c>
      <c r="G188" s="19" t="str">
        <f>+VLOOKUP(A188,'Cuarteles '!A$3:J$186,2,0)</f>
        <v>CUA0152</v>
      </c>
      <c r="H188" s="19" t="s">
        <v>318</v>
      </c>
      <c r="I188" s="19" t="s">
        <v>319</v>
      </c>
      <c r="J188" s="19">
        <v>5</v>
      </c>
      <c r="K188" s="21">
        <v>9454</v>
      </c>
      <c r="L188" s="24">
        <v>1373.6661999999999</v>
      </c>
      <c r="M188" s="21">
        <v>1499.6355895196507</v>
      </c>
      <c r="N188" s="22">
        <v>17.43</v>
      </c>
      <c r="O188" s="25">
        <v>3.23</v>
      </c>
      <c r="P188" s="22">
        <v>2.9</v>
      </c>
      <c r="Q188" s="22">
        <f t="shared" si="9"/>
        <v>14.53</v>
      </c>
      <c r="R188" s="22">
        <v>54.15</v>
      </c>
      <c r="S188" s="22">
        <f t="shared" si="10"/>
        <v>38.015267175572518</v>
      </c>
      <c r="T188" s="22">
        <f t="shared" si="11"/>
        <v>15.86244541484716</v>
      </c>
      <c r="U188" s="19"/>
      <c r="V188" s="21"/>
      <c r="W188" s="23"/>
      <c r="X188"/>
    </row>
    <row r="189" spans="1:24" ht="15" customHeight="1" x14ac:dyDescent="0.25">
      <c r="A189" t="str">
        <f t="shared" si="8"/>
        <v>35C</v>
      </c>
      <c r="B189" s="106">
        <v>44314</v>
      </c>
      <c r="C189" s="51">
        <v>247</v>
      </c>
      <c r="D189" s="19">
        <v>35</v>
      </c>
      <c r="E189" s="19" t="s">
        <v>36</v>
      </c>
      <c r="F189" s="19">
        <v>5</v>
      </c>
      <c r="G189" s="19" t="str">
        <f>+VLOOKUP(A189,'Cuarteles '!A$3:J$186,2,0)</f>
        <v>CUA0152</v>
      </c>
      <c r="H189" s="19" t="s">
        <v>318</v>
      </c>
      <c r="I189" s="19" t="s">
        <v>319</v>
      </c>
      <c r="J189" s="19">
        <v>2</v>
      </c>
      <c r="K189" s="21">
        <v>8766</v>
      </c>
      <c r="L189" s="24">
        <v>1320.1596</v>
      </c>
      <c r="M189" s="21">
        <v>1441.222270742358</v>
      </c>
      <c r="N189" s="22">
        <v>17.96</v>
      </c>
      <c r="O189" s="25">
        <v>3.03</v>
      </c>
      <c r="P189" s="22">
        <v>2.9</v>
      </c>
      <c r="Q189" s="22">
        <f t="shared" si="9"/>
        <v>15.06</v>
      </c>
      <c r="R189" s="22">
        <v>54.32</v>
      </c>
      <c r="S189" s="22">
        <f t="shared" si="10"/>
        <v>39.316987740805608</v>
      </c>
      <c r="T189" s="22">
        <f t="shared" si="11"/>
        <v>16.441048034934497</v>
      </c>
      <c r="U189" s="19"/>
      <c r="V189" s="21"/>
      <c r="W189" s="23"/>
      <c r="X189"/>
    </row>
    <row r="190" spans="1:24" ht="15" customHeight="1" x14ac:dyDescent="0.25">
      <c r="A190" t="str">
        <f t="shared" si="8"/>
        <v>35C</v>
      </c>
      <c r="B190" s="106">
        <v>44314</v>
      </c>
      <c r="C190" s="51">
        <v>248</v>
      </c>
      <c r="D190" s="19">
        <v>35</v>
      </c>
      <c r="E190" s="19" t="s">
        <v>36</v>
      </c>
      <c r="F190" s="19">
        <v>5</v>
      </c>
      <c r="G190" s="19" t="str">
        <f>+VLOOKUP(A190,'Cuarteles '!A$3:J$186,2,0)</f>
        <v>CUA0152</v>
      </c>
      <c r="H190" s="19" t="s">
        <v>318</v>
      </c>
      <c r="I190" s="19" t="s">
        <v>319</v>
      </c>
      <c r="J190" s="19">
        <v>5</v>
      </c>
      <c r="K190" s="21">
        <v>9640</v>
      </c>
      <c r="L190" s="24">
        <v>1431.54</v>
      </c>
      <c r="M190" s="21">
        <v>1562.8165938864629</v>
      </c>
      <c r="N190" s="22">
        <v>17.75</v>
      </c>
      <c r="O190" s="25">
        <v>3.03</v>
      </c>
      <c r="P190" s="22">
        <v>2.9</v>
      </c>
      <c r="Q190" s="22">
        <f t="shared" si="9"/>
        <v>14.85</v>
      </c>
      <c r="R190" s="22">
        <v>54.39</v>
      </c>
      <c r="S190" s="22">
        <f t="shared" si="10"/>
        <v>38.916904187678142</v>
      </c>
      <c r="T190" s="22">
        <f t="shared" si="11"/>
        <v>16.2117903930131</v>
      </c>
      <c r="U190" s="19"/>
      <c r="V190" s="21"/>
      <c r="W190" s="23"/>
      <c r="X190"/>
    </row>
    <row r="191" spans="1:24" ht="15" customHeight="1" x14ac:dyDescent="0.25">
      <c r="A191" t="str">
        <f t="shared" si="8"/>
        <v>35C</v>
      </c>
      <c r="B191" s="106">
        <v>44314</v>
      </c>
      <c r="C191" s="51">
        <v>249</v>
      </c>
      <c r="D191" s="19">
        <v>35</v>
      </c>
      <c r="E191" s="19" t="s">
        <v>36</v>
      </c>
      <c r="F191" s="19">
        <v>5</v>
      </c>
      <c r="G191" s="19" t="str">
        <f>+VLOOKUP(A191,'Cuarteles '!A$3:J$186,2,0)</f>
        <v>CUA0152</v>
      </c>
      <c r="H191" s="19" t="s">
        <v>318</v>
      </c>
      <c r="I191" s="19" t="s">
        <v>319</v>
      </c>
      <c r="J191" s="19">
        <v>7</v>
      </c>
      <c r="K191" s="21">
        <v>9012</v>
      </c>
      <c r="L191" s="24">
        <v>1304.9376</v>
      </c>
      <c r="M191" s="21">
        <v>1424.604366812227</v>
      </c>
      <c r="N191" s="22">
        <v>17.38</v>
      </c>
      <c r="O191" s="25">
        <v>3.03</v>
      </c>
      <c r="P191" s="22">
        <v>2.9</v>
      </c>
      <c r="Q191" s="22">
        <f t="shared" si="9"/>
        <v>14.479999999999999</v>
      </c>
      <c r="R191" s="22">
        <v>54.13</v>
      </c>
      <c r="S191" s="22">
        <f t="shared" si="10"/>
        <v>37.889688249400479</v>
      </c>
      <c r="T191" s="22">
        <f t="shared" si="11"/>
        <v>15.807860262008731</v>
      </c>
      <c r="U191" s="19"/>
      <c r="V191" s="21"/>
      <c r="W191" s="23"/>
      <c r="X191"/>
    </row>
    <row r="192" spans="1:24" ht="15" customHeight="1" x14ac:dyDescent="0.25">
      <c r="A192" t="str">
        <f t="shared" si="8"/>
        <v>35C</v>
      </c>
      <c r="B192" s="98">
        <v>44314</v>
      </c>
      <c r="C192" s="19">
        <v>250</v>
      </c>
      <c r="D192" s="19">
        <v>35</v>
      </c>
      <c r="E192" s="19" t="s">
        <v>36</v>
      </c>
      <c r="F192" s="19">
        <v>5</v>
      </c>
      <c r="G192" s="19" t="str">
        <f>+VLOOKUP(A192,'Cuarteles '!A$3:J$186,2,0)</f>
        <v>CUA0152</v>
      </c>
      <c r="H192" s="19" t="s">
        <v>318</v>
      </c>
      <c r="I192" s="19" t="s">
        <v>319</v>
      </c>
      <c r="J192" s="19">
        <v>7</v>
      </c>
      <c r="K192" s="21">
        <v>9596</v>
      </c>
      <c r="L192" s="24">
        <v>1433.6424</v>
      </c>
      <c r="M192" s="21">
        <v>1565.1117903930128</v>
      </c>
      <c r="N192" s="22">
        <v>17.84</v>
      </c>
      <c r="O192" s="25">
        <v>3.03</v>
      </c>
      <c r="P192" s="22">
        <v>2.9</v>
      </c>
      <c r="Q192" s="22">
        <f t="shared" si="9"/>
        <v>14.94</v>
      </c>
      <c r="R192" s="22">
        <v>52.44</v>
      </c>
      <c r="S192" s="22">
        <f t="shared" si="10"/>
        <v>37.510513036164845</v>
      </c>
      <c r="T192" s="22">
        <f t="shared" si="11"/>
        <v>16.310043668122269</v>
      </c>
      <c r="U192" s="19"/>
      <c r="V192" s="21"/>
      <c r="W192" s="23"/>
      <c r="X192"/>
    </row>
    <row r="193" spans="1:24" ht="15" customHeight="1" x14ac:dyDescent="0.25">
      <c r="A193" t="str">
        <f t="shared" si="8"/>
        <v>35B</v>
      </c>
      <c r="B193" s="98">
        <v>44314</v>
      </c>
      <c r="C193" s="19">
        <v>259</v>
      </c>
      <c r="D193" s="19">
        <v>35</v>
      </c>
      <c r="E193" s="19" t="s">
        <v>40</v>
      </c>
      <c r="F193" s="19">
        <v>5</v>
      </c>
      <c r="G193" s="19" t="str">
        <f>+VLOOKUP(A193,'Cuarteles '!A$3:J$186,2,0)</f>
        <v>CUA0151</v>
      </c>
      <c r="H193" s="19" t="s">
        <v>318</v>
      </c>
      <c r="I193" s="19" t="s">
        <v>319</v>
      </c>
      <c r="J193" s="19">
        <v>4</v>
      </c>
      <c r="K193" s="21">
        <v>9666</v>
      </c>
      <c r="L193" s="24">
        <v>1475.9982</v>
      </c>
      <c r="M193" s="21">
        <v>1611.3517467248907</v>
      </c>
      <c r="N193" s="22">
        <v>18.170000000000002</v>
      </c>
      <c r="O193" s="25">
        <v>3.03</v>
      </c>
      <c r="P193" s="22">
        <v>2.9</v>
      </c>
      <c r="Q193" s="22">
        <f t="shared" si="9"/>
        <v>15.270000000000001</v>
      </c>
      <c r="R193" s="22">
        <v>54.33</v>
      </c>
      <c r="S193" s="22">
        <f t="shared" si="10"/>
        <v>39.78541712283775</v>
      </c>
      <c r="T193" s="22">
        <f t="shared" si="11"/>
        <v>16.670305676855897</v>
      </c>
      <c r="U193" s="19"/>
      <c r="V193" s="21"/>
      <c r="W193" s="23"/>
      <c r="X193"/>
    </row>
    <row r="194" spans="1:24" ht="15" customHeight="1" x14ac:dyDescent="0.25">
      <c r="A194" t="str">
        <f t="shared" si="8"/>
        <v>35B</v>
      </c>
      <c r="B194" s="98">
        <v>44314</v>
      </c>
      <c r="C194" s="19">
        <v>260</v>
      </c>
      <c r="D194" s="19">
        <v>35</v>
      </c>
      <c r="E194" s="19" t="s">
        <v>40</v>
      </c>
      <c r="F194" s="19">
        <v>5</v>
      </c>
      <c r="G194" s="19" t="str">
        <f>+VLOOKUP(A194,'Cuarteles '!A$3:J$186,2,0)</f>
        <v>CUA0151</v>
      </c>
      <c r="H194" s="19" t="s">
        <v>318</v>
      </c>
      <c r="I194" s="19" t="s">
        <v>319</v>
      </c>
      <c r="J194" s="19">
        <v>4</v>
      </c>
      <c r="K194" s="21">
        <v>9594</v>
      </c>
      <c r="L194" s="24">
        <v>1385.3735999999999</v>
      </c>
      <c r="M194" s="21">
        <v>1512.4165938864628</v>
      </c>
      <c r="N194" s="22">
        <v>17.34</v>
      </c>
      <c r="O194" s="25">
        <v>3.03</v>
      </c>
      <c r="P194" s="22">
        <v>2.9</v>
      </c>
      <c r="Q194" s="22">
        <f t="shared" si="9"/>
        <v>14.44</v>
      </c>
      <c r="R194" s="22">
        <v>54.57</v>
      </c>
      <c r="S194" s="22">
        <f t="shared" si="10"/>
        <v>38.168611049966984</v>
      </c>
      <c r="T194" s="22">
        <f t="shared" si="11"/>
        <v>15.76419213973799</v>
      </c>
      <c r="U194" s="19"/>
      <c r="V194" s="21"/>
      <c r="W194" s="23"/>
      <c r="X194"/>
    </row>
    <row r="195" spans="1:24" ht="15" customHeight="1" x14ac:dyDescent="0.25">
      <c r="A195" t="str">
        <f t="shared" si="8"/>
        <v>35B</v>
      </c>
      <c r="B195" s="98">
        <v>44314</v>
      </c>
      <c r="C195" s="19">
        <v>261</v>
      </c>
      <c r="D195" s="19">
        <v>35</v>
      </c>
      <c r="E195" s="19" t="s">
        <v>40</v>
      </c>
      <c r="F195" s="19">
        <v>5</v>
      </c>
      <c r="G195" s="19" t="str">
        <f>+VLOOKUP(A195,'Cuarteles '!A$3:J$186,2,0)</f>
        <v>CUA0151</v>
      </c>
      <c r="H195" s="19" t="s">
        <v>318</v>
      </c>
      <c r="I195" s="19" t="s">
        <v>319</v>
      </c>
      <c r="J195" s="19">
        <v>2</v>
      </c>
      <c r="K195" s="21">
        <v>6184</v>
      </c>
      <c r="L195" s="24">
        <v>923.27119999999979</v>
      </c>
      <c r="M195" s="21">
        <v>1007.9379912663754</v>
      </c>
      <c r="N195" s="22">
        <v>17.829999999999998</v>
      </c>
      <c r="O195" s="25">
        <v>3.03</v>
      </c>
      <c r="P195" s="22">
        <v>2.9</v>
      </c>
      <c r="Q195" s="22">
        <f t="shared" si="9"/>
        <v>14.929999999999998</v>
      </c>
      <c r="R195" s="22">
        <v>53.03</v>
      </c>
      <c r="S195" s="22">
        <f t="shared" si="10"/>
        <v>37.96040025548222</v>
      </c>
      <c r="T195" s="22">
        <f t="shared" si="11"/>
        <v>16.299126637554583</v>
      </c>
      <c r="U195" s="19"/>
      <c r="V195" s="21"/>
      <c r="W195" s="23"/>
      <c r="X195"/>
    </row>
    <row r="196" spans="1:24" ht="15" customHeight="1" x14ac:dyDescent="0.25">
      <c r="A196" t="str">
        <f t="shared" ref="A196:A259" si="12">+CONCATENATE(D196,E196)</f>
        <v>35B</v>
      </c>
      <c r="B196" s="98">
        <v>44314</v>
      </c>
      <c r="C196" s="19">
        <v>262</v>
      </c>
      <c r="D196" s="19">
        <v>35</v>
      </c>
      <c r="E196" s="19" t="s">
        <v>40</v>
      </c>
      <c r="F196" s="19">
        <v>5</v>
      </c>
      <c r="G196" s="19" t="str">
        <f>+VLOOKUP(A196,'Cuarteles '!A$3:J$186,2,0)</f>
        <v>CUA0151</v>
      </c>
      <c r="H196" s="19" t="s">
        <v>318</v>
      </c>
      <c r="I196" s="19" t="s">
        <v>319</v>
      </c>
      <c r="J196" s="19">
        <v>4</v>
      </c>
      <c r="K196" s="21">
        <v>9852</v>
      </c>
      <c r="L196" s="24">
        <v>1343.8127999999999</v>
      </c>
      <c r="M196" s="21">
        <v>1467.0445414847161</v>
      </c>
      <c r="N196" s="22">
        <v>16.54</v>
      </c>
      <c r="O196" s="25">
        <v>3.03</v>
      </c>
      <c r="P196" s="22">
        <v>2.9</v>
      </c>
      <c r="Q196" s="22">
        <f t="shared" si="9"/>
        <v>13.639999999999999</v>
      </c>
      <c r="R196" s="22">
        <v>54.66</v>
      </c>
      <c r="S196" s="22">
        <f t="shared" si="10"/>
        <v>36.479929422143798</v>
      </c>
      <c r="T196" s="22">
        <f t="shared" si="11"/>
        <v>14.890829694323143</v>
      </c>
      <c r="U196" s="19"/>
      <c r="V196" s="21"/>
      <c r="W196" s="23"/>
      <c r="X196"/>
    </row>
    <row r="197" spans="1:24" ht="15" customHeight="1" x14ac:dyDescent="0.25">
      <c r="A197" t="str">
        <f t="shared" si="12"/>
        <v>35B</v>
      </c>
      <c r="B197" s="98">
        <v>44314</v>
      </c>
      <c r="C197" s="19">
        <v>263</v>
      </c>
      <c r="D197" s="19">
        <v>35</v>
      </c>
      <c r="E197" s="19" t="s">
        <v>40</v>
      </c>
      <c r="F197" s="19">
        <v>5</v>
      </c>
      <c r="G197" s="19" t="str">
        <f>+VLOOKUP(A197,'Cuarteles '!A$3:J$186,2,0)</f>
        <v>CUA0151</v>
      </c>
      <c r="H197" s="19" t="s">
        <v>318</v>
      </c>
      <c r="I197" s="19" t="s">
        <v>319</v>
      </c>
      <c r="J197" s="19">
        <v>4</v>
      </c>
      <c r="K197" s="21">
        <v>9584</v>
      </c>
      <c r="L197" s="24">
        <v>1504.6880000000001</v>
      </c>
      <c r="M197" s="21">
        <v>1642.6724890829696</v>
      </c>
      <c r="N197" s="22">
        <v>18.600000000000001</v>
      </c>
      <c r="O197" s="25">
        <v>3.03</v>
      </c>
      <c r="P197" s="22">
        <v>2.9</v>
      </c>
      <c r="Q197" s="22">
        <f t="shared" si="9"/>
        <v>15.700000000000001</v>
      </c>
      <c r="R197" s="22">
        <v>51.31</v>
      </c>
      <c r="S197" s="22">
        <f t="shared" si="10"/>
        <v>38.20086260012323</v>
      </c>
      <c r="T197" s="22">
        <f t="shared" si="11"/>
        <v>17.139737991266376</v>
      </c>
      <c r="U197" s="19"/>
      <c r="V197" s="21"/>
      <c r="W197" s="23"/>
      <c r="X197"/>
    </row>
    <row r="198" spans="1:24" ht="15" customHeight="1" x14ac:dyDescent="0.25">
      <c r="A198" t="str">
        <f t="shared" si="12"/>
        <v>35B</v>
      </c>
      <c r="B198" s="98">
        <v>44314</v>
      </c>
      <c r="C198" s="19">
        <v>264</v>
      </c>
      <c r="D198" s="19">
        <v>35</v>
      </c>
      <c r="E198" s="19" t="s">
        <v>40</v>
      </c>
      <c r="F198" s="19">
        <v>5</v>
      </c>
      <c r="G198" s="19" t="str">
        <f>+VLOOKUP(A198,'Cuarteles '!A$3:J$186,2,0)</f>
        <v>CUA0151</v>
      </c>
      <c r="H198" s="19" t="s">
        <v>318</v>
      </c>
      <c r="I198" s="19" t="s">
        <v>319</v>
      </c>
      <c r="J198" s="19">
        <v>4</v>
      </c>
      <c r="K198" s="21">
        <v>9522</v>
      </c>
      <c r="L198" s="24">
        <v>1499.7149999999997</v>
      </c>
      <c r="M198" s="21">
        <v>1637.2434497816589</v>
      </c>
      <c r="N198" s="22">
        <v>18.649999999999999</v>
      </c>
      <c r="O198" s="25">
        <v>3.03</v>
      </c>
      <c r="P198" s="22">
        <v>2.9</v>
      </c>
      <c r="Q198" s="22">
        <f t="shared" ref="Q198:Q261" si="13">+N198-P198</f>
        <v>15.749999999999998</v>
      </c>
      <c r="R198" s="22">
        <v>51.19</v>
      </c>
      <c r="S198" s="22">
        <f t="shared" ref="S198:S261" si="14">+N198/(100-R198)*100</f>
        <v>38.209383323089526</v>
      </c>
      <c r="T198" s="22">
        <f t="shared" ref="T198:T261" si="15">+Q198/0.916</f>
        <v>17.1943231441048</v>
      </c>
      <c r="U198" s="19"/>
      <c r="V198" s="21"/>
      <c r="W198" s="23"/>
      <c r="X198"/>
    </row>
    <row r="199" spans="1:24" ht="15" customHeight="1" x14ac:dyDescent="0.25">
      <c r="A199" t="str">
        <f t="shared" si="12"/>
        <v>35B</v>
      </c>
      <c r="B199" s="98">
        <v>44314</v>
      </c>
      <c r="C199" s="19">
        <v>265</v>
      </c>
      <c r="D199" s="19">
        <v>35</v>
      </c>
      <c r="E199" s="19" t="s">
        <v>40</v>
      </c>
      <c r="F199" s="19">
        <v>5</v>
      </c>
      <c r="G199" s="19" t="str">
        <f>+VLOOKUP(A199,'Cuarteles '!A$3:J$186,2,0)</f>
        <v>CUA0151</v>
      </c>
      <c r="H199" s="19" t="s">
        <v>318</v>
      </c>
      <c r="I199" s="19" t="s">
        <v>319</v>
      </c>
      <c r="J199" s="19">
        <v>2</v>
      </c>
      <c r="K199" s="21">
        <v>9108</v>
      </c>
      <c r="L199" s="24">
        <v>1432.6884</v>
      </c>
      <c r="M199" s="21">
        <v>1564.0703056768557</v>
      </c>
      <c r="N199" s="22">
        <v>18.63</v>
      </c>
      <c r="O199" s="25">
        <v>3.03</v>
      </c>
      <c r="P199" s="22">
        <v>2.9</v>
      </c>
      <c r="Q199" s="22">
        <f t="shared" si="13"/>
        <v>15.729999999999999</v>
      </c>
      <c r="R199" s="22">
        <v>50.9</v>
      </c>
      <c r="S199" s="22">
        <f t="shared" si="14"/>
        <v>37.942973523421585</v>
      </c>
      <c r="T199" s="22">
        <f t="shared" si="15"/>
        <v>17.172489082969431</v>
      </c>
      <c r="U199" s="19"/>
      <c r="V199" s="21"/>
      <c r="W199" s="23"/>
      <c r="X199"/>
    </row>
    <row r="200" spans="1:24" ht="15" customHeight="1" x14ac:dyDescent="0.25">
      <c r="A200" t="str">
        <f t="shared" si="12"/>
        <v>34A</v>
      </c>
      <c r="B200" s="98">
        <v>44314</v>
      </c>
      <c r="C200" s="19">
        <v>266</v>
      </c>
      <c r="D200" s="19">
        <v>34</v>
      </c>
      <c r="E200" s="19" t="s">
        <v>38</v>
      </c>
      <c r="F200" s="19">
        <v>5</v>
      </c>
      <c r="G200" s="19" t="str">
        <f>+VLOOKUP(A200,'Cuarteles '!A$3:J$186,2,0)</f>
        <v>CUA0146</v>
      </c>
      <c r="H200" s="19" t="s">
        <v>318</v>
      </c>
      <c r="I200" s="19" t="s">
        <v>319</v>
      </c>
      <c r="J200" s="19">
        <v>2</v>
      </c>
      <c r="K200" s="21">
        <v>10230</v>
      </c>
      <c r="L200" s="24">
        <v>1615.317</v>
      </c>
      <c r="M200" s="21">
        <v>1763.4465065502184</v>
      </c>
      <c r="N200" s="22">
        <v>18.690000000000001</v>
      </c>
      <c r="O200" s="25">
        <v>3.03</v>
      </c>
      <c r="P200" s="22">
        <v>2.9</v>
      </c>
      <c r="Q200" s="22">
        <f t="shared" si="13"/>
        <v>15.790000000000001</v>
      </c>
      <c r="R200" s="22">
        <v>51.46</v>
      </c>
      <c r="S200" s="22">
        <f t="shared" si="14"/>
        <v>38.504326328800992</v>
      </c>
      <c r="T200" s="22">
        <f t="shared" si="15"/>
        <v>17.237991266375545</v>
      </c>
      <c r="U200" s="19"/>
      <c r="V200" s="21"/>
      <c r="W200" s="23"/>
      <c r="X200"/>
    </row>
    <row r="201" spans="1:24" ht="15" customHeight="1" x14ac:dyDescent="0.25">
      <c r="A201" t="str">
        <f t="shared" si="12"/>
        <v>34A</v>
      </c>
      <c r="B201" s="98">
        <v>44314</v>
      </c>
      <c r="C201" s="19">
        <v>267</v>
      </c>
      <c r="D201" s="19">
        <v>34</v>
      </c>
      <c r="E201" s="19" t="s">
        <v>38</v>
      </c>
      <c r="F201" s="19">
        <v>5</v>
      </c>
      <c r="G201" s="19" t="str">
        <f>+VLOOKUP(A201,'Cuarteles '!A$3:J$186,2,0)</f>
        <v>CUA0146</v>
      </c>
      <c r="H201" s="19" t="s">
        <v>318</v>
      </c>
      <c r="I201" s="19" t="s">
        <v>319</v>
      </c>
      <c r="J201" s="19">
        <v>2</v>
      </c>
      <c r="K201" s="21">
        <v>8386</v>
      </c>
      <c r="L201" s="24">
        <v>1305.7002</v>
      </c>
      <c r="M201" s="21">
        <v>1425.4368995633185</v>
      </c>
      <c r="N201" s="22">
        <v>18.47</v>
      </c>
      <c r="O201" s="25">
        <v>3.03</v>
      </c>
      <c r="P201" s="22">
        <v>2.9</v>
      </c>
      <c r="Q201" s="22">
        <f t="shared" si="13"/>
        <v>15.569999999999999</v>
      </c>
      <c r="R201" s="22">
        <v>52.55</v>
      </c>
      <c r="S201" s="22">
        <f t="shared" si="14"/>
        <v>38.925184404636454</v>
      </c>
      <c r="T201" s="22">
        <f t="shared" si="15"/>
        <v>16.997816593886462</v>
      </c>
      <c r="U201" s="19"/>
      <c r="V201" s="21"/>
      <c r="W201" s="23"/>
      <c r="X201"/>
    </row>
    <row r="202" spans="1:24" ht="15" customHeight="1" x14ac:dyDescent="0.25">
      <c r="A202" t="str">
        <f t="shared" si="12"/>
        <v>34A</v>
      </c>
      <c r="B202" s="98">
        <v>44314</v>
      </c>
      <c r="C202" s="19">
        <v>268</v>
      </c>
      <c r="D202" s="19">
        <v>34</v>
      </c>
      <c r="E202" s="19" t="s">
        <v>38</v>
      </c>
      <c r="F202" s="19">
        <v>5</v>
      </c>
      <c r="G202" s="19" t="str">
        <f>+VLOOKUP(A202,'Cuarteles '!A$3:J$186,2,0)</f>
        <v>CUA0146</v>
      </c>
      <c r="H202" s="19" t="s">
        <v>318</v>
      </c>
      <c r="I202" s="19" t="s">
        <v>319</v>
      </c>
      <c r="J202" s="19">
        <v>5</v>
      </c>
      <c r="K202" s="21">
        <v>8992</v>
      </c>
      <c r="L202" s="24">
        <v>1388.3647999999998</v>
      </c>
      <c r="M202" s="21">
        <v>1515.6820960698687</v>
      </c>
      <c r="N202" s="22">
        <v>18.34</v>
      </c>
      <c r="O202" s="25">
        <v>3.03</v>
      </c>
      <c r="P202" s="22">
        <v>2.9</v>
      </c>
      <c r="Q202" s="22">
        <f t="shared" si="13"/>
        <v>15.44</v>
      </c>
      <c r="R202" s="22">
        <v>52.73</v>
      </c>
      <c r="S202" s="22">
        <f t="shared" si="14"/>
        <v>38.798392214935475</v>
      </c>
      <c r="T202" s="22">
        <f t="shared" si="15"/>
        <v>16.855895196506548</v>
      </c>
      <c r="U202" s="19"/>
      <c r="V202" s="21"/>
      <c r="W202" s="23"/>
      <c r="X202"/>
    </row>
    <row r="203" spans="1:24" ht="15" customHeight="1" x14ac:dyDescent="0.25">
      <c r="A203" t="str">
        <f t="shared" si="12"/>
        <v>34A</v>
      </c>
      <c r="B203" s="98">
        <v>44314</v>
      </c>
      <c r="C203" s="19">
        <v>269</v>
      </c>
      <c r="D203" s="19">
        <v>34</v>
      </c>
      <c r="E203" s="19" t="s">
        <v>38</v>
      </c>
      <c r="F203" s="19">
        <v>5</v>
      </c>
      <c r="G203" s="19" t="str">
        <f>+VLOOKUP(A203,'Cuarteles '!A$3:J$186,2,0)</f>
        <v>CUA0146</v>
      </c>
      <c r="H203" s="19" t="s">
        <v>318</v>
      </c>
      <c r="I203" s="19" t="s">
        <v>319</v>
      </c>
      <c r="J203" s="19">
        <v>5</v>
      </c>
      <c r="K203" s="21">
        <v>8682</v>
      </c>
      <c r="L203" s="24">
        <v>1301.4318000000001</v>
      </c>
      <c r="M203" s="21">
        <v>1420.7770742358082</v>
      </c>
      <c r="N203" s="22">
        <v>17.89</v>
      </c>
      <c r="O203" s="25">
        <v>3.03</v>
      </c>
      <c r="P203" s="22">
        <v>2.9</v>
      </c>
      <c r="Q203" s="22">
        <f t="shared" si="13"/>
        <v>14.99</v>
      </c>
      <c r="R203" s="22">
        <v>54.23</v>
      </c>
      <c r="S203" s="22">
        <f t="shared" si="14"/>
        <v>39.086738038016165</v>
      </c>
      <c r="T203" s="22">
        <f t="shared" si="15"/>
        <v>16.3646288209607</v>
      </c>
      <c r="U203" s="19"/>
      <c r="V203" s="21"/>
      <c r="W203" s="23"/>
      <c r="X203"/>
    </row>
    <row r="204" spans="1:24" ht="15" customHeight="1" x14ac:dyDescent="0.25">
      <c r="A204" t="str">
        <f t="shared" si="12"/>
        <v>35C</v>
      </c>
      <c r="B204" s="98">
        <v>44314</v>
      </c>
      <c r="C204" s="19">
        <v>301</v>
      </c>
      <c r="D204" s="19">
        <v>35</v>
      </c>
      <c r="E204" s="19" t="s">
        <v>36</v>
      </c>
      <c r="F204" s="19">
        <v>5</v>
      </c>
      <c r="G204" s="19" t="str">
        <f>+VLOOKUP(A204,'Cuarteles '!A$3:J$186,2,0)</f>
        <v>CUA0152</v>
      </c>
      <c r="H204" s="19" t="s">
        <v>318</v>
      </c>
      <c r="I204" s="19" t="s">
        <v>319</v>
      </c>
      <c r="J204" s="19">
        <v>7</v>
      </c>
      <c r="K204" s="21">
        <v>9418</v>
      </c>
      <c r="L204" s="24">
        <v>1393.864</v>
      </c>
      <c r="M204" s="21">
        <v>1521.6855895196506</v>
      </c>
      <c r="N204" s="22">
        <v>17.7</v>
      </c>
      <c r="O204" s="25">
        <v>3.03</v>
      </c>
      <c r="P204" s="22">
        <v>2.9</v>
      </c>
      <c r="Q204" s="22">
        <f t="shared" si="13"/>
        <v>14.799999999999999</v>
      </c>
      <c r="R204" s="22">
        <v>52.51</v>
      </c>
      <c r="S204" s="22">
        <f t="shared" si="14"/>
        <v>37.271004421983569</v>
      </c>
      <c r="T204" s="22">
        <f t="shared" si="15"/>
        <v>16.157205240174672</v>
      </c>
      <c r="U204" s="19"/>
      <c r="V204" s="21"/>
      <c r="W204" s="23"/>
      <c r="X204"/>
    </row>
    <row r="205" spans="1:24" ht="15" customHeight="1" x14ac:dyDescent="0.25">
      <c r="A205" t="str">
        <f t="shared" si="12"/>
        <v>35C</v>
      </c>
      <c r="B205" s="98">
        <v>44314</v>
      </c>
      <c r="C205" s="19">
        <v>302</v>
      </c>
      <c r="D205" s="19">
        <v>35</v>
      </c>
      <c r="E205" s="19" t="s">
        <v>36</v>
      </c>
      <c r="F205" s="19">
        <v>5</v>
      </c>
      <c r="G205" s="19" t="str">
        <f>+VLOOKUP(A205,'Cuarteles '!A$3:J$186,2,0)</f>
        <v>CUA0152</v>
      </c>
      <c r="H205" s="19" t="s">
        <v>318</v>
      </c>
      <c r="I205" s="19" t="s">
        <v>319</v>
      </c>
      <c r="J205" s="19">
        <v>6</v>
      </c>
      <c r="K205" s="21">
        <v>9170</v>
      </c>
      <c r="L205" s="24">
        <v>1332.4010000000001</v>
      </c>
      <c r="M205" s="21">
        <v>1454.5862445414846</v>
      </c>
      <c r="N205" s="22">
        <v>17.43</v>
      </c>
      <c r="O205" s="25">
        <v>3.03</v>
      </c>
      <c r="P205" s="22">
        <v>2.9</v>
      </c>
      <c r="Q205" s="22">
        <f t="shared" si="13"/>
        <v>14.53</v>
      </c>
      <c r="R205" s="22">
        <v>51.77</v>
      </c>
      <c r="S205" s="22">
        <f t="shared" si="14"/>
        <v>36.139332365747464</v>
      </c>
      <c r="T205" s="22">
        <f t="shared" si="15"/>
        <v>15.86244541484716</v>
      </c>
      <c r="U205" s="19"/>
      <c r="V205" s="21"/>
      <c r="W205" s="23"/>
      <c r="X205"/>
    </row>
    <row r="206" spans="1:24" ht="15" customHeight="1" x14ac:dyDescent="0.25">
      <c r="A206" t="str">
        <f t="shared" si="12"/>
        <v>35C</v>
      </c>
      <c r="B206" s="98">
        <v>44314</v>
      </c>
      <c r="C206" s="19">
        <v>303</v>
      </c>
      <c r="D206" s="19">
        <v>35</v>
      </c>
      <c r="E206" s="19" t="s">
        <v>36</v>
      </c>
      <c r="F206" s="19">
        <v>5</v>
      </c>
      <c r="G206" s="19" t="str">
        <f>+VLOOKUP(A206,'Cuarteles '!A$3:J$186,2,0)</f>
        <v>CUA0152</v>
      </c>
      <c r="H206" s="19" t="s">
        <v>318</v>
      </c>
      <c r="I206" s="19" t="s">
        <v>319</v>
      </c>
      <c r="J206" s="19">
        <v>6</v>
      </c>
      <c r="K206" s="21">
        <v>9422</v>
      </c>
      <c r="L206" s="24">
        <v>1477.3696</v>
      </c>
      <c r="M206" s="21">
        <v>1612.8489082969429</v>
      </c>
      <c r="N206" s="22">
        <v>18.579999999999998</v>
      </c>
      <c r="O206" s="25">
        <v>3.03</v>
      </c>
      <c r="P206" s="22">
        <v>2.9</v>
      </c>
      <c r="Q206" s="22">
        <f t="shared" si="13"/>
        <v>15.679999999999998</v>
      </c>
      <c r="R206" s="22">
        <v>53.05</v>
      </c>
      <c r="S206" s="22">
        <f t="shared" si="14"/>
        <v>39.574014909478159</v>
      </c>
      <c r="T206" s="22">
        <f t="shared" si="15"/>
        <v>17.117903930131</v>
      </c>
      <c r="U206" s="19"/>
      <c r="V206" s="21"/>
      <c r="W206" s="23"/>
      <c r="X206"/>
    </row>
    <row r="207" spans="1:24" ht="15" customHeight="1" x14ac:dyDescent="0.25">
      <c r="A207" t="str">
        <f t="shared" si="12"/>
        <v>35C</v>
      </c>
      <c r="B207" s="98">
        <v>44314</v>
      </c>
      <c r="C207" s="19">
        <v>304</v>
      </c>
      <c r="D207" s="19">
        <v>35</v>
      </c>
      <c r="E207" s="19" t="s">
        <v>36</v>
      </c>
      <c r="F207" s="19">
        <v>5</v>
      </c>
      <c r="G207" s="19" t="str">
        <f>+VLOOKUP(A207,'Cuarteles '!A$3:J$186,2,0)</f>
        <v>CUA0152</v>
      </c>
      <c r="H207" s="19" t="s">
        <v>318</v>
      </c>
      <c r="I207" s="19" t="s">
        <v>329</v>
      </c>
      <c r="J207" s="19">
        <v>8</v>
      </c>
      <c r="K207" s="21">
        <v>9490</v>
      </c>
      <c r="L207" s="24">
        <v>1466.2049999999999</v>
      </c>
      <c r="M207" s="21">
        <v>1600.6604803493453</v>
      </c>
      <c r="N207" s="22">
        <v>18.350000000000001</v>
      </c>
      <c r="O207" s="25">
        <v>3.03</v>
      </c>
      <c r="P207" s="22">
        <v>2.9</v>
      </c>
      <c r="Q207" s="22">
        <f t="shared" si="13"/>
        <v>15.450000000000001</v>
      </c>
      <c r="R207" s="22">
        <v>55.66</v>
      </c>
      <c r="S207" s="22">
        <f t="shared" si="14"/>
        <v>41.384754172304916</v>
      </c>
      <c r="T207" s="22">
        <f t="shared" si="15"/>
        <v>16.866812227074238</v>
      </c>
      <c r="U207" s="19"/>
      <c r="V207" s="21"/>
      <c r="W207" s="23"/>
      <c r="X207"/>
    </row>
    <row r="208" spans="1:24" ht="15" customHeight="1" x14ac:dyDescent="0.25">
      <c r="A208" t="str">
        <f t="shared" si="12"/>
        <v>35C</v>
      </c>
      <c r="B208" s="98">
        <v>44314</v>
      </c>
      <c r="C208" s="19">
        <v>305</v>
      </c>
      <c r="D208" s="19">
        <v>35</v>
      </c>
      <c r="E208" s="19" t="s">
        <v>36</v>
      </c>
      <c r="F208" s="19">
        <v>5</v>
      </c>
      <c r="G208" s="19" t="str">
        <f>+VLOOKUP(A208,'Cuarteles '!A$3:J$186,2,0)</f>
        <v>CUA0152</v>
      </c>
      <c r="H208" s="19" t="s">
        <v>318</v>
      </c>
      <c r="I208" s="19" t="s">
        <v>319</v>
      </c>
      <c r="J208" s="19">
        <v>8</v>
      </c>
      <c r="K208" s="21">
        <v>10602</v>
      </c>
      <c r="L208" s="24">
        <v>1483.2198000000001</v>
      </c>
      <c r="M208" s="21">
        <v>1619.2355895196506</v>
      </c>
      <c r="N208" s="22">
        <v>16.89</v>
      </c>
      <c r="O208" s="25">
        <v>3.03</v>
      </c>
      <c r="P208" s="22">
        <v>2.9</v>
      </c>
      <c r="Q208" s="22">
        <f t="shared" si="13"/>
        <v>13.99</v>
      </c>
      <c r="R208" s="22">
        <v>56.06</v>
      </c>
      <c r="S208" s="22">
        <f t="shared" si="14"/>
        <v>38.438780154756493</v>
      </c>
      <c r="T208" s="22">
        <f t="shared" si="15"/>
        <v>15.27292576419214</v>
      </c>
      <c r="U208" s="19"/>
      <c r="V208" s="21"/>
      <c r="W208" s="23"/>
      <c r="X208"/>
    </row>
    <row r="209" spans="1:24" ht="15" customHeight="1" x14ac:dyDescent="0.25">
      <c r="A209" t="str">
        <f t="shared" si="12"/>
        <v>35C</v>
      </c>
      <c r="B209" s="106">
        <v>44314</v>
      </c>
      <c r="C209" s="51">
        <v>306</v>
      </c>
      <c r="D209" s="19">
        <v>35</v>
      </c>
      <c r="E209" s="19" t="s">
        <v>36</v>
      </c>
      <c r="F209" s="19">
        <v>5</v>
      </c>
      <c r="G209" s="19" t="str">
        <f>+VLOOKUP(A209,'Cuarteles '!A$3:J$186,2,0)</f>
        <v>CUA0152</v>
      </c>
      <c r="H209" s="19" t="s">
        <v>318</v>
      </c>
      <c r="I209" s="19" t="s">
        <v>319</v>
      </c>
      <c r="J209" s="19">
        <v>3</v>
      </c>
      <c r="K209" s="21">
        <v>9464</v>
      </c>
      <c r="L209" s="24">
        <v>1402.5647999999999</v>
      </c>
      <c r="M209" s="21">
        <v>1531.1842794759823</v>
      </c>
      <c r="N209" s="22">
        <v>17.72</v>
      </c>
      <c r="O209" s="25">
        <v>3.03</v>
      </c>
      <c r="P209" s="22">
        <v>2.9</v>
      </c>
      <c r="Q209" s="22">
        <f t="shared" si="13"/>
        <v>14.819999999999999</v>
      </c>
      <c r="R209" s="22">
        <v>55.74</v>
      </c>
      <c r="S209" s="22">
        <f t="shared" si="14"/>
        <v>40.036150022593766</v>
      </c>
      <c r="T209" s="22">
        <f t="shared" si="15"/>
        <v>16.179039301310041</v>
      </c>
      <c r="U209" s="19"/>
      <c r="V209" s="21"/>
      <c r="W209" s="23"/>
      <c r="X209"/>
    </row>
    <row r="210" spans="1:24" ht="15" customHeight="1" x14ac:dyDescent="0.25">
      <c r="A210" t="str">
        <f t="shared" si="12"/>
        <v>35C</v>
      </c>
      <c r="B210" s="106">
        <v>44314</v>
      </c>
      <c r="C210" s="51">
        <v>307</v>
      </c>
      <c r="D210" s="19">
        <v>35</v>
      </c>
      <c r="E210" s="19" t="s">
        <v>36</v>
      </c>
      <c r="F210" s="19">
        <v>5</v>
      </c>
      <c r="G210" s="19" t="str">
        <f>+VLOOKUP(A210,'Cuarteles '!A$3:J$186,2,0)</f>
        <v>CUA0152</v>
      </c>
      <c r="H210" s="19" t="s">
        <v>318</v>
      </c>
      <c r="I210" s="19" t="s">
        <v>319</v>
      </c>
      <c r="J210" s="19">
        <v>3</v>
      </c>
      <c r="K210" s="21">
        <v>10686</v>
      </c>
      <c r="L210" s="24">
        <v>1471.4621999999999</v>
      </c>
      <c r="M210" s="21">
        <v>1606.3997816593887</v>
      </c>
      <c r="N210" s="22">
        <v>16.670000000000002</v>
      </c>
      <c r="O210" s="25">
        <v>3.03</v>
      </c>
      <c r="P210" s="22">
        <v>2.9</v>
      </c>
      <c r="Q210" s="22">
        <f t="shared" si="13"/>
        <v>13.770000000000001</v>
      </c>
      <c r="R210" s="22">
        <v>56.13</v>
      </c>
      <c r="S210" s="22">
        <f t="shared" si="14"/>
        <v>37.998632322771833</v>
      </c>
      <c r="T210" s="22">
        <f t="shared" si="15"/>
        <v>15.032751091703057</v>
      </c>
      <c r="U210" s="19"/>
      <c r="V210" s="21"/>
      <c r="W210" s="23"/>
      <c r="X210"/>
    </row>
    <row r="211" spans="1:24" ht="15" customHeight="1" x14ac:dyDescent="0.25">
      <c r="A211" t="str">
        <f t="shared" si="12"/>
        <v>35B</v>
      </c>
      <c r="B211" s="106">
        <v>44314</v>
      </c>
      <c r="C211" s="51">
        <v>308</v>
      </c>
      <c r="D211" s="19">
        <v>35</v>
      </c>
      <c r="E211" s="19" t="s">
        <v>40</v>
      </c>
      <c r="F211" s="19">
        <v>5</v>
      </c>
      <c r="G211" s="19" t="str">
        <f>+VLOOKUP(A211,'Cuarteles '!A$3:J$186,2,0)</f>
        <v>CUA0151</v>
      </c>
      <c r="H211" s="19" t="s">
        <v>318</v>
      </c>
      <c r="I211" s="19" t="s">
        <v>319</v>
      </c>
      <c r="J211" s="19">
        <v>1</v>
      </c>
      <c r="K211" s="21">
        <v>8630</v>
      </c>
      <c r="L211" s="24">
        <v>1190.0770000000002</v>
      </c>
      <c r="M211" s="21">
        <v>1299.2106986899564</v>
      </c>
      <c r="N211" s="22">
        <v>16.690000000000001</v>
      </c>
      <c r="O211" s="25">
        <v>3.03</v>
      </c>
      <c r="P211" s="22">
        <v>2.9</v>
      </c>
      <c r="Q211" s="22">
        <f t="shared" si="13"/>
        <v>13.790000000000001</v>
      </c>
      <c r="R211" s="22">
        <v>56.41</v>
      </c>
      <c r="S211" s="22">
        <f t="shared" si="14"/>
        <v>38.288598302362928</v>
      </c>
      <c r="T211" s="22">
        <f t="shared" si="15"/>
        <v>15.054585152838428</v>
      </c>
      <c r="U211" s="19"/>
      <c r="V211" s="21"/>
      <c r="W211" s="23"/>
      <c r="X211"/>
    </row>
    <row r="212" spans="1:24" ht="15" customHeight="1" x14ac:dyDescent="0.25">
      <c r="A212" t="str">
        <f t="shared" si="12"/>
        <v>12C</v>
      </c>
      <c r="B212" s="98">
        <v>44314</v>
      </c>
      <c r="C212" s="19">
        <v>351</v>
      </c>
      <c r="D212" s="19">
        <v>12</v>
      </c>
      <c r="E212" s="19" t="s">
        <v>36</v>
      </c>
      <c r="F212" s="19">
        <v>2</v>
      </c>
      <c r="G212" s="19" t="str">
        <f>+VLOOKUP(A212,'Cuarteles '!A$3:J$186,2,0)</f>
        <v>CUA0036</v>
      </c>
      <c r="H212" s="19" t="s">
        <v>318</v>
      </c>
      <c r="I212" s="19" t="s">
        <v>319</v>
      </c>
      <c r="J212" s="19">
        <v>1</v>
      </c>
      <c r="K212" s="21">
        <v>6472</v>
      </c>
      <c r="L212" s="24">
        <v>931.96800000000007</v>
      </c>
      <c r="M212" s="21">
        <v>1017.4323144104803</v>
      </c>
      <c r="N212" s="22">
        <v>17.3</v>
      </c>
      <c r="O212" s="25">
        <v>3.03</v>
      </c>
      <c r="P212" s="22">
        <v>2.9</v>
      </c>
      <c r="Q212" s="22">
        <f t="shared" si="13"/>
        <v>14.4</v>
      </c>
      <c r="R212" s="22">
        <v>57.31</v>
      </c>
      <c r="S212" s="22">
        <f t="shared" si="14"/>
        <v>40.524713047552126</v>
      </c>
      <c r="T212" s="22">
        <f t="shared" si="15"/>
        <v>15.720524017467248</v>
      </c>
      <c r="U212" s="19"/>
      <c r="V212" s="21"/>
      <c r="W212" s="23"/>
      <c r="X212"/>
    </row>
    <row r="213" spans="1:24" ht="15" customHeight="1" x14ac:dyDescent="0.25">
      <c r="A213" t="str">
        <f t="shared" si="12"/>
        <v>11E</v>
      </c>
      <c r="B213" s="98">
        <v>44315</v>
      </c>
      <c r="C213" s="19">
        <v>119</v>
      </c>
      <c r="D213" s="19">
        <v>11</v>
      </c>
      <c r="E213" s="19" t="s">
        <v>39</v>
      </c>
      <c r="F213" s="19">
        <v>3</v>
      </c>
      <c r="G213" s="19" t="str">
        <f>+VLOOKUP(A213,'Cuarteles '!A$3:J$186,2,0)</f>
        <v>CUA0080</v>
      </c>
      <c r="H213" s="19" t="s">
        <v>320</v>
      </c>
      <c r="I213" s="19" t="s">
        <v>319</v>
      </c>
      <c r="J213" s="19">
        <v>6</v>
      </c>
      <c r="K213" s="21">
        <v>9156</v>
      </c>
      <c r="L213" s="24">
        <v>1368.8219999999999</v>
      </c>
      <c r="M213" s="21">
        <v>1494.3471615720523</v>
      </c>
      <c r="N213" s="22">
        <v>18.09</v>
      </c>
      <c r="O213" s="25">
        <v>3.03</v>
      </c>
      <c r="P213" s="22">
        <v>3.14</v>
      </c>
      <c r="Q213" s="22">
        <f t="shared" si="13"/>
        <v>14.95</v>
      </c>
      <c r="R213" s="22">
        <v>55.02</v>
      </c>
      <c r="S213" s="22">
        <f t="shared" si="14"/>
        <v>40.217874610938196</v>
      </c>
      <c r="T213" s="22">
        <f t="shared" si="15"/>
        <v>16.320960698689955</v>
      </c>
      <c r="U213" s="19"/>
      <c r="V213" s="21"/>
      <c r="W213" s="23"/>
      <c r="X213"/>
    </row>
    <row r="214" spans="1:24" ht="15" customHeight="1" x14ac:dyDescent="0.25">
      <c r="A214" t="str">
        <f t="shared" si="12"/>
        <v>11E</v>
      </c>
      <c r="B214" s="98">
        <v>44315</v>
      </c>
      <c r="C214" s="19">
        <v>120</v>
      </c>
      <c r="D214" s="19">
        <v>11</v>
      </c>
      <c r="E214" s="19" t="s">
        <v>39</v>
      </c>
      <c r="F214" s="19">
        <v>3</v>
      </c>
      <c r="G214" s="19" t="str">
        <f>+VLOOKUP(A214,'Cuarteles '!A$3:J$186,2,0)</f>
        <v>CUA0080</v>
      </c>
      <c r="H214" s="19" t="s">
        <v>320</v>
      </c>
      <c r="I214" s="19" t="s">
        <v>319</v>
      </c>
      <c r="J214" s="19">
        <v>2</v>
      </c>
      <c r="K214" s="21">
        <v>7850</v>
      </c>
      <c r="L214" s="24">
        <v>1134.325</v>
      </c>
      <c r="M214" s="21">
        <v>1238.3460698689955</v>
      </c>
      <c r="N214" s="22">
        <v>17.59</v>
      </c>
      <c r="O214" s="29">
        <v>3.86</v>
      </c>
      <c r="P214" s="22">
        <v>3.14</v>
      </c>
      <c r="Q214" s="22">
        <f t="shared" si="13"/>
        <v>14.45</v>
      </c>
      <c r="R214" s="22">
        <v>56.15</v>
      </c>
      <c r="S214" s="22">
        <f t="shared" si="14"/>
        <v>40.114025085518811</v>
      </c>
      <c r="T214" s="22">
        <f t="shared" si="15"/>
        <v>15.775109170305676</v>
      </c>
      <c r="U214" s="19"/>
      <c r="V214" s="21"/>
      <c r="W214" s="23"/>
      <c r="X214"/>
    </row>
    <row r="215" spans="1:24" ht="15" customHeight="1" x14ac:dyDescent="0.25">
      <c r="A215" t="str">
        <f t="shared" si="12"/>
        <v>11B</v>
      </c>
      <c r="B215" s="106">
        <v>44315</v>
      </c>
      <c r="C215" s="19">
        <v>163</v>
      </c>
      <c r="D215" s="19">
        <v>11</v>
      </c>
      <c r="E215" s="19" t="s">
        <v>40</v>
      </c>
      <c r="F215" s="19">
        <v>3</v>
      </c>
      <c r="G215" s="19" t="str">
        <f>+VLOOKUP(A215,'Cuarteles '!A$3:J$186,2,0)</f>
        <v>CUA0077</v>
      </c>
      <c r="H215" s="19" t="s">
        <v>320</v>
      </c>
      <c r="I215" s="19" t="s">
        <v>319</v>
      </c>
      <c r="J215" s="19">
        <v>8</v>
      </c>
      <c r="K215" s="21">
        <v>3904</v>
      </c>
      <c r="L215" s="24">
        <v>661.72800000000007</v>
      </c>
      <c r="M215" s="21">
        <v>722.41048034934488</v>
      </c>
      <c r="N215" s="22">
        <v>20.09</v>
      </c>
      <c r="O215" s="29">
        <v>3.86</v>
      </c>
      <c r="P215" s="22">
        <v>3.14</v>
      </c>
      <c r="Q215" s="22">
        <f t="shared" si="13"/>
        <v>16.95</v>
      </c>
      <c r="R215" s="22">
        <v>52.72</v>
      </c>
      <c r="S215" s="22">
        <f t="shared" si="14"/>
        <v>42.491539763113366</v>
      </c>
      <c r="T215" s="22">
        <f t="shared" si="15"/>
        <v>18.504366812227072</v>
      </c>
      <c r="U215" s="19"/>
      <c r="V215" s="21"/>
      <c r="W215" s="23"/>
      <c r="X215"/>
    </row>
    <row r="216" spans="1:24" ht="15" customHeight="1" x14ac:dyDescent="0.25">
      <c r="A216" t="str">
        <f t="shared" si="12"/>
        <v>34A</v>
      </c>
      <c r="B216" s="98">
        <v>44315</v>
      </c>
      <c r="C216" s="19">
        <v>270</v>
      </c>
      <c r="D216" s="19">
        <v>34</v>
      </c>
      <c r="E216" s="19" t="s">
        <v>38</v>
      </c>
      <c r="F216" s="19">
        <v>5</v>
      </c>
      <c r="G216" s="19" t="str">
        <f>+VLOOKUP(A216,'Cuarteles '!A$3:J$186,2,0)</f>
        <v>CUA0146</v>
      </c>
      <c r="H216" s="19" t="s">
        <v>318</v>
      </c>
      <c r="I216" s="19" t="s">
        <v>319</v>
      </c>
      <c r="J216" s="19">
        <v>5</v>
      </c>
      <c r="K216" s="21">
        <v>9568</v>
      </c>
      <c r="L216" s="24">
        <v>1411.28</v>
      </c>
      <c r="M216" s="21">
        <v>1540.6986899563317</v>
      </c>
      <c r="N216" s="22">
        <v>17.89</v>
      </c>
      <c r="O216" s="25">
        <v>3.03</v>
      </c>
      <c r="P216" s="22">
        <v>3.14</v>
      </c>
      <c r="Q216" s="22">
        <f t="shared" si="13"/>
        <v>14.75</v>
      </c>
      <c r="R216" s="22">
        <v>53.55</v>
      </c>
      <c r="S216" s="22">
        <f t="shared" si="14"/>
        <v>38.514531754574811</v>
      </c>
      <c r="T216" s="22">
        <f t="shared" si="15"/>
        <v>16.102620087336245</v>
      </c>
      <c r="U216" s="19"/>
      <c r="V216" s="21"/>
      <c r="W216" s="23"/>
      <c r="X216"/>
    </row>
    <row r="217" spans="1:24" ht="15" customHeight="1" x14ac:dyDescent="0.25">
      <c r="A217" t="str">
        <f t="shared" si="12"/>
        <v>34A</v>
      </c>
      <c r="B217" s="98">
        <v>44315</v>
      </c>
      <c r="C217" s="19">
        <v>271</v>
      </c>
      <c r="D217" s="19">
        <v>34</v>
      </c>
      <c r="E217" s="19" t="s">
        <v>38</v>
      </c>
      <c r="F217" s="19">
        <v>5</v>
      </c>
      <c r="G217" s="19" t="str">
        <f>+VLOOKUP(A217,'Cuarteles '!A$3:J$186,2,0)</f>
        <v>CUA0146</v>
      </c>
      <c r="H217" s="19" t="s">
        <v>318</v>
      </c>
      <c r="I217" s="19" t="s">
        <v>319</v>
      </c>
      <c r="J217" s="19">
        <v>7</v>
      </c>
      <c r="K217" s="21">
        <v>8882</v>
      </c>
      <c r="L217" s="24">
        <v>1333.1881999999998</v>
      </c>
      <c r="M217" s="21">
        <v>1455.4456331877725</v>
      </c>
      <c r="N217" s="22">
        <v>18.149999999999999</v>
      </c>
      <c r="O217" s="25">
        <v>3.03</v>
      </c>
      <c r="P217" s="22">
        <v>3.14</v>
      </c>
      <c r="Q217" s="22">
        <f t="shared" si="13"/>
        <v>15.009999999999998</v>
      </c>
      <c r="R217" s="22">
        <v>52.02</v>
      </c>
      <c r="S217" s="22">
        <f t="shared" si="14"/>
        <v>37.82826177573989</v>
      </c>
      <c r="T217" s="22">
        <f t="shared" si="15"/>
        <v>16.386462882096065</v>
      </c>
      <c r="U217" s="19"/>
      <c r="V217" s="21"/>
      <c r="W217" s="23"/>
      <c r="X217"/>
    </row>
    <row r="218" spans="1:24" ht="15" customHeight="1" x14ac:dyDescent="0.25">
      <c r="A218" t="str">
        <f t="shared" si="12"/>
        <v>34A</v>
      </c>
      <c r="B218" s="106">
        <v>44315</v>
      </c>
      <c r="C218" s="19">
        <v>272</v>
      </c>
      <c r="D218" s="19">
        <v>34</v>
      </c>
      <c r="E218" s="19" t="s">
        <v>38</v>
      </c>
      <c r="F218" s="19">
        <v>5</v>
      </c>
      <c r="G218" s="19" t="str">
        <f>+VLOOKUP(A218,'Cuarteles '!A$3:J$186,2,0)</f>
        <v>CUA0146</v>
      </c>
      <c r="H218" s="19" t="s">
        <v>318</v>
      </c>
      <c r="I218" s="19" t="s">
        <v>319</v>
      </c>
      <c r="J218" s="19">
        <v>7</v>
      </c>
      <c r="K218" s="21">
        <v>9264</v>
      </c>
      <c r="L218" s="24">
        <v>1464.6384</v>
      </c>
      <c r="M218" s="21">
        <v>1598.9502183406109</v>
      </c>
      <c r="N218" s="22">
        <v>18.68</v>
      </c>
      <c r="O218" s="29">
        <v>2.84</v>
      </c>
      <c r="P218" s="22">
        <v>2.87</v>
      </c>
      <c r="Q218" s="22">
        <f t="shared" si="13"/>
        <v>15.809999999999999</v>
      </c>
      <c r="R218" s="22">
        <v>53.5</v>
      </c>
      <c r="S218" s="22">
        <f t="shared" si="14"/>
        <v>40.172043010752688</v>
      </c>
      <c r="T218" s="22">
        <f t="shared" si="15"/>
        <v>17.259825327510914</v>
      </c>
      <c r="U218" s="19"/>
      <c r="V218" s="21"/>
      <c r="W218" s="23"/>
      <c r="X218"/>
    </row>
    <row r="219" spans="1:24" ht="15" customHeight="1" x14ac:dyDescent="0.25">
      <c r="A219" t="str">
        <f t="shared" si="12"/>
        <v>34A</v>
      </c>
      <c r="B219" s="98">
        <v>44315</v>
      </c>
      <c r="C219" s="19">
        <v>273</v>
      </c>
      <c r="D219" s="19">
        <v>34</v>
      </c>
      <c r="E219" s="19" t="s">
        <v>38</v>
      </c>
      <c r="F219" s="19">
        <v>5</v>
      </c>
      <c r="G219" s="19" t="str">
        <f>+VLOOKUP(A219,'Cuarteles '!A$3:J$186,2,0)</f>
        <v>CUA0146</v>
      </c>
      <c r="H219" s="19" t="s">
        <v>318</v>
      </c>
      <c r="I219" s="19" t="s">
        <v>319</v>
      </c>
      <c r="J219" s="19">
        <v>6</v>
      </c>
      <c r="K219" s="21">
        <v>9650</v>
      </c>
      <c r="L219" s="24">
        <v>1489.9599999999998</v>
      </c>
      <c r="M219" s="21">
        <v>1626.593886462882</v>
      </c>
      <c r="N219" s="22">
        <v>18.309999999999999</v>
      </c>
      <c r="O219" s="29">
        <v>2.84</v>
      </c>
      <c r="P219" s="22">
        <v>2.87</v>
      </c>
      <c r="Q219" s="22">
        <f t="shared" si="13"/>
        <v>15.439999999999998</v>
      </c>
      <c r="R219" s="22">
        <v>51.81</v>
      </c>
      <c r="S219" s="22">
        <f t="shared" si="14"/>
        <v>37.995434737497405</v>
      </c>
      <c r="T219" s="22">
        <f t="shared" si="15"/>
        <v>16.855895196506548</v>
      </c>
      <c r="U219" s="19"/>
      <c r="V219" s="21"/>
      <c r="W219" s="23"/>
      <c r="X219"/>
    </row>
    <row r="220" spans="1:24" ht="15" customHeight="1" x14ac:dyDescent="0.25">
      <c r="A220" t="str">
        <f t="shared" si="12"/>
        <v>34A</v>
      </c>
      <c r="B220" s="106">
        <v>44315</v>
      </c>
      <c r="C220" s="19">
        <v>274</v>
      </c>
      <c r="D220" s="19">
        <v>34</v>
      </c>
      <c r="E220" s="19" t="s">
        <v>38</v>
      </c>
      <c r="F220" s="19">
        <v>5</v>
      </c>
      <c r="G220" s="19" t="str">
        <f>+VLOOKUP(A220,'Cuarteles '!A$3:J$186,2,0)</f>
        <v>CUA0146</v>
      </c>
      <c r="H220" s="19" t="s">
        <v>318</v>
      </c>
      <c r="I220" s="19" t="s">
        <v>319</v>
      </c>
      <c r="J220" s="19">
        <v>7</v>
      </c>
      <c r="K220" s="21">
        <v>10836</v>
      </c>
      <c r="L220" s="56">
        <v>1704.5028</v>
      </c>
      <c r="M220" s="21">
        <v>1860.8109170305677</v>
      </c>
      <c r="N220" s="22">
        <v>18.600000000000001</v>
      </c>
      <c r="O220" s="29">
        <v>2.84</v>
      </c>
      <c r="P220" s="22">
        <v>2.87</v>
      </c>
      <c r="Q220" s="22">
        <f t="shared" si="13"/>
        <v>15.73</v>
      </c>
      <c r="R220" s="22">
        <v>50.03</v>
      </c>
      <c r="S220" s="22">
        <f t="shared" si="14"/>
        <v>37.222333400040029</v>
      </c>
      <c r="T220" s="22">
        <f t="shared" si="15"/>
        <v>17.172489082969431</v>
      </c>
      <c r="U220" s="19"/>
      <c r="V220" s="21"/>
      <c r="W220" s="23"/>
      <c r="X220"/>
    </row>
    <row r="221" spans="1:24" ht="15" customHeight="1" x14ac:dyDescent="0.25">
      <c r="A221" t="str">
        <f t="shared" si="12"/>
        <v>34A</v>
      </c>
      <c r="B221" s="106">
        <v>44315</v>
      </c>
      <c r="C221" s="19">
        <v>275</v>
      </c>
      <c r="D221" s="19">
        <v>34</v>
      </c>
      <c r="E221" s="19" t="s">
        <v>38</v>
      </c>
      <c r="F221" s="19">
        <v>5</v>
      </c>
      <c r="G221" s="19" t="str">
        <f>+VLOOKUP(A221,'Cuarteles '!A$3:J$186,2,0)</f>
        <v>CUA0146</v>
      </c>
      <c r="H221" s="19" t="s">
        <v>318</v>
      </c>
      <c r="I221" s="19" t="s">
        <v>319</v>
      </c>
      <c r="J221" s="19">
        <v>7</v>
      </c>
      <c r="K221" s="21">
        <v>9264</v>
      </c>
      <c r="L221" s="24">
        <v>1347.912</v>
      </c>
      <c r="M221" s="21">
        <v>1471.5196506550219</v>
      </c>
      <c r="N221" s="22">
        <v>17.420000000000002</v>
      </c>
      <c r="O221" s="29">
        <v>2.84</v>
      </c>
      <c r="P221" s="22">
        <v>2.87</v>
      </c>
      <c r="Q221" s="22">
        <f t="shared" si="13"/>
        <v>14.55</v>
      </c>
      <c r="R221" s="22">
        <v>54.77</v>
      </c>
      <c r="S221" s="22">
        <f t="shared" si="14"/>
        <v>38.514260446606244</v>
      </c>
      <c r="T221" s="22">
        <f t="shared" si="15"/>
        <v>15.884279475982533</v>
      </c>
      <c r="U221" s="19"/>
      <c r="V221" s="21"/>
      <c r="W221" s="23"/>
      <c r="X221"/>
    </row>
    <row r="222" spans="1:24" ht="15" customHeight="1" x14ac:dyDescent="0.25">
      <c r="A222" t="str">
        <f t="shared" si="12"/>
        <v>34A</v>
      </c>
      <c r="B222" s="106">
        <v>44315</v>
      </c>
      <c r="C222" s="19">
        <v>276</v>
      </c>
      <c r="D222" s="19">
        <v>34</v>
      </c>
      <c r="E222" s="19" t="s">
        <v>38</v>
      </c>
      <c r="F222" s="19">
        <v>5</v>
      </c>
      <c r="G222" s="19" t="str">
        <f>+VLOOKUP(A222,'Cuarteles '!A$3:J$186,2,0)</f>
        <v>CUA0146</v>
      </c>
      <c r="H222" s="19" t="s">
        <v>318</v>
      </c>
      <c r="I222" s="19" t="s">
        <v>319</v>
      </c>
      <c r="J222" s="19">
        <v>7</v>
      </c>
      <c r="K222" s="21">
        <v>9642</v>
      </c>
      <c r="L222" s="24">
        <v>1350.8441999999998</v>
      </c>
      <c r="M222" s="21">
        <v>1474.7207423580785</v>
      </c>
      <c r="N222" s="22">
        <v>16.88</v>
      </c>
      <c r="O222" s="29">
        <v>2.84</v>
      </c>
      <c r="P222" s="22">
        <v>2.87</v>
      </c>
      <c r="Q222" s="22">
        <f t="shared" si="13"/>
        <v>14.009999999999998</v>
      </c>
      <c r="R222" s="22">
        <v>55.12</v>
      </c>
      <c r="S222" s="22">
        <f t="shared" si="14"/>
        <v>37.611408199643485</v>
      </c>
      <c r="T222" s="22">
        <f t="shared" si="15"/>
        <v>15.294759825327509</v>
      </c>
      <c r="U222" s="19"/>
      <c r="V222" s="21"/>
      <c r="W222" s="23"/>
      <c r="X222"/>
    </row>
    <row r="223" spans="1:24" ht="15" customHeight="1" x14ac:dyDescent="0.25">
      <c r="A223" t="str">
        <f t="shared" si="12"/>
        <v>34B</v>
      </c>
      <c r="B223" s="106">
        <v>44315</v>
      </c>
      <c r="C223" s="19">
        <v>277</v>
      </c>
      <c r="D223" s="19">
        <v>34</v>
      </c>
      <c r="E223" s="19" t="s">
        <v>40</v>
      </c>
      <c r="F223" s="19">
        <v>5</v>
      </c>
      <c r="G223" s="19" t="str">
        <f>+VLOOKUP(A223,'Cuarteles '!A$3:J$186,2,0)</f>
        <v>CUA0147</v>
      </c>
      <c r="H223" s="19" t="s">
        <v>318</v>
      </c>
      <c r="I223" s="19" t="s">
        <v>319</v>
      </c>
      <c r="J223" s="19">
        <v>8</v>
      </c>
      <c r="K223" s="21">
        <v>9500</v>
      </c>
      <c r="L223" s="24">
        <v>1372.75</v>
      </c>
      <c r="M223" s="21">
        <v>1498.6353711790391</v>
      </c>
      <c r="N223" s="22">
        <v>17.32</v>
      </c>
      <c r="O223" s="29">
        <v>2.84</v>
      </c>
      <c r="P223" s="22">
        <v>2.87</v>
      </c>
      <c r="Q223" s="22">
        <f t="shared" si="13"/>
        <v>14.45</v>
      </c>
      <c r="R223" s="22">
        <v>55.92</v>
      </c>
      <c r="S223" s="22">
        <f t="shared" si="14"/>
        <v>39.292196007259527</v>
      </c>
      <c r="T223" s="22">
        <f t="shared" si="15"/>
        <v>15.775109170305676</v>
      </c>
      <c r="U223" s="19"/>
      <c r="V223" s="21"/>
      <c r="W223" s="23"/>
      <c r="X223"/>
    </row>
    <row r="224" spans="1:24" ht="15" customHeight="1" x14ac:dyDescent="0.25">
      <c r="A224" t="str">
        <f t="shared" si="12"/>
        <v>34B</v>
      </c>
      <c r="B224" s="106">
        <v>44315</v>
      </c>
      <c r="C224" s="19">
        <v>278</v>
      </c>
      <c r="D224" s="19">
        <v>34</v>
      </c>
      <c r="E224" s="19" t="s">
        <v>40</v>
      </c>
      <c r="F224" s="19">
        <v>5</v>
      </c>
      <c r="G224" s="19" t="str">
        <f>+VLOOKUP(A224,'Cuarteles '!A$3:J$186,2,0)</f>
        <v>CUA0147</v>
      </c>
      <c r="H224" s="19" t="s">
        <v>318</v>
      </c>
      <c r="I224" s="19" t="s">
        <v>319</v>
      </c>
      <c r="J224" s="19">
        <v>8</v>
      </c>
      <c r="K224" s="21">
        <v>9020</v>
      </c>
      <c r="L224" s="24">
        <v>1323.2339999999999</v>
      </c>
      <c r="M224" s="21">
        <v>1444.5786026200874</v>
      </c>
      <c r="N224" s="22">
        <v>17.54</v>
      </c>
      <c r="O224" s="29">
        <v>2.84</v>
      </c>
      <c r="P224" s="22">
        <v>2.87</v>
      </c>
      <c r="Q224" s="22">
        <f t="shared" si="13"/>
        <v>14.669999999999998</v>
      </c>
      <c r="R224" s="22">
        <v>55.64</v>
      </c>
      <c r="S224" s="22">
        <f t="shared" si="14"/>
        <v>39.540126239855724</v>
      </c>
      <c r="T224" s="22">
        <f t="shared" si="15"/>
        <v>16.015283842794759</v>
      </c>
      <c r="U224" s="19"/>
      <c r="V224" s="21"/>
      <c r="W224" s="23"/>
      <c r="X224"/>
    </row>
    <row r="225" spans="1:24" ht="15" customHeight="1" x14ac:dyDescent="0.25">
      <c r="A225" t="str">
        <f t="shared" si="12"/>
        <v>34B</v>
      </c>
      <c r="B225" s="106">
        <v>44315</v>
      </c>
      <c r="C225" s="19">
        <v>279</v>
      </c>
      <c r="D225" s="19">
        <v>34</v>
      </c>
      <c r="E225" s="19" t="s">
        <v>40</v>
      </c>
      <c r="F225" s="19">
        <v>5</v>
      </c>
      <c r="G225" s="19" t="str">
        <f>+VLOOKUP(A225,'Cuarteles '!A$3:J$186,2,0)</f>
        <v>CUA0147</v>
      </c>
      <c r="H225" s="19" t="s">
        <v>318</v>
      </c>
      <c r="I225" s="19" t="s">
        <v>319</v>
      </c>
      <c r="J225" s="19">
        <v>8</v>
      </c>
      <c r="K225" s="21">
        <v>8338</v>
      </c>
      <c r="L225" s="24">
        <v>1150.644</v>
      </c>
      <c r="M225" s="21">
        <v>1256.1615720524017</v>
      </c>
      <c r="N225" s="22">
        <v>16.670000000000002</v>
      </c>
      <c r="O225" s="29">
        <v>2.84</v>
      </c>
      <c r="P225" s="22">
        <v>2.87</v>
      </c>
      <c r="Q225" s="22">
        <f t="shared" si="13"/>
        <v>13.8</v>
      </c>
      <c r="R225" s="22">
        <v>56.31</v>
      </c>
      <c r="S225" s="22">
        <f t="shared" si="14"/>
        <v>38.155184252689409</v>
      </c>
      <c r="T225" s="22">
        <f t="shared" si="15"/>
        <v>15.065502183406114</v>
      </c>
      <c r="U225" s="19"/>
      <c r="V225" s="21"/>
      <c r="W225" s="23"/>
      <c r="X225"/>
    </row>
    <row r="226" spans="1:24" ht="15" customHeight="1" x14ac:dyDescent="0.25">
      <c r="A226" t="str">
        <f t="shared" si="12"/>
        <v>34B</v>
      </c>
      <c r="B226" s="106">
        <v>44315</v>
      </c>
      <c r="C226" s="19">
        <v>281</v>
      </c>
      <c r="D226" s="19">
        <v>34</v>
      </c>
      <c r="E226" s="19" t="s">
        <v>40</v>
      </c>
      <c r="F226" s="19">
        <v>5</v>
      </c>
      <c r="G226" s="19" t="str">
        <f>+VLOOKUP(A226,'Cuarteles '!A$3:J$186,2,0)</f>
        <v>CUA0147</v>
      </c>
      <c r="H226" s="19" t="s">
        <v>318</v>
      </c>
      <c r="I226" s="19" t="s">
        <v>319</v>
      </c>
      <c r="J226" s="19">
        <v>6</v>
      </c>
      <c r="K226" s="21">
        <v>9468</v>
      </c>
      <c r="L226" s="24">
        <v>1303.7436</v>
      </c>
      <c r="M226" s="21">
        <v>1423.3008733624454</v>
      </c>
      <c r="N226" s="22">
        <v>16.64</v>
      </c>
      <c r="O226" s="29">
        <v>2.84</v>
      </c>
      <c r="P226" s="22">
        <v>2.87</v>
      </c>
      <c r="Q226" s="22">
        <f t="shared" si="13"/>
        <v>13.77</v>
      </c>
      <c r="R226" s="22">
        <v>56.07</v>
      </c>
      <c r="S226" s="22">
        <f t="shared" si="14"/>
        <v>37.878442977464147</v>
      </c>
      <c r="T226" s="22">
        <f t="shared" si="15"/>
        <v>15.032751091703055</v>
      </c>
      <c r="U226" s="19"/>
      <c r="V226" s="21"/>
      <c r="W226" s="23"/>
      <c r="X226"/>
    </row>
    <row r="227" spans="1:24" ht="15" customHeight="1" x14ac:dyDescent="0.25">
      <c r="A227" t="str">
        <f t="shared" si="12"/>
        <v>34B</v>
      </c>
      <c r="B227" s="106">
        <v>44315</v>
      </c>
      <c r="C227" s="19">
        <v>282</v>
      </c>
      <c r="D227" s="19">
        <v>34</v>
      </c>
      <c r="E227" s="19" t="s">
        <v>40</v>
      </c>
      <c r="F227" s="19">
        <v>5</v>
      </c>
      <c r="G227" s="19" t="str">
        <f>+VLOOKUP(A227,'Cuarteles '!A$3:J$186,2,0)</f>
        <v>CUA0147</v>
      </c>
      <c r="H227" s="19" t="s">
        <v>318</v>
      </c>
      <c r="I227" s="19" t="s">
        <v>319</v>
      </c>
      <c r="J227" s="19">
        <v>6</v>
      </c>
      <c r="K227" s="21">
        <v>9866</v>
      </c>
      <c r="L227" s="24">
        <v>1358.5482000000002</v>
      </c>
      <c r="M227" s="21">
        <v>1483.1312227074234</v>
      </c>
      <c r="N227" s="22">
        <v>16.64</v>
      </c>
      <c r="O227" s="29">
        <v>2.84</v>
      </c>
      <c r="P227" s="22">
        <v>2.87</v>
      </c>
      <c r="Q227" s="22">
        <f t="shared" si="13"/>
        <v>13.77</v>
      </c>
      <c r="R227" s="22">
        <v>55.87</v>
      </c>
      <c r="S227" s="22">
        <f t="shared" si="14"/>
        <v>37.706775436211196</v>
      </c>
      <c r="T227" s="22">
        <f t="shared" si="15"/>
        <v>15.032751091703055</v>
      </c>
      <c r="U227" s="19"/>
      <c r="V227" s="21"/>
      <c r="W227" s="23"/>
      <c r="X227"/>
    </row>
    <row r="228" spans="1:24" ht="15" customHeight="1" x14ac:dyDescent="0.25">
      <c r="A228" t="str">
        <f t="shared" si="12"/>
        <v>34B</v>
      </c>
      <c r="B228" s="98">
        <v>44315</v>
      </c>
      <c r="C228" s="19">
        <v>283</v>
      </c>
      <c r="D228" s="19">
        <v>34</v>
      </c>
      <c r="E228" s="19" t="s">
        <v>40</v>
      </c>
      <c r="F228" s="19">
        <v>5</v>
      </c>
      <c r="G228" s="19" t="str">
        <f>+VLOOKUP(A228,'Cuarteles '!A$3:J$186,2,0)</f>
        <v>CUA0147</v>
      </c>
      <c r="H228" s="19" t="s">
        <v>318</v>
      </c>
      <c r="I228" s="19" t="s">
        <v>319</v>
      </c>
      <c r="J228" s="19">
        <v>6</v>
      </c>
      <c r="K228" s="21">
        <v>9266</v>
      </c>
      <c r="L228" s="24">
        <v>1238.8641999999998</v>
      </c>
      <c r="M228" s="21">
        <v>1352.471834061135</v>
      </c>
      <c r="N228" s="22">
        <v>16.239999999999998</v>
      </c>
      <c r="O228" s="29">
        <v>2.84</v>
      </c>
      <c r="P228" s="22">
        <v>2.87</v>
      </c>
      <c r="Q228" s="22">
        <f t="shared" si="13"/>
        <v>13.369999999999997</v>
      </c>
      <c r="R228" s="22">
        <v>56.32</v>
      </c>
      <c r="S228" s="22">
        <f t="shared" si="14"/>
        <v>37.179487179487175</v>
      </c>
      <c r="T228" s="22">
        <f t="shared" si="15"/>
        <v>14.596069868995629</v>
      </c>
      <c r="U228" s="19"/>
      <c r="V228" s="21"/>
      <c r="W228" s="23"/>
      <c r="X228"/>
    </row>
    <row r="229" spans="1:24" ht="15" customHeight="1" x14ac:dyDescent="0.25">
      <c r="A229" t="str">
        <f t="shared" si="12"/>
        <v>33D</v>
      </c>
      <c r="B229" s="98">
        <v>44315</v>
      </c>
      <c r="C229" s="19">
        <v>309</v>
      </c>
      <c r="D229" s="19">
        <v>33</v>
      </c>
      <c r="E229" s="19" t="s">
        <v>37</v>
      </c>
      <c r="F229" s="19">
        <v>5</v>
      </c>
      <c r="G229" s="19" t="str">
        <f>+VLOOKUP(A229,'Cuarteles '!A$3:J$186,2,0)</f>
        <v>CUA0145</v>
      </c>
      <c r="H229" s="19" t="s">
        <v>318</v>
      </c>
      <c r="I229" s="19" t="s">
        <v>319</v>
      </c>
      <c r="J229" s="19">
        <v>6</v>
      </c>
      <c r="K229" s="21">
        <v>9178</v>
      </c>
      <c r="L229" s="24">
        <v>1435.4392</v>
      </c>
      <c r="M229" s="21">
        <v>1567.0733624454149</v>
      </c>
      <c r="N229" s="22">
        <v>18.510000000000002</v>
      </c>
      <c r="O229" s="29">
        <v>2.84</v>
      </c>
      <c r="P229" s="22">
        <v>2.87</v>
      </c>
      <c r="Q229" s="22">
        <f t="shared" si="13"/>
        <v>15.64</v>
      </c>
      <c r="R229" s="22">
        <v>51.5</v>
      </c>
      <c r="S229" s="22">
        <f t="shared" si="14"/>
        <v>38.164948453608247</v>
      </c>
      <c r="T229" s="22">
        <f t="shared" si="15"/>
        <v>17.074235807860262</v>
      </c>
      <c r="U229" s="19"/>
      <c r="V229" s="21"/>
      <c r="W229" s="23"/>
      <c r="X229"/>
    </row>
    <row r="230" spans="1:24" ht="15" customHeight="1" x14ac:dyDescent="0.25">
      <c r="A230" t="str">
        <f t="shared" si="12"/>
        <v>33D</v>
      </c>
      <c r="B230" s="106">
        <v>44315</v>
      </c>
      <c r="C230" s="19">
        <v>310</v>
      </c>
      <c r="D230" s="19">
        <v>33</v>
      </c>
      <c r="E230" s="19" t="s">
        <v>37</v>
      </c>
      <c r="F230" s="19">
        <v>5</v>
      </c>
      <c r="G230" s="19" t="str">
        <f>+VLOOKUP(A230,'Cuarteles '!A$3:J$186,2,0)</f>
        <v>CUA0145</v>
      </c>
      <c r="H230" s="19" t="s">
        <v>318</v>
      </c>
      <c r="I230" s="19" t="s">
        <v>319</v>
      </c>
      <c r="J230" s="19">
        <v>8</v>
      </c>
      <c r="K230" s="21">
        <v>10024</v>
      </c>
      <c r="L230" s="24">
        <v>1470.5207999999998</v>
      </c>
      <c r="M230" s="21">
        <v>1605.3720524017467</v>
      </c>
      <c r="N230" s="22">
        <v>17.54</v>
      </c>
      <c r="O230" s="29">
        <v>2.84</v>
      </c>
      <c r="P230" s="22">
        <v>2.87</v>
      </c>
      <c r="Q230" s="22">
        <f t="shared" si="13"/>
        <v>14.669999999999998</v>
      </c>
      <c r="R230" s="22">
        <v>54.5</v>
      </c>
      <c r="S230" s="22">
        <f t="shared" si="14"/>
        <v>38.549450549450547</v>
      </c>
      <c r="T230" s="22">
        <f t="shared" si="15"/>
        <v>16.015283842794759</v>
      </c>
      <c r="U230" s="19"/>
      <c r="V230" s="21"/>
      <c r="W230" s="23"/>
      <c r="X230"/>
    </row>
    <row r="231" spans="1:24" ht="15" customHeight="1" x14ac:dyDescent="0.25">
      <c r="A231" t="str">
        <f t="shared" si="12"/>
        <v>33D</v>
      </c>
      <c r="B231" s="98">
        <v>44315</v>
      </c>
      <c r="C231" s="19">
        <v>311</v>
      </c>
      <c r="D231" s="19">
        <v>33</v>
      </c>
      <c r="E231" s="19" t="s">
        <v>37</v>
      </c>
      <c r="F231" s="19">
        <v>5</v>
      </c>
      <c r="G231" s="19" t="str">
        <f>+VLOOKUP(A231,'Cuarteles '!A$3:J$186,2,0)</f>
        <v>CUA0145</v>
      </c>
      <c r="H231" s="19" t="s">
        <v>318</v>
      </c>
      <c r="I231" s="19" t="s">
        <v>319</v>
      </c>
      <c r="J231" s="19">
        <v>8</v>
      </c>
      <c r="K231" s="21">
        <v>9084</v>
      </c>
      <c r="L231" s="24">
        <v>1285.386</v>
      </c>
      <c r="M231" s="21">
        <v>1403.2598253275107</v>
      </c>
      <c r="N231" s="22">
        <v>17.02</v>
      </c>
      <c r="O231" s="29">
        <v>2.84</v>
      </c>
      <c r="P231" s="22">
        <v>2.87</v>
      </c>
      <c r="Q231" s="22">
        <f t="shared" si="13"/>
        <v>14.149999999999999</v>
      </c>
      <c r="R231" s="22">
        <v>57.65</v>
      </c>
      <c r="S231" s="22">
        <f t="shared" si="14"/>
        <v>40.188902007083819</v>
      </c>
      <c r="T231" s="22">
        <f t="shared" si="15"/>
        <v>15.447598253275107</v>
      </c>
      <c r="U231" s="19"/>
      <c r="V231" s="21"/>
      <c r="W231" s="23"/>
      <c r="X231"/>
    </row>
    <row r="232" spans="1:24" ht="15" customHeight="1" x14ac:dyDescent="0.25">
      <c r="A232" t="str">
        <f t="shared" si="12"/>
        <v>33D</v>
      </c>
      <c r="B232" s="106">
        <v>44315</v>
      </c>
      <c r="C232" s="51">
        <v>312</v>
      </c>
      <c r="D232" s="51">
        <v>33</v>
      </c>
      <c r="E232" s="51" t="s">
        <v>37</v>
      </c>
      <c r="F232" s="19">
        <v>5</v>
      </c>
      <c r="G232" s="19" t="str">
        <f>+VLOOKUP(A232,'Cuarteles '!A$3:J$186,2,0)</f>
        <v>CUA0145</v>
      </c>
      <c r="H232" s="19" t="s">
        <v>318</v>
      </c>
      <c r="I232" s="19" t="s">
        <v>319</v>
      </c>
      <c r="J232" s="51">
        <v>3</v>
      </c>
      <c r="K232" s="48">
        <v>8956</v>
      </c>
      <c r="L232" s="56">
        <v>1106.066</v>
      </c>
      <c r="M232" s="48">
        <v>1207.4956331877729</v>
      </c>
      <c r="N232" s="22">
        <v>15.22</v>
      </c>
      <c r="O232" s="29">
        <v>2.84</v>
      </c>
      <c r="P232" s="22">
        <v>2.87</v>
      </c>
      <c r="Q232" s="22">
        <f t="shared" si="13"/>
        <v>12.350000000000001</v>
      </c>
      <c r="R232" s="22">
        <v>56.96</v>
      </c>
      <c r="S232" s="22">
        <f t="shared" si="14"/>
        <v>35.362453531598511</v>
      </c>
      <c r="T232" s="22">
        <f t="shared" si="15"/>
        <v>13.482532751091703</v>
      </c>
      <c r="U232" s="19"/>
      <c r="V232" s="48"/>
      <c r="W232" s="23"/>
      <c r="X232"/>
    </row>
    <row r="233" spans="1:24" ht="15" customHeight="1" x14ac:dyDescent="0.25">
      <c r="A233" t="str">
        <f t="shared" si="12"/>
        <v>33D</v>
      </c>
      <c r="B233" s="98">
        <v>44315</v>
      </c>
      <c r="C233" s="51">
        <v>313</v>
      </c>
      <c r="D233" s="51">
        <v>33</v>
      </c>
      <c r="E233" s="51" t="s">
        <v>37</v>
      </c>
      <c r="F233" s="19">
        <v>5</v>
      </c>
      <c r="G233" s="19" t="str">
        <f>+VLOOKUP(A233,'Cuarteles '!A$3:J$186,2,0)</f>
        <v>CUA0145</v>
      </c>
      <c r="H233" s="19" t="s">
        <v>318</v>
      </c>
      <c r="I233" s="19" t="s">
        <v>319</v>
      </c>
      <c r="J233" s="51">
        <v>3</v>
      </c>
      <c r="K233" s="48">
        <v>10032</v>
      </c>
      <c r="L233" s="56">
        <v>1508.8127999999999</v>
      </c>
      <c r="M233" s="48">
        <v>1647.1755458515281</v>
      </c>
      <c r="N233" s="22">
        <v>17.91</v>
      </c>
      <c r="O233" s="29">
        <v>2.84</v>
      </c>
      <c r="P233" s="22">
        <v>2.87</v>
      </c>
      <c r="Q233" s="22">
        <f t="shared" si="13"/>
        <v>15.04</v>
      </c>
      <c r="R233" s="22">
        <v>56.51</v>
      </c>
      <c r="S233" s="22">
        <f t="shared" si="14"/>
        <v>41.181880892159114</v>
      </c>
      <c r="T233" s="22">
        <f t="shared" si="15"/>
        <v>16.419213973799124</v>
      </c>
      <c r="U233" s="19"/>
      <c r="V233" s="48"/>
      <c r="W233" s="23"/>
      <c r="X233"/>
    </row>
    <row r="234" spans="1:24" ht="15" customHeight="1" x14ac:dyDescent="0.25">
      <c r="A234" t="str">
        <f t="shared" si="12"/>
        <v>33D</v>
      </c>
      <c r="B234" s="106">
        <v>44315</v>
      </c>
      <c r="C234" s="19">
        <v>314</v>
      </c>
      <c r="D234" s="19">
        <v>33</v>
      </c>
      <c r="E234" s="19" t="s">
        <v>37</v>
      </c>
      <c r="F234" s="19">
        <v>5</v>
      </c>
      <c r="G234" s="19" t="str">
        <f>+VLOOKUP(A234,'Cuarteles '!A$3:J$186,2,0)</f>
        <v>CUA0145</v>
      </c>
      <c r="H234" s="19" t="s">
        <v>318</v>
      </c>
      <c r="I234" s="19" t="s">
        <v>319</v>
      </c>
      <c r="J234" s="19">
        <v>1</v>
      </c>
      <c r="K234" s="21">
        <v>9862</v>
      </c>
      <c r="L234" s="24">
        <v>1579.8924</v>
      </c>
      <c r="M234" s="21">
        <v>1724.7733624454149</v>
      </c>
      <c r="N234" s="22">
        <v>18.89</v>
      </c>
      <c r="O234" s="29">
        <v>2.84</v>
      </c>
      <c r="P234" s="22">
        <v>2.87</v>
      </c>
      <c r="Q234" s="22">
        <f t="shared" si="13"/>
        <v>16.02</v>
      </c>
      <c r="R234" s="22">
        <v>53.19</v>
      </c>
      <c r="S234" s="22">
        <f t="shared" si="14"/>
        <v>40.354625080111084</v>
      </c>
      <c r="T234" s="22">
        <f t="shared" si="15"/>
        <v>17.489082969432314</v>
      </c>
      <c r="U234" s="19"/>
      <c r="V234" s="21"/>
      <c r="W234" s="23"/>
      <c r="X234"/>
    </row>
    <row r="235" spans="1:24" ht="15" customHeight="1" x14ac:dyDescent="0.25">
      <c r="A235" t="str">
        <f t="shared" si="12"/>
        <v>33D</v>
      </c>
      <c r="B235" s="98">
        <v>44315</v>
      </c>
      <c r="C235" s="51">
        <v>315</v>
      </c>
      <c r="D235" s="51">
        <v>33</v>
      </c>
      <c r="E235" s="51" t="s">
        <v>37</v>
      </c>
      <c r="F235" s="19">
        <v>5</v>
      </c>
      <c r="G235" s="19" t="str">
        <f>+VLOOKUP(A235,'Cuarteles '!A$3:J$186,2,0)</f>
        <v>CUA0145</v>
      </c>
      <c r="H235" s="19" t="s">
        <v>318</v>
      </c>
      <c r="I235" s="19" t="s">
        <v>319</v>
      </c>
      <c r="J235" s="51">
        <v>1</v>
      </c>
      <c r="K235" s="48">
        <v>9932</v>
      </c>
      <c r="L235" s="56">
        <v>1616.9295999999997</v>
      </c>
      <c r="M235" s="48">
        <v>1765.2069868995632</v>
      </c>
      <c r="N235" s="53">
        <v>19.149999999999999</v>
      </c>
      <c r="O235" s="29">
        <v>2.84</v>
      </c>
      <c r="P235" s="22">
        <v>2.87</v>
      </c>
      <c r="Q235" s="22">
        <f t="shared" si="13"/>
        <v>16.279999999999998</v>
      </c>
      <c r="R235" s="53">
        <v>53.78</v>
      </c>
      <c r="S235" s="22">
        <f t="shared" si="14"/>
        <v>41.432280398096061</v>
      </c>
      <c r="T235" s="53">
        <f t="shared" si="15"/>
        <v>17.772925764192138</v>
      </c>
      <c r="V235" s="48"/>
      <c r="W235" s="23"/>
      <c r="X235"/>
    </row>
    <row r="236" spans="1:24" ht="15" customHeight="1" x14ac:dyDescent="0.25">
      <c r="A236" t="str">
        <f t="shared" si="12"/>
        <v>33D</v>
      </c>
      <c r="B236" s="106">
        <v>44315</v>
      </c>
      <c r="C236" s="19">
        <v>316</v>
      </c>
      <c r="D236" s="19">
        <v>33</v>
      </c>
      <c r="E236" s="19" t="s">
        <v>37</v>
      </c>
      <c r="F236" s="19">
        <v>5</v>
      </c>
      <c r="G236" s="19" t="str">
        <f>+VLOOKUP(A236,'Cuarteles '!A$3:J$186,2,0)</f>
        <v>CUA0145</v>
      </c>
      <c r="H236" s="19" t="s">
        <v>318</v>
      </c>
      <c r="I236" s="19" t="s">
        <v>319</v>
      </c>
      <c r="J236" s="19">
        <v>1</v>
      </c>
      <c r="K236" s="21">
        <v>8228</v>
      </c>
      <c r="L236" s="56">
        <v>1175.7811999999999</v>
      </c>
      <c r="M236" s="21">
        <v>1283.6039301310041</v>
      </c>
      <c r="N236" s="22">
        <v>17.16</v>
      </c>
      <c r="O236" s="29">
        <v>2.84</v>
      </c>
      <c r="P236" s="22">
        <v>2.87</v>
      </c>
      <c r="Q236" s="22">
        <f t="shared" si="13"/>
        <v>14.29</v>
      </c>
      <c r="R236" s="22">
        <v>55.68</v>
      </c>
      <c r="S236" s="22">
        <f t="shared" si="14"/>
        <v>38.718411552346574</v>
      </c>
      <c r="T236" s="22">
        <f t="shared" si="15"/>
        <v>15.600436681222705</v>
      </c>
      <c r="U236" s="19"/>
      <c r="V236" s="21"/>
      <c r="W236" s="23"/>
      <c r="X236"/>
    </row>
    <row r="237" spans="1:24" ht="15" customHeight="1" x14ac:dyDescent="0.25">
      <c r="A237" t="str">
        <f t="shared" si="12"/>
        <v>33D</v>
      </c>
      <c r="B237" s="98">
        <v>44315</v>
      </c>
      <c r="C237" s="19">
        <v>317</v>
      </c>
      <c r="D237" s="19">
        <v>33</v>
      </c>
      <c r="E237" s="19" t="s">
        <v>37</v>
      </c>
      <c r="F237" s="19">
        <v>5</v>
      </c>
      <c r="G237" s="19" t="str">
        <f>+VLOOKUP(A237,'Cuarteles '!A$3:J$186,2,0)</f>
        <v>CUA0145</v>
      </c>
      <c r="H237" s="19" t="s">
        <v>318</v>
      </c>
      <c r="I237" s="19" t="s">
        <v>319</v>
      </c>
      <c r="J237" s="19">
        <v>4</v>
      </c>
      <c r="K237" s="21">
        <v>9726</v>
      </c>
      <c r="L237" s="24">
        <v>1280.9141999999999</v>
      </c>
      <c r="M237" s="21">
        <v>1398.3779475982531</v>
      </c>
      <c r="N237" s="22">
        <v>16.04</v>
      </c>
      <c r="O237" s="29">
        <v>2.84</v>
      </c>
      <c r="P237" s="22">
        <v>2.87</v>
      </c>
      <c r="Q237" s="22">
        <f t="shared" si="13"/>
        <v>13.169999999999998</v>
      </c>
      <c r="R237" s="22">
        <v>57.47</v>
      </c>
      <c r="S237" s="22">
        <f t="shared" si="14"/>
        <v>37.714554432165528</v>
      </c>
      <c r="T237" s="22">
        <f t="shared" si="15"/>
        <v>14.377729257641919</v>
      </c>
      <c r="U237" s="19"/>
      <c r="V237" s="21"/>
      <c r="W237" s="23"/>
      <c r="X237"/>
    </row>
    <row r="238" spans="1:24" ht="15" customHeight="1" x14ac:dyDescent="0.25">
      <c r="A238" t="str">
        <f t="shared" si="12"/>
        <v>33D</v>
      </c>
      <c r="B238" s="98">
        <v>44315</v>
      </c>
      <c r="C238" s="19">
        <v>318</v>
      </c>
      <c r="D238" s="19">
        <v>33</v>
      </c>
      <c r="E238" s="19" t="s">
        <v>37</v>
      </c>
      <c r="F238" s="19">
        <v>5</v>
      </c>
      <c r="G238" s="19" t="str">
        <f>+VLOOKUP(A238,'Cuarteles '!A$3:J$186,2,0)</f>
        <v>CUA0145</v>
      </c>
      <c r="H238" s="19" t="s">
        <v>318</v>
      </c>
      <c r="I238" s="19" t="s">
        <v>319</v>
      </c>
      <c r="J238" s="19">
        <v>4</v>
      </c>
      <c r="K238" s="21">
        <v>10174</v>
      </c>
      <c r="L238" s="24">
        <v>1343.9853999999998</v>
      </c>
      <c r="M238" s="21">
        <v>1467.2329694323139</v>
      </c>
      <c r="N238" s="22">
        <v>16.079999999999998</v>
      </c>
      <c r="O238" s="29">
        <v>2.84</v>
      </c>
      <c r="P238" s="22">
        <v>2.87</v>
      </c>
      <c r="Q238" s="22">
        <f t="shared" si="13"/>
        <v>13.209999999999997</v>
      </c>
      <c r="R238" s="22">
        <v>58.16</v>
      </c>
      <c r="S238" s="22">
        <f t="shared" si="14"/>
        <v>38.432122370936895</v>
      </c>
      <c r="T238" s="22">
        <f t="shared" si="15"/>
        <v>14.42139737991266</v>
      </c>
      <c r="U238" s="19"/>
      <c r="V238" s="21"/>
      <c r="W238" s="23"/>
      <c r="X238"/>
    </row>
    <row r="239" spans="1:24" ht="15" customHeight="1" x14ac:dyDescent="0.25">
      <c r="A239" t="str">
        <f t="shared" si="12"/>
        <v>33D</v>
      </c>
      <c r="B239" s="98">
        <v>44315</v>
      </c>
      <c r="C239" s="19">
        <v>319</v>
      </c>
      <c r="D239" s="19">
        <v>33</v>
      </c>
      <c r="E239" s="19" t="s">
        <v>37</v>
      </c>
      <c r="F239" s="19">
        <v>5</v>
      </c>
      <c r="G239" s="19" t="str">
        <f>+VLOOKUP(A239,'Cuarteles '!A$3:J$186,2,0)</f>
        <v>CUA0145</v>
      </c>
      <c r="H239" s="19" t="s">
        <v>318</v>
      </c>
      <c r="I239" s="19" t="s">
        <v>319</v>
      </c>
      <c r="J239" s="19">
        <v>2</v>
      </c>
      <c r="K239" s="21">
        <v>9170</v>
      </c>
      <c r="L239" s="24">
        <v>1212.2739999999999</v>
      </c>
      <c r="M239" s="21">
        <v>1323.4432314410481</v>
      </c>
      <c r="N239" s="22">
        <v>16.09</v>
      </c>
      <c r="O239" s="29">
        <v>2.84</v>
      </c>
      <c r="P239" s="22">
        <v>2.87</v>
      </c>
      <c r="Q239" s="22">
        <f t="shared" si="13"/>
        <v>13.219999999999999</v>
      </c>
      <c r="R239" s="22">
        <v>58.05</v>
      </c>
      <c r="S239" s="22">
        <f t="shared" si="14"/>
        <v>38.355184743742548</v>
      </c>
      <c r="T239" s="22">
        <f t="shared" si="15"/>
        <v>14.432314410480348</v>
      </c>
      <c r="U239" s="19"/>
      <c r="V239" s="21"/>
      <c r="W239" s="23"/>
      <c r="X239"/>
    </row>
    <row r="240" spans="1:24" ht="15" customHeight="1" x14ac:dyDescent="0.25">
      <c r="A240" t="str">
        <f t="shared" si="12"/>
        <v>30A</v>
      </c>
      <c r="B240" s="106">
        <v>44315</v>
      </c>
      <c r="C240" s="19">
        <v>320</v>
      </c>
      <c r="D240" s="19">
        <v>30</v>
      </c>
      <c r="E240" s="19" t="s">
        <v>38</v>
      </c>
      <c r="F240" s="19">
        <v>4</v>
      </c>
      <c r="G240" s="19" t="str">
        <f>+VLOOKUP(A240,'Cuarteles '!A$3:J$186,2,0)</f>
        <v>CUA0124</v>
      </c>
      <c r="H240" s="19" t="s">
        <v>318</v>
      </c>
      <c r="I240" s="19" t="s">
        <v>319</v>
      </c>
      <c r="J240" s="19">
        <v>2</v>
      </c>
      <c r="K240" s="21">
        <v>8388</v>
      </c>
      <c r="L240" s="56">
        <v>1104.6995999999997</v>
      </c>
      <c r="M240" s="21">
        <v>1206.0039301310042</v>
      </c>
      <c r="N240" s="22">
        <v>16.04</v>
      </c>
      <c r="O240" s="29">
        <v>2.84</v>
      </c>
      <c r="P240" s="22">
        <v>2.87</v>
      </c>
      <c r="Q240" s="22">
        <f t="shared" si="13"/>
        <v>13.169999999999998</v>
      </c>
      <c r="R240" s="22">
        <v>54.49</v>
      </c>
      <c r="S240" s="22">
        <f t="shared" si="14"/>
        <v>35.245001098659635</v>
      </c>
      <c r="T240" s="22">
        <f t="shared" si="15"/>
        <v>14.377729257641919</v>
      </c>
      <c r="U240" s="19"/>
      <c r="V240" s="21"/>
      <c r="W240" s="23"/>
      <c r="X240"/>
    </row>
    <row r="241" spans="1:24" ht="15" customHeight="1" x14ac:dyDescent="0.25">
      <c r="A241" t="str">
        <f t="shared" si="12"/>
        <v>30A</v>
      </c>
      <c r="B241" s="106">
        <v>44315</v>
      </c>
      <c r="C241" s="19">
        <v>321</v>
      </c>
      <c r="D241" s="19">
        <v>30</v>
      </c>
      <c r="E241" s="19" t="s">
        <v>38</v>
      </c>
      <c r="F241" s="19">
        <v>4</v>
      </c>
      <c r="G241" s="19" t="str">
        <f>+VLOOKUP(A241,'Cuarteles '!A$3:J$186,2,0)</f>
        <v>CUA0124</v>
      </c>
      <c r="H241" s="19" t="s">
        <v>318</v>
      </c>
      <c r="I241" s="19" t="s">
        <v>319</v>
      </c>
      <c r="J241" s="19">
        <v>5</v>
      </c>
      <c r="K241" s="21">
        <v>10952</v>
      </c>
      <c r="L241" s="24">
        <v>1407.3320000000001</v>
      </c>
      <c r="M241" s="21">
        <v>1536.3886462882097</v>
      </c>
      <c r="N241" s="53">
        <v>15.72</v>
      </c>
      <c r="O241" s="29">
        <v>2.84</v>
      </c>
      <c r="P241" s="22">
        <v>2.87</v>
      </c>
      <c r="Q241" s="22">
        <f t="shared" si="13"/>
        <v>12.850000000000001</v>
      </c>
      <c r="R241" s="53">
        <v>54.42</v>
      </c>
      <c r="S241" s="22">
        <f t="shared" si="14"/>
        <v>34.488810881965776</v>
      </c>
      <c r="T241" s="53">
        <f t="shared" si="15"/>
        <v>14.028384279475983</v>
      </c>
      <c r="V241" s="21"/>
      <c r="W241" s="23"/>
      <c r="X241"/>
    </row>
    <row r="242" spans="1:24" ht="15" customHeight="1" x14ac:dyDescent="0.25">
      <c r="A242" t="str">
        <f t="shared" si="12"/>
        <v>34A</v>
      </c>
      <c r="B242" s="106">
        <v>44315</v>
      </c>
      <c r="C242" s="19">
        <v>322</v>
      </c>
      <c r="D242" s="19">
        <v>34</v>
      </c>
      <c r="E242" s="19" t="s">
        <v>38</v>
      </c>
      <c r="F242" s="19">
        <v>5</v>
      </c>
      <c r="G242" s="19" t="str">
        <f>+VLOOKUP(A242,'Cuarteles '!A$3:J$186,2,0)</f>
        <v>CUA0146</v>
      </c>
      <c r="H242" s="19" t="s">
        <v>318</v>
      </c>
      <c r="I242" s="19" t="s">
        <v>319</v>
      </c>
      <c r="J242" s="19">
        <v>7</v>
      </c>
      <c r="K242" s="21">
        <v>8942</v>
      </c>
      <c r="L242" s="24">
        <v>1300.1668</v>
      </c>
      <c r="M242" s="21">
        <v>1419.3960698689955</v>
      </c>
      <c r="N242" s="22">
        <v>17.41</v>
      </c>
      <c r="O242" s="29">
        <v>2.84</v>
      </c>
      <c r="P242" s="22">
        <v>2.87</v>
      </c>
      <c r="Q242" s="22">
        <f t="shared" si="13"/>
        <v>14.54</v>
      </c>
      <c r="R242" s="22">
        <v>54.46</v>
      </c>
      <c r="S242" s="22">
        <f t="shared" si="14"/>
        <v>38.230127360562143</v>
      </c>
      <c r="T242" s="22">
        <f t="shared" si="15"/>
        <v>15.873362445414845</v>
      </c>
      <c r="U242" s="19"/>
      <c r="V242" s="21"/>
      <c r="W242" s="23"/>
      <c r="X242"/>
    </row>
    <row r="243" spans="1:24" ht="15" customHeight="1" x14ac:dyDescent="0.25">
      <c r="A243" t="str">
        <f t="shared" si="12"/>
        <v>14A</v>
      </c>
      <c r="B243" s="98">
        <v>44315</v>
      </c>
      <c r="C243" s="19">
        <v>352</v>
      </c>
      <c r="D243" s="19">
        <v>14</v>
      </c>
      <c r="E243" s="19" t="s">
        <v>38</v>
      </c>
      <c r="F243" s="19">
        <v>2</v>
      </c>
      <c r="G243" s="19" t="str">
        <f>+VLOOKUP(A243,'Cuarteles '!A$3:J$186,2,0)</f>
        <v>CUA0042</v>
      </c>
      <c r="H243" s="19" t="s">
        <v>318</v>
      </c>
      <c r="I243" s="19" t="s">
        <v>319</v>
      </c>
      <c r="J243" s="19">
        <v>3</v>
      </c>
      <c r="K243" s="21">
        <v>8092</v>
      </c>
      <c r="L243" s="24">
        <v>1162.8203999999998</v>
      </c>
      <c r="M243" s="21">
        <v>1269.4545851528383</v>
      </c>
      <c r="N243" s="22">
        <v>17.239999999999998</v>
      </c>
      <c r="O243" s="29">
        <v>2.84</v>
      </c>
      <c r="P243" s="22">
        <v>2.87</v>
      </c>
      <c r="Q243" s="22">
        <f t="shared" si="13"/>
        <v>14.369999999999997</v>
      </c>
      <c r="R243" s="22">
        <v>53.81</v>
      </c>
      <c r="S243" s="22">
        <f t="shared" si="14"/>
        <v>37.324096124702315</v>
      </c>
      <c r="T243" s="22">
        <f t="shared" si="15"/>
        <v>15.68777292576419</v>
      </c>
      <c r="U243" s="19"/>
      <c r="V243" s="21"/>
      <c r="W243" s="23"/>
      <c r="X243"/>
    </row>
    <row r="244" spans="1:24" ht="15" customHeight="1" x14ac:dyDescent="0.25">
      <c r="A244" t="str">
        <f t="shared" si="12"/>
        <v>14A</v>
      </c>
      <c r="B244" s="106">
        <v>44315</v>
      </c>
      <c r="C244" s="19">
        <v>353</v>
      </c>
      <c r="D244" s="19">
        <v>14</v>
      </c>
      <c r="E244" s="19" t="s">
        <v>38</v>
      </c>
      <c r="F244" s="19">
        <v>2</v>
      </c>
      <c r="G244" s="19" t="str">
        <f>+VLOOKUP(A244,'Cuarteles '!A$3:J$186,2,0)</f>
        <v>CUA0042</v>
      </c>
      <c r="H244" s="19" t="s">
        <v>318</v>
      </c>
      <c r="I244" s="19" t="s">
        <v>319</v>
      </c>
      <c r="J244" s="19">
        <v>8</v>
      </c>
      <c r="K244" s="21">
        <v>3436</v>
      </c>
      <c r="L244" s="24">
        <v>527.42599999999993</v>
      </c>
      <c r="M244" s="21">
        <v>575.79257641921379</v>
      </c>
      <c r="N244" s="53">
        <v>18.22</v>
      </c>
      <c r="O244" s="29">
        <v>2.84</v>
      </c>
      <c r="P244" s="22">
        <v>2.87</v>
      </c>
      <c r="Q244" s="22">
        <f t="shared" si="13"/>
        <v>15.349999999999998</v>
      </c>
      <c r="R244" s="53">
        <v>53.97</v>
      </c>
      <c r="S244" s="22">
        <f t="shared" si="14"/>
        <v>39.582880729958717</v>
      </c>
      <c r="T244" s="53">
        <f t="shared" si="15"/>
        <v>16.757641921397376</v>
      </c>
      <c r="V244" s="21"/>
      <c r="W244" s="23"/>
      <c r="X244"/>
    </row>
    <row r="245" spans="1:24" ht="15" customHeight="1" x14ac:dyDescent="0.25">
      <c r="A245" t="str">
        <f t="shared" si="12"/>
        <v>14A</v>
      </c>
      <c r="B245" s="98">
        <v>44315</v>
      </c>
      <c r="C245" s="19">
        <v>354</v>
      </c>
      <c r="D245" s="19">
        <v>14</v>
      </c>
      <c r="E245" s="19" t="s">
        <v>38</v>
      </c>
      <c r="F245" s="19">
        <v>2</v>
      </c>
      <c r="G245" s="19" t="str">
        <f>+VLOOKUP(A245,'Cuarteles '!A$3:J$186,2,0)</f>
        <v>CUA0042</v>
      </c>
      <c r="H245" s="19" t="s">
        <v>318</v>
      </c>
      <c r="I245" s="19" t="s">
        <v>319</v>
      </c>
      <c r="J245" s="19">
        <v>4</v>
      </c>
      <c r="K245" s="21">
        <v>4742</v>
      </c>
      <c r="L245" s="56">
        <v>765.83299999999986</v>
      </c>
      <c r="M245" s="21">
        <v>836.06222707423569</v>
      </c>
      <c r="N245" s="22">
        <v>19.02</v>
      </c>
      <c r="O245" s="29">
        <v>2.84</v>
      </c>
      <c r="P245" s="22">
        <v>2.87</v>
      </c>
      <c r="Q245" s="22">
        <f t="shared" si="13"/>
        <v>16.149999999999999</v>
      </c>
      <c r="R245" s="22">
        <v>53.03</v>
      </c>
      <c r="S245" s="22">
        <f t="shared" si="14"/>
        <v>40.493932297210989</v>
      </c>
      <c r="T245" s="22">
        <f t="shared" si="15"/>
        <v>17.631004366812224</v>
      </c>
      <c r="U245" s="19"/>
      <c r="V245" s="21"/>
      <c r="W245" s="23"/>
      <c r="X245"/>
    </row>
    <row r="246" spans="1:24" ht="15" customHeight="1" x14ac:dyDescent="0.25">
      <c r="A246" t="str">
        <f t="shared" si="12"/>
        <v>14A</v>
      </c>
      <c r="B246" s="106">
        <v>44315</v>
      </c>
      <c r="C246" s="19">
        <v>355</v>
      </c>
      <c r="D246" s="19">
        <v>14</v>
      </c>
      <c r="E246" s="19" t="s">
        <v>38</v>
      </c>
      <c r="F246" s="19">
        <v>2</v>
      </c>
      <c r="G246" s="19" t="str">
        <f>+VLOOKUP(A246,'Cuarteles '!A$3:J$186,2,0)</f>
        <v>CUA0042</v>
      </c>
      <c r="H246" s="19" t="s">
        <v>318</v>
      </c>
      <c r="I246" s="19" t="s">
        <v>319</v>
      </c>
      <c r="J246" s="19">
        <v>5</v>
      </c>
      <c r="K246" s="21">
        <v>8170</v>
      </c>
      <c r="L246" s="24">
        <v>1271.2519999999997</v>
      </c>
      <c r="M246" s="21">
        <v>1387.8296943231439</v>
      </c>
      <c r="N246" s="22">
        <v>18.43</v>
      </c>
      <c r="O246" s="29">
        <v>2.84</v>
      </c>
      <c r="P246" s="22">
        <v>2.87</v>
      </c>
      <c r="Q246" s="22">
        <f t="shared" si="13"/>
        <v>15.559999999999999</v>
      </c>
      <c r="R246" s="22">
        <v>54.28</v>
      </c>
      <c r="S246" s="22">
        <f t="shared" si="14"/>
        <v>40.310586176727909</v>
      </c>
      <c r="T246" s="22">
        <f t="shared" si="15"/>
        <v>16.986899563318776</v>
      </c>
      <c r="U246" s="19"/>
      <c r="V246" s="21"/>
      <c r="W246" s="23"/>
      <c r="X246"/>
    </row>
    <row r="247" spans="1:24" ht="15" customHeight="1" x14ac:dyDescent="0.25">
      <c r="A247" t="str">
        <f t="shared" si="12"/>
        <v>14A</v>
      </c>
      <c r="B247" s="106">
        <v>44315</v>
      </c>
      <c r="C247" s="19">
        <v>356</v>
      </c>
      <c r="D247" s="19">
        <v>14</v>
      </c>
      <c r="E247" s="19" t="s">
        <v>38</v>
      </c>
      <c r="F247" s="19">
        <v>2</v>
      </c>
      <c r="G247" s="19" t="str">
        <f>+VLOOKUP(A247,'Cuarteles '!A$3:J$186,2,0)</f>
        <v>CUA0042</v>
      </c>
      <c r="H247" s="19" t="s">
        <v>318</v>
      </c>
      <c r="I247" s="19" t="s">
        <v>319</v>
      </c>
      <c r="J247" s="19">
        <v>5</v>
      </c>
      <c r="K247" s="21">
        <v>3436</v>
      </c>
      <c r="L247" s="24">
        <v>488.2555999999999</v>
      </c>
      <c r="M247" s="21">
        <v>533.03013100436669</v>
      </c>
      <c r="N247" s="22">
        <v>17.079999999999998</v>
      </c>
      <c r="O247" s="29">
        <v>2.84</v>
      </c>
      <c r="P247" s="22">
        <v>2.87</v>
      </c>
      <c r="Q247" s="22">
        <f t="shared" si="13"/>
        <v>14.209999999999997</v>
      </c>
      <c r="R247" s="22">
        <v>55.81</v>
      </c>
      <c r="S247" s="22">
        <f t="shared" si="14"/>
        <v>38.651278569812177</v>
      </c>
      <c r="T247" s="22">
        <f t="shared" si="15"/>
        <v>15.513100436681219</v>
      </c>
      <c r="U247" s="19"/>
      <c r="V247" s="21"/>
      <c r="W247" s="23"/>
      <c r="X247"/>
    </row>
    <row r="248" spans="1:24" ht="15" customHeight="1" x14ac:dyDescent="0.25">
      <c r="A248" t="str">
        <f t="shared" si="12"/>
        <v>14A</v>
      </c>
      <c r="B248" s="106">
        <v>44315</v>
      </c>
      <c r="C248" s="19">
        <v>357</v>
      </c>
      <c r="D248" s="19">
        <v>14</v>
      </c>
      <c r="E248" s="19" t="s">
        <v>38</v>
      </c>
      <c r="F248" s="19">
        <v>2</v>
      </c>
      <c r="G248" s="19" t="str">
        <f>+VLOOKUP(A248,'Cuarteles '!A$3:J$186,2,0)</f>
        <v>CUA0042</v>
      </c>
      <c r="H248" s="19" t="s">
        <v>318</v>
      </c>
      <c r="I248" s="19" t="s">
        <v>319</v>
      </c>
      <c r="J248" s="19">
        <v>5</v>
      </c>
      <c r="K248" s="21">
        <v>4992</v>
      </c>
      <c r="L248" s="24">
        <v>749.79840000000002</v>
      </c>
      <c r="M248" s="21">
        <v>818.55720524017465</v>
      </c>
      <c r="N248" s="22">
        <v>17.89</v>
      </c>
      <c r="O248" s="29">
        <v>2.84</v>
      </c>
      <c r="P248" s="22">
        <v>2.87</v>
      </c>
      <c r="Q248" s="22">
        <f t="shared" si="13"/>
        <v>15.02</v>
      </c>
      <c r="R248" s="22">
        <v>57.06</v>
      </c>
      <c r="S248" s="22">
        <f t="shared" si="14"/>
        <v>41.662785281788544</v>
      </c>
      <c r="T248" s="22">
        <f t="shared" si="15"/>
        <v>16.397379912663755</v>
      </c>
      <c r="U248" s="19"/>
      <c r="V248" s="21"/>
      <c r="W248" s="23"/>
      <c r="X248"/>
    </row>
    <row r="249" spans="1:24" ht="15" customHeight="1" x14ac:dyDescent="0.25">
      <c r="A249" t="str">
        <f t="shared" si="12"/>
        <v>11E</v>
      </c>
      <c r="B249" s="98">
        <v>44316</v>
      </c>
      <c r="C249" s="19">
        <v>121</v>
      </c>
      <c r="D249" s="19">
        <v>11</v>
      </c>
      <c r="E249" s="19" t="s">
        <v>39</v>
      </c>
      <c r="F249" s="19">
        <v>3</v>
      </c>
      <c r="G249" s="19" t="str">
        <f>+VLOOKUP(A249,'Cuarteles '!A$3:J$186,2,0)</f>
        <v>CUA0080</v>
      </c>
      <c r="H249" s="19" t="s">
        <v>320</v>
      </c>
      <c r="I249" s="19" t="s">
        <v>319</v>
      </c>
      <c r="J249" s="19">
        <v>4</v>
      </c>
      <c r="K249" s="21">
        <v>7326</v>
      </c>
      <c r="L249" s="24">
        <v>1145.0538000000001</v>
      </c>
      <c r="M249" s="21">
        <v>1250.0587336244541</v>
      </c>
      <c r="N249" s="22">
        <v>18.53</v>
      </c>
      <c r="O249" s="29">
        <v>2.84</v>
      </c>
      <c r="P249" s="43">
        <v>2.9</v>
      </c>
      <c r="Q249" s="22">
        <f t="shared" si="13"/>
        <v>15.63</v>
      </c>
      <c r="R249" s="22">
        <v>53.06</v>
      </c>
      <c r="S249" s="22">
        <f t="shared" si="14"/>
        <v>39.475926714955264</v>
      </c>
      <c r="T249" s="22">
        <f t="shared" si="15"/>
        <v>17.063318777292576</v>
      </c>
      <c r="U249" s="19"/>
      <c r="V249" s="21"/>
      <c r="W249" s="23"/>
      <c r="X249"/>
    </row>
    <row r="250" spans="1:24" ht="15" customHeight="1" x14ac:dyDescent="0.25">
      <c r="A250" t="str">
        <f t="shared" si="12"/>
        <v>11E</v>
      </c>
      <c r="B250" s="98">
        <v>44316</v>
      </c>
      <c r="C250" s="19">
        <v>122</v>
      </c>
      <c r="D250" s="19">
        <v>11</v>
      </c>
      <c r="E250" s="19" t="s">
        <v>39</v>
      </c>
      <c r="F250" s="19">
        <v>3</v>
      </c>
      <c r="G250" s="19" t="str">
        <f>+VLOOKUP(A250,'Cuarteles '!A$3:J$186,2,0)</f>
        <v>CUA0080</v>
      </c>
      <c r="H250" s="19" t="s">
        <v>320</v>
      </c>
      <c r="I250" s="19" t="s">
        <v>319</v>
      </c>
      <c r="J250" s="19">
        <v>8</v>
      </c>
      <c r="K250" s="21">
        <v>7998</v>
      </c>
      <c r="L250" s="24">
        <v>1244.4888000000001</v>
      </c>
      <c r="M250" s="21">
        <v>1358.6122270742355</v>
      </c>
      <c r="N250" s="22">
        <v>18.46</v>
      </c>
      <c r="O250" s="29">
        <v>2.84</v>
      </c>
      <c r="P250" s="43">
        <v>2.9</v>
      </c>
      <c r="Q250" s="22">
        <f t="shared" si="13"/>
        <v>15.56</v>
      </c>
      <c r="R250" s="22">
        <v>53.86</v>
      </c>
      <c r="S250" s="22">
        <f t="shared" si="14"/>
        <v>40.008669267446898</v>
      </c>
      <c r="T250" s="22">
        <f t="shared" si="15"/>
        <v>16.986899563318776</v>
      </c>
      <c r="U250" s="19"/>
      <c r="V250" s="21"/>
      <c r="W250" s="23"/>
      <c r="X250"/>
    </row>
    <row r="251" spans="1:24" ht="15" customHeight="1" x14ac:dyDescent="0.25">
      <c r="A251" t="str">
        <f t="shared" si="12"/>
        <v>11B</v>
      </c>
      <c r="B251" s="106">
        <v>44316</v>
      </c>
      <c r="C251" s="19">
        <v>164</v>
      </c>
      <c r="D251" s="19">
        <v>11</v>
      </c>
      <c r="E251" s="19" t="s">
        <v>40</v>
      </c>
      <c r="F251" s="19">
        <v>3</v>
      </c>
      <c r="G251" s="19" t="str">
        <f>+VLOOKUP(A251,'Cuarteles '!A$3:J$186,2,0)</f>
        <v>CUA0077</v>
      </c>
      <c r="H251" s="19" t="s">
        <v>320</v>
      </c>
      <c r="I251" s="19" t="s">
        <v>319</v>
      </c>
      <c r="J251" s="19">
        <v>4</v>
      </c>
      <c r="K251" s="21">
        <v>5300</v>
      </c>
      <c r="L251" s="24">
        <v>801.89</v>
      </c>
      <c r="M251" s="21">
        <v>875.42576419213981</v>
      </c>
      <c r="N251" s="22">
        <v>18.03</v>
      </c>
      <c r="O251" s="29">
        <v>2.84</v>
      </c>
      <c r="P251" s="43">
        <v>2.9</v>
      </c>
      <c r="Q251" s="22">
        <f t="shared" si="13"/>
        <v>15.13</v>
      </c>
      <c r="R251" s="22">
        <v>52.48</v>
      </c>
      <c r="S251" s="22">
        <f t="shared" si="14"/>
        <v>37.94191919191919</v>
      </c>
      <c r="T251" s="22">
        <f t="shared" si="15"/>
        <v>16.517467248908297</v>
      </c>
      <c r="U251" s="19"/>
      <c r="V251" s="21"/>
      <c r="W251" s="23"/>
      <c r="X251"/>
    </row>
    <row r="252" spans="1:24" ht="15" customHeight="1" x14ac:dyDescent="0.25">
      <c r="A252" t="str">
        <f t="shared" si="12"/>
        <v>11B</v>
      </c>
      <c r="B252" s="98">
        <v>44316</v>
      </c>
      <c r="C252" s="19">
        <v>165</v>
      </c>
      <c r="D252" s="19">
        <v>11</v>
      </c>
      <c r="E252" s="19" t="s">
        <v>40</v>
      </c>
      <c r="F252" s="19">
        <v>3</v>
      </c>
      <c r="G252" s="19" t="str">
        <f>+VLOOKUP(A252,'Cuarteles '!A$3:J$186,2,0)</f>
        <v>CUA0077</v>
      </c>
      <c r="H252" s="19" t="s">
        <v>320</v>
      </c>
      <c r="I252" s="19" t="s">
        <v>319</v>
      </c>
      <c r="J252" s="19">
        <v>8</v>
      </c>
      <c r="K252" s="21">
        <v>3984</v>
      </c>
      <c r="L252" s="24">
        <v>606.76319999999987</v>
      </c>
      <c r="M252" s="21">
        <v>662.40524017467249</v>
      </c>
      <c r="N252" s="22">
        <v>18.13</v>
      </c>
      <c r="O252" s="29">
        <v>2.84</v>
      </c>
      <c r="P252" s="43">
        <v>2.9</v>
      </c>
      <c r="Q252" s="22">
        <f t="shared" si="13"/>
        <v>15.229999999999999</v>
      </c>
      <c r="R252" s="22">
        <v>52.03</v>
      </c>
      <c r="S252" s="22">
        <f t="shared" si="14"/>
        <v>37.794454867625596</v>
      </c>
      <c r="T252" s="22">
        <f t="shared" si="15"/>
        <v>16.626637554585152</v>
      </c>
      <c r="U252" s="19"/>
      <c r="V252" s="21"/>
      <c r="W252" s="23"/>
      <c r="X252"/>
    </row>
    <row r="253" spans="1:24" ht="15" customHeight="1" x14ac:dyDescent="0.25">
      <c r="A253" t="str">
        <f t="shared" si="12"/>
        <v>11E</v>
      </c>
      <c r="B253" s="98">
        <v>44316</v>
      </c>
      <c r="C253" s="19">
        <v>166</v>
      </c>
      <c r="D253" s="19">
        <v>11</v>
      </c>
      <c r="E253" s="19" t="s">
        <v>39</v>
      </c>
      <c r="F253" s="19">
        <v>3</v>
      </c>
      <c r="G253" s="19" t="str">
        <f>+VLOOKUP(A253,'Cuarteles '!A$3:J$186,2,0)</f>
        <v>CUA0080</v>
      </c>
      <c r="H253" s="19" t="s">
        <v>320</v>
      </c>
      <c r="I253" s="19" t="s">
        <v>319</v>
      </c>
      <c r="J253" s="19">
        <v>8</v>
      </c>
      <c r="K253" s="21">
        <v>2120</v>
      </c>
      <c r="L253" s="24">
        <v>296.79999999999995</v>
      </c>
      <c r="M253" s="21">
        <v>324.01746724890825</v>
      </c>
      <c r="N253" s="22">
        <v>16.899999999999999</v>
      </c>
      <c r="O253" s="29">
        <v>2.84</v>
      </c>
      <c r="P253" s="43">
        <v>2.9</v>
      </c>
      <c r="Q253" s="22">
        <f t="shared" si="13"/>
        <v>13.999999999999998</v>
      </c>
      <c r="R253" s="22">
        <v>53</v>
      </c>
      <c r="S253" s="22">
        <f t="shared" si="14"/>
        <v>35.957446808510632</v>
      </c>
      <c r="T253" s="22">
        <f t="shared" si="15"/>
        <v>15.283842794759822</v>
      </c>
      <c r="U253" s="19"/>
      <c r="V253" s="21"/>
      <c r="W253" s="23"/>
      <c r="X253"/>
    </row>
    <row r="254" spans="1:24" ht="15" customHeight="1" x14ac:dyDescent="0.25">
      <c r="A254" t="str">
        <f t="shared" si="12"/>
        <v>34B</v>
      </c>
      <c r="B254" s="98">
        <v>44316</v>
      </c>
      <c r="C254" s="19">
        <v>280</v>
      </c>
      <c r="D254" s="19">
        <v>34</v>
      </c>
      <c r="E254" s="19" t="s">
        <v>40</v>
      </c>
      <c r="F254" s="19">
        <v>5</v>
      </c>
      <c r="G254" s="19" t="str">
        <f>+VLOOKUP(A254,'Cuarteles '!A$3:J$186,2,0)</f>
        <v>CUA0147</v>
      </c>
      <c r="H254" s="19" t="s">
        <v>318</v>
      </c>
      <c r="I254" s="19" t="s">
        <v>319</v>
      </c>
      <c r="J254" s="19">
        <v>3</v>
      </c>
      <c r="K254" s="21">
        <v>9052</v>
      </c>
      <c r="L254" s="24">
        <v>1249.1760000000002</v>
      </c>
      <c r="M254" s="21">
        <v>1363.7292576419213</v>
      </c>
      <c r="N254" s="22">
        <v>16.670000000000002</v>
      </c>
      <c r="O254" s="29">
        <v>2.84</v>
      </c>
      <c r="P254" s="22">
        <v>2.87</v>
      </c>
      <c r="Q254" s="22">
        <f t="shared" si="13"/>
        <v>13.8</v>
      </c>
      <c r="R254" s="22">
        <v>56.92</v>
      </c>
      <c r="S254" s="22">
        <f t="shared" si="14"/>
        <v>38.695450324976797</v>
      </c>
      <c r="T254" s="22">
        <f t="shared" si="15"/>
        <v>15.065502183406114</v>
      </c>
      <c r="U254" s="19"/>
      <c r="V254" s="21"/>
      <c r="W254" s="23"/>
      <c r="X254"/>
    </row>
    <row r="255" spans="1:24" ht="15" customHeight="1" x14ac:dyDescent="0.25">
      <c r="A255" t="str">
        <f t="shared" si="12"/>
        <v>34B</v>
      </c>
      <c r="B255" s="98">
        <v>44316</v>
      </c>
      <c r="C255" s="19">
        <v>284</v>
      </c>
      <c r="D255" s="19">
        <v>34</v>
      </c>
      <c r="E255" s="19" t="s">
        <v>40</v>
      </c>
      <c r="F255" s="19">
        <v>5</v>
      </c>
      <c r="G255" s="19" t="str">
        <f>+VLOOKUP(A255,'Cuarteles '!A$3:J$186,2,0)</f>
        <v>CUA0147</v>
      </c>
      <c r="H255" s="19" t="s">
        <v>318</v>
      </c>
      <c r="I255" s="19" t="s">
        <v>319</v>
      </c>
      <c r="J255" s="19">
        <v>3</v>
      </c>
      <c r="K255" s="21">
        <v>9688</v>
      </c>
      <c r="L255" s="24">
        <v>1393.1343999999999</v>
      </c>
      <c r="M255" s="21">
        <v>1520.8890829694321</v>
      </c>
      <c r="N255" s="22">
        <v>17.25</v>
      </c>
      <c r="O255" s="29">
        <v>2.84</v>
      </c>
      <c r="P255" s="22">
        <v>2.87</v>
      </c>
      <c r="Q255" s="22">
        <f t="shared" si="13"/>
        <v>14.379999999999999</v>
      </c>
      <c r="R255" s="22">
        <v>55.69</v>
      </c>
      <c r="S255" s="22">
        <f t="shared" si="14"/>
        <v>38.93026404874746</v>
      </c>
      <c r="T255" s="22">
        <f t="shared" si="15"/>
        <v>15.698689956331876</v>
      </c>
      <c r="U255" s="19"/>
      <c r="V255" s="21"/>
      <c r="W255" s="23"/>
      <c r="X255"/>
    </row>
    <row r="256" spans="1:24" ht="15" customHeight="1" x14ac:dyDescent="0.25">
      <c r="A256" t="str">
        <f t="shared" si="12"/>
        <v>34B</v>
      </c>
      <c r="B256" s="98">
        <v>44316</v>
      </c>
      <c r="C256" s="19">
        <v>285</v>
      </c>
      <c r="D256" s="19">
        <v>34</v>
      </c>
      <c r="E256" s="19" t="s">
        <v>40</v>
      </c>
      <c r="F256" s="19">
        <v>5</v>
      </c>
      <c r="G256" s="19" t="str">
        <f>+VLOOKUP(A256,'Cuarteles '!A$3:J$186,2,0)</f>
        <v>CUA0147</v>
      </c>
      <c r="H256" s="19" t="s">
        <v>318</v>
      </c>
      <c r="I256" s="19" t="s">
        <v>319</v>
      </c>
      <c r="J256" s="19">
        <v>3</v>
      </c>
      <c r="K256" s="21">
        <v>9772</v>
      </c>
      <c r="L256" s="24">
        <v>1338.7639999999999</v>
      </c>
      <c r="M256" s="21">
        <v>1461.5327510917029</v>
      </c>
      <c r="N256" s="22">
        <v>16.57</v>
      </c>
      <c r="O256" s="29">
        <v>2.84</v>
      </c>
      <c r="P256" s="22">
        <v>2.87</v>
      </c>
      <c r="Q256" s="22">
        <f t="shared" si="13"/>
        <v>13.7</v>
      </c>
      <c r="R256" s="22">
        <v>55.9</v>
      </c>
      <c r="S256" s="22">
        <f t="shared" si="14"/>
        <v>37.573696145124721</v>
      </c>
      <c r="T256" s="22">
        <f t="shared" si="15"/>
        <v>14.956331877729257</v>
      </c>
      <c r="U256" s="19"/>
      <c r="V256" s="21"/>
      <c r="W256" s="23"/>
      <c r="X256"/>
    </row>
    <row r="257" spans="1:24" ht="15" customHeight="1" x14ac:dyDescent="0.25">
      <c r="A257" t="str">
        <f t="shared" si="12"/>
        <v>34B</v>
      </c>
      <c r="B257" s="106">
        <v>44316</v>
      </c>
      <c r="C257" s="19">
        <v>286</v>
      </c>
      <c r="D257" s="19">
        <v>34</v>
      </c>
      <c r="E257" s="19" t="s">
        <v>40</v>
      </c>
      <c r="F257" s="19">
        <v>5</v>
      </c>
      <c r="G257" s="19" t="str">
        <f>+VLOOKUP(A257,'Cuarteles '!A$3:J$186,2,0)</f>
        <v>CUA0147</v>
      </c>
      <c r="H257" s="19" t="s">
        <v>318</v>
      </c>
      <c r="I257" s="19" t="s">
        <v>319</v>
      </c>
      <c r="J257" s="19">
        <v>1</v>
      </c>
      <c r="K257" s="21">
        <v>8498</v>
      </c>
      <c r="L257" s="24">
        <v>1180.3722</v>
      </c>
      <c r="M257" s="21">
        <v>1288.6159388646288</v>
      </c>
      <c r="N257" s="22">
        <v>16.760000000000002</v>
      </c>
      <c r="O257" s="29">
        <v>2.84</v>
      </c>
      <c r="P257" s="22">
        <v>2.87</v>
      </c>
      <c r="Q257" s="22">
        <f t="shared" si="13"/>
        <v>13.89</v>
      </c>
      <c r="R257" s="22">
        <v>57.15</v>
      </c>
      <c r="S257" s="22">
        <f t="shared" si="14"/>
        <v>39.113185530921825</v>
      </c>
      <c r="T257" s="22">
        <f t="shared" si="15"/>
        <v>15.163755458515285</v>
      </c>
      <c r="U257" s="19"/>
      <c r="V257" s="21"/>
      <c r="W257" s="23"/>
      <c r="X257"/>
    </row>
    <row r="258" spans="1:24" ht="15" customHeight="1" x14ac:dyDescent="0.25">
      <c r="A258" t="str">
        <f t="shared" si="12"/>
        <v>34B</v>
      </c>
      <c r="B258" s="98">
        <v>44316</v>
      </c>
      <c r="C258" s="19">
        <v>287</v>
      </c>
      <c r="D258" s="19">
        <v>34</v>
      </c>
      <c r="E258" s="19" t="s">
        <v>40</v>
      </c>
      <c r="F258" s="19">
        <v>5</v>
      </c>
      <c r="G258" s="19" t="str">
        <f>+VLOOKUP(A258,'Cuarteles '!A$3:J$186,2,0)</f>
        <v>CUA0147</v>
      </c>
      <c r="H258" s="19" t="s">
        <v>318</v>
      </c>
      <c r="I258" s="19" t="s">
        <v>319</v>
      </c>
      <c r="J258" s="19">
        <v>1</v>
      </c>
      <c r="K258" s="21">
        <v>9950</v>
      </c>
      <c r="L258" s="24">
        <v>1395.9849999999997</v>
      </c>
      <c r="M258" s="21">
        <v>1524.0010917030565</v>
      </c>
      <c r="N258" s="22">
        <v>16.899999999999999</v>
      </c>
      <c r="O258" s="29">
        <v>2.84</v>
      </c>
      <c r="P258" s="22">
        <v>2.87</v>
      </c>
      <c r="Q258" s="22">
        <f t="shared" si="13"/>
        <v>14.029999999999998</v>
      </c>
      <c r="R258" s="22">
        <v>56.84</v>
      </c>
      <c r="S258" s="22">
        <f t="shared" si="14"/>
        <v>39.156626506024097</v>
      </c>
      <c r="T258" s="22">
        <f t="shared" si="15"/>
        <v>15.316593886462879</v>
      </c>
      <c r="U258" s="19"/>
      <c r="V258" s="21"/>
      <c r="W258" s="23"/>
      <c r="X258"/>
    </row>
    <row r="259" spans="1:24" ht="15" customHeight="1" x14ac:dyDescent="0.25">
      <c r="A259" t="str">
        <f t="shared" si="12"/>
        <v>34C</v>
      </c>
      <c r="B259" s="98">
        <v>44316</v>
      </c>
      <c r="C259" s="19">
        <v>288</v>
      </c>
      <c r="D259" s="19">
        <v>34</v>
      </c>
      <c r="E259" s="19" t="s">
        <v>36</v>
      </c>
      <c r="F259" s="19">
        <v>5</v>
      </c>
      <c r="G259" s="19" t="str">
        <f>+VLOOKUP(A259,'Cuarteles '!A$3:J$186,2,0)</f>
        <v>CUA0148</v>
      </c>
      <c r="H259" s="19" t="s">
        <v>318</v>
      </c>
      <c r="I259" s="19" t="s">
        <v>319</v>
      </c>
      <c r="J259" s="19">
        <v>1</v>
      </c>
      <c r="K259" s="21">
        <v>10008</v>
      </c>
      <c r="L259" s="56">
        <v>1356.0839999999998</v>
      </c>
      <c r="M259" s="21">
        <v>1480.4410480349345</v>
      </c>
      <c r="N259" s="22">
        <v>16.420000000000002</v>
      </c>
      <c r="O259" s="29">
        <v>2.84</v>
      </c>
      <c r="P259" s="22">
        <v>2.87</v>
      </c>
      <c r="Q259" s="22">
        <f t="shared" si="13"/>
        <v>13.55</v>
      </c>
      <c r="R259" s="22">
        <v>56.15</v>
      </c>
      <c r="S259" s="22">
        <f t="shared" si="14"/>
        <v>37.445838084378565</v>
      </c>
      <c r="T259" s="22">
        <f t="shared" si="15"/>
        <v>14.792576419213974</v>
      </c>
      <c r="U259" s="19"/>
      <c r="V259" s="21"/>
      <c r="W259" s="23"/>
      <c r="X259"/>
    </row>
    <row r="260" spans="1:24" ht="15" customHeight="1" x14ac:dyDescent="0.25">
      <c r="A260" t="str">
        <f t="shared" ref="A260:A321" si="16">+CONCATENATE(D260,E260)</f>
        <v>34C</v>
      </c>
      <c r="B260" s="106">
        <v>44316</v>
      </c>
      <c r="C260" s="19">
        <v>289</v>
      </c>
      <c r="D260" s="19">
        <v>34</v>
      </c>
      <c r="E260" s="19" t="s">
        <v>36</v>
      </c>
      <c r="F260" s="19">
        <v>5</v>
      </c>
      <c r="G260" s="19" t="str">
        <f>+VLOOKUP(A260,'Cuarteles '!A$3:J$186,2,0)</f>
        <v>CUA0148</v>
      </c>
      <c r="H260" s="19" t="s">
        <v>318</v>
      </c>
      <c r="I260" s="19" t="s">
        <v>319</v>
      </c>
      <c r="J260" s="19">
        <v>2</v>
      </c>
      <c r="K260" s="21">
        <v>9744</v>
      </c>
      <c r="L260" s="24">
        <v>1370.0064000000002</v>
      </c>
      <c r="M260" s="21">
        <v>1495.6401746724891</v>
      </c>
      <c r="N260" s="22">
        <v>16.96</v>
      </c>
      <c r="O260" s="29">
        <v>2.84</v>
      </c>
      <c r="P260" s="43">
        <v>2.9</v>
      </c>
      <c r="Q260" s="22">
        <f t="shared" si="13"/>
        <v>14.06</v>
      </c>
      <c r="R260" s="22">
        <v>55.5</v>
      </c>
      <c r="S260" s="22">
        <f t="shared" si="14"/>
        <v>38.112359550561798</v>
      </c>
      <c r="T260" s="22">
        <f t="shared" si="15"/>
        <v>15.34934497816594</v>
      </c>
      <c r="U260" s="19"/>
      <c r="V260" s="21"/>
      <c r="W260" s="23"/>
      <c r="X260"/>
    </row>
    <row r="261" spans="1:24" ht="15" customHeight="1" x14ac:dyDescent="0.25">
      <c r="A261" t="str">
        <f t="shared" si="16"/>
        <v>20C</v>
      </c>
      <c r="B261" s="106">
        <v>44316</v>
      </c>
      <c r="C261" s="19">
        <v>323</v>
      </c>
      <c r="D261" s="19">
        <v>20</v>
      </c>
      <c r="E261" s="19" t="s">
        <v>36</v>
      </c>
      <c r="F261" s="19">
        <v>2</v>
      </c>
      <c r="G261" s="19" t="str">
        <f>+VLOOKUP(A261,'Cuarteles '!A$3:J$186,2,0)</f>
        <v>CUA0056</v>
      </c>
      <c r="H261" s="19" t="s">
        <v>318</v>
      </c>
      <c r="I261" s="19" t="s">
        <v>319</v>
      </c>
      <c r="J261" s="19">
        <v>2</v>
      </c>
      <c r="K261" s="21">
        <v>10056</v>
      </c>
      <c r="L261" s="24">
        <v>1457.1143999999999</v>
      </c>
      <c r="M261" s="21">
        <v>1590.7362445414847</v>
      </c>
      <c r="N261" s="22">
        <v>17.39</v>
      </c>
      <c r="O261" s="29">
        <v>2.84</v>
      </c>
      <c r="P261" s="43">
        <v>2.9</v>
      </c>
      <c r="Q261" s="22">
        <f t="shared" si="13"/>
        <v>14.49</v>
      </c>
      <c r="R261" s="22">
        <v>56.25</v>
      </c>
      <c r="S261" s="22">
        <f t="shared" si="14"/>
        <v>39.748571428571431</v>
      </c>
      <c r="T261" s="22">
        <f t="shared" si="15"/>
        <v>15.818777292576419</v>
      </c>
      <c r="U261" s="19"/>
      <c r="V261" s="21"/>
      <c r="W261" s="23"/>
      <c r="X261"/>
    </row>
    <row r="262" spans="1:24" ht="15" customHeight="1" x14ac:dyDescent="0.25">
      <c r="A262" t="str">
        <f t="shared" si="16"/>
        <v>20C</v>
      </c>
      <c r="B262" s="98">
        <v>44316</v>
      </c>
      <c r="C262" s="19">
        <v>324</v>
      </c>
      <c r="D262" s="19">
        <v>20</v>
      </c>
      <c r="E262" s="19" t="s">
        <v>36</v>
      </c>
      <c r="F262" s="19">
        <v>2</v>
      </c>
      <c r="G262" s="19" t="str">
        <f>+VLOOKUP(A262,'Cuarteles '!A$3:J$186,2,0)</f>
        <v>CUA0056</v>
      </c>
      <c r="H262" s="19" t="s">
        <v>318</v>
      </c>
      <c r="I262" s="19" t="s">
        <v>319</v>
      </c>
      <c r="J262" s="19">
        <v>7</v>
      </c>
      <c r="K262" s="21">
        <v>9798</v>
      </c>
      <c r="L262" s="24">
        <v>1325.6694</v>
      </c>
      <c r="M262" s="21">
        <v>1447.2373362445414</v>
      </c>
      <c r="N262" s="22">
        <v>16.43</v>
      </c>
      <c r="O262" s="29">
        <v>2.84</v>
      </c>
      <c r="P262" s="43">
        <v>2.9</v>
      </c>
      <c r="Q262" s="22">
        <f t="shared" ref="Q262:Q325" si="17">+N262-P262</f>
        <v>13.53</v>
      </c>
      <c r="R262" s="22">
        <v>55.53</v>
      </c>
      <c r="S262" s="22">
        <f t="shared" ref="S262:S325" si="18">+N262/(100-R262)*100</f>
        <v>36.94625590285586</v>
      </c>
      <c r="T262" s="22">
        <f t="shared" ref="T262:T325" si="19">+Q262/0.916</f>
        <v>14.770742358078602</v>
      </c>
      <c r="U262" s="19"/>
      <c r="V262" s="21"/>
      <c r="W262" s="23"/>
      <c r="X262"/>
    </row>
    <row r="263" spans="1:24" ht="15" customHeight="1" x14ac:dyDescent="0.25">
      <c r="A263" t="str">
        <f t="shared" si="16"/>
        <v>20C</v>
      </c>
      <c r="B263" s="98">
        <v>44316</v>
      </c>
      <c r="C263" s="19">
        <v>325</v>
      </c>
      <c r="D263" s="19">
        <v>20</v>
      </c>
      <c r="E263" s="19" t="s">
        <v>36</v>
      </c>
      <c r="F263" s="19">
        <v>2</v>
      </c>
      <c r="G263" s="19" t="str">
        <f>+VLOOKUP(A263,'Cuarteles '!A$3:J$186,2,0)</f>
        <v>CUA0056</v>
      </c>
      <c r="H263" s="19" t="s">
        <v>318</v>
      </c>
      <c r="I263" s="19" t="s">
        <v>319</v>
      </c>
      <c r="J263" s="19">
        <v>7</v>
      </c>
      <c r="K263" s="21">
        <v>8974</v>
      </c>
      <c r="L263" s="24">
        <v>1328.1519999999998</v>
      </c>
      <c r="M263" s="21">
        <v>1449.9475982532751</v>
      </c>
      <c r="N263" s="22">
        <v>17.7</v>
      </c>
      <c r="O263" s="29">
        <v>2.84</v>
      </c>
      <c r="P263" s="43">
        <v>2.9</v>
      </c>
      <c r="Q263" s="22">
        <f t="shared" si="17"/>
        <v>14.799999999999999</v>
      </c>
      <c r="R263" s="22">
        <v>52.66</v>
      </c>
      <c r="S263" s="22">
        <f t="shared" si="18"/>
        <v>37.389100126742711</v>
      </c>
      <c r="T263" s="22">
        <f t="shared" si="19"/>
        <v>16.157205240174672</v>
      </c>
      <c r="U263" s="19"/>
      <c r="V263" s="21"/>
      <c r="W263" s="23"/>
      <c r="X263"/>
    </row>
    <row r="264" spans="1:24" ht="15" customHeight="1" x14ac:dyDescent="0.25">
      <c r="A264" t="str">
        <f t="shared" si="16"/>
        <v>19B</v>
      </c>
      <c r="B264" s="98">
        <v>44316</v>
      </c>
      <c r="C264" s="19">
        <v>326</v>
      </c>
      <c r="D264" s="19">
        <v>19</v>
      </c>
      <c r="E264" s="19" t="s">
        <v>40</v>
      </c>
      <c r="F264" s="19">
        <v>2</v>
      </c>
      <c r="G264" s="19" t="str">
        <f>+VLOOKUP(A264,'Cuarteles '!A$3:J$186,2,0)</f>
        <v>CUA0051</v>
      </c>
      <c r="H264" s="19" t="s">
        <v>318</v>
      </c>
      <c r="I264" s="19" t="s">
        <v>319</v>
      </c>
      <c r="J264" s="19">
        <v>5</v>
      </c>
      <c r="K264" s="21">
        <v>8792</v>
      </c>
      <c r="L264" s="24">
        <v>1255.4975999999999</v>
      </c>
      <c r="M264" s="21">
        <v>1370.6305676855895</v>
      </c>
      <c r="N264" s="22">
        <v>17.18</v>
      </c>
      <c r="O264" s="29">
        <v>2.84</v>
      </c>
      <c r="P264" s="43">
        <v>2.9</v>
      </c>
      <c r="Q264" s="22">
        <f t="shared" si="17"/>
        <v>14.28</v>
      </c>
      <c r="R264" s="22">
        <v>54.75</v>
      </c>
      <c r="S264" s="22">
        <f t="shared" si="18"/>
        <v>37.966850828729278</v>
      </c>
      <c r="T264" s="22">
        <f t="shared" si="19"/>
        <v>15.589519650655021</v>
      </c>
      <c r="U264" s="19"/>
      <c r="V264" s="21"/>
      <c r="W264" s="23"/>
      <c r="X264"/>
    </row>
    <row r="265" spans="1:24" ht="15" customHeight="1" x14ac:dyDescent="0.25">
      <c r="A265" t="str">
        <f t="shared" si="16"/>
        <v>14B</v>
      </c>
      <c r="B265" s="98">
        <v>44316</v>
      </c>
      <c r="C265" s="19">
        <v>327</v>
      </c>
      <c r="D265" s="19">
        <v>14</v>
      </c>
      <c r="E265" s="19" t="s">
        <v>40</v>
      </c>
      <c r="F265" s="19">
        <v>2</v>
      </c>
      <c r="G265" s="19" t="str">
        <f>+VLOOKUP(A265,'Cuarteles '!A$3:J$186,2,0)</f>
        <v>CUA0043</v>
      </c>
      <c r="H265" s="19" t="s">
        <v>318</v>
      </c>
      <c r="I265" s="19" t="s">
        <v>319</v>
      </c>
      <c r="J265" s="19">
        <v>4</v>
      </c>
      <c r="K265" s="21">
        <v>6102</v>
      </c>
      <c r="L265" s="24">
        <v>885.40020000000004</v>
      </c>
      <c r="M265" s="21">
        <v>966.59410480349334</v>
      </c>
      <c r="N265" s="22">
        <v>17.41</v>
      </c>
      <c r="O265" s="29">
        <v>2.84</v>
      </c>
      <c r="P265" s="43">
        <v>2.9</v>
      </c>
      <c r="Q265" s="22">
        <f t="shared" si="17"/>
        <v>14.51</v>
      </c>
      <c r="R265" s="22">
        <v>58.01</v>
      </c>
      <c r="S265" s="22">
        <f t="shared" si="18"/>
        <v>41.462252917361276</v>
      </c>
      <c r="T265" s="22">
        <f t="shared" si="19"/>
        <v>15.84061135371179</v>
      </c>
      <c r="U265" s="19"/>
      <c r="V265" s="21"/>
      <c r="W265" s="23"/>
      <c r="X265"/>
    </row>
    <row r="266" spans="1:24" ht="15" customHeight="1" x14ac:dyDescent="0.25">
      <c r="A266" t="str">
        <f t="shared" si="16"/>
        <v>14A</v>
      </c>
      <c r="B266" s="106">
        <v>44316</v>
      </c>
      <c r="C266" s="19">
        <v>358</v>
      </c>
      <c r="D266" s="19">
        <v>14</v>
      </c>
      <c r="E266" s="19" t="s">
        <v>38</v>
      </c>
      <c r="F266" s="19">
        <v>2</v>
      </c>
      <c r="G266" s="19" t="str">
        <f>+VLOOKUP(A266,'Cuarteles '!A$3:J$186,2,0)</f>
        <v>CUA0042</v>
      </c>
      <c r="H266" s="19" t="s">
        <v>318</v>
      </c>
      <c r="I266" s="19" t="s">
        <v>319</v>
      </c>
      <c r="J266" s="19">
        <v>2</v>
      </c>
      <c r="K266" s="21">
        <v>7196</v>
      </c>
      <c r="L266" s="24">
        <v>1036.2240000000002</v>
      </c>
      <c r="M266" s="21">
        <v>1131.2489082969432</v>
      </c>
      <c r="N266" s="22">
        <v>17.3</v>
      </c>
      <c r="O266" s="29">
        <v>2.84</v>
      </c>
      <c r="P266" s="43">
        <v>2.9</v>
      </c>
      <c r="Q266" s="22">
        <f t="shared" si="17"/>
        <v>14.4</v>
      </c>
      <c r="R266" s="22">
        <v>57.05</v>
      </c>
      <c r="S266" s="22">
        <f t="shared" si="18"/>
        <v>40.279394644935977</v>
      </c>
      <c r="T266" s="22">
        <f t="shared" si="19"/>
        <v>15.720524017467248</v>
      </c>
      <c r="U266" s="19"/>
      <c r="V266" s="21"/>
      <c r="W266" s="23"/>
      <c r="X266"/>
    </row>
    <row r="267" spans="1:24" ht="15" customHeight="1" x14ac:dyDescent="0.25">
      <c r="A267" t="str">
        <f t="shared" si="16"/>
        <v>14A</v>
      </c>
      <c r="B267" s="98">
        <v>44316</v>
      </c>
      <c r="C267" s="19">
        <v>359</v>
      </c>
      <c r="D267" s="19">
        <v>14</v>
      </c>
      <c r="E267" s="19" t="s">
        <v>38</v>
      </c>
      <c r="F267" s="19">
        <v>2</v>
      </c>
      <c r="G267" s="19" t="str">
        <f>+VLOOKUP(A267,'Cuarteles '!A$3:J$186,2,0)</f>
        <v>CUA0042</v>
      </c>
      <c r="H267" s="19" t="s">
        <v>318</v>
      </c>
      <c r="I267" s="19" t="s">
        <v>319</v>
      </c>
      <c r="J267" s="19">
        <v>4</v>
      </c>
      <c r="K267" s="21">
        <v>3744</v>
      </c>
      <c r="L267" s="24">
        <v>560.10239999999999</v>
      </c>
      <c r="M267" s="21">
        <v>611.4655021834061</v>
      </c>
      <c r="N267" s="22">
        <v>17.86</v>
      </c>
      <c r="O267" s="29">
        <v>2.84</v>
      </c>
      <c r="P267" s="43">
        <v>2.9</v>
      </c>
      <c r="Q267" s="22">
        <f t="shared" si="17"/>
        <v>14.959999999999999</v>
      </c>
      <c r="R267" s="22">
        <v>55.49</v>
      </c>
      <c r="S267" s="22">
        <f t="shared" si="18"/>
        <v>40.125814423725004</v>
      </c>
      <c r="T267" s="22">
        <f t="shared" si="19"/>
        <v>16.331877729257641</v>
      </c>
      <c r="U267" s="19"/>
      <c r="V267" s="21"/>
      <c r="W267" s="23"/>
      <c r="X267"/>
    </row>
    <row r="268" spans="1:24" ht="15" customHeight="1" x14ac:dyDescent="0.25">
      <c r="A268" t="str">
        <f t="shared" si="16"/>
        <v>14A</v>
      </c>
      <c r="B268" s="98">
        <v>44316</v>
      </c>
      <c r="C268" s="19">
        <v>360</v>
      </c>
      <c r="D268" s="19">
        <v>14</v>
      </c>
      <c r="E268" s="19" t="s">
        <v>38</v>
      </c>
      <c r="F268" s="19">
        <v>2</v>
      </c>
      <c r="G268" s="19" t="str">
        <f>+VLOOKUP(A268,'Cuarteles '!A$3:J$186,2,0)</f>
        <v>CUA0042</v>
      </c>
      <c r="H268" s="19" t="s">
        <v>318</v>
      </c>
      <c r="I268" s="19" t="s">
        <v>319</v>
      </c>
      <c r="J268" s="19">
        <v>4</v>
      </c>
      <c r="K268" s="21">
        <v>4812</v>
      </c>
      <c r="L268" s="24">
        <v>670.31159999999988</v>
      </c>
      <c r="M268" s="21">
        <v>731.78122270742347</v>
      </c>
      <c r="N268" s="22">
        <v>16.829999999999998</v>
      </c>
      <c r="O268" s="29">
        <v>2.84</v>
      </c>
      <c r="P268" s="43">
        <v>2.9</v>
      </c>
      <c r="Q268" s="22">
        <f t="shared" si="17"/>
        <v>13.929999999999998</v>
      </c>
      <c r="R268" s="22">
        <v>55.81</v>
      </c>
      <c r="S268" s="22">
        <f t="shared" si="18"/>
        <v>38.085539714867615</v>
      </c>
      <c r="T268" s="22">
        <f t="shared" si="19"/>
        <v>15.207423580786024</v>
      </c>
      <c r="U268" s="19"/>
      <c r="V268" s="21"/>
      <c r="W268" s="23"/>
      <c r="X268"/>
    </row>
    <row r="269" spans="1:24" ht="15" customHeight="1" x14ac:dyDescent="0.25">
      <c r="A269" t="str">
        <f t="shared" si="16"/>
        <v>14A</v>
      </c>
      <c r="B269" s="98">
        <v>44316</v>
      </c>
      <c r="C269" s="19">
        <v>361</v>
      </c>
      <c r="D269" s="19">
        <v>14</v>
      </c>
      <c r="E269" s="19" t="s">
        <v>38</v>
      </c>
      <c r="F269" s="19">
        <v>2</v>
      </c>
      <c r="G269" s="19" t="str">
        <f>+VLOOKUP(A269,'Cuarteles '!A$3:J$186,2,0)</f>
        <v>CUA0042</v>
      </c>
      <c r="H269" s="19" t="s">
        <v>318</v>
      </c>
      <c r="I269" s="19" t="s">
        <v>319</v>
      </c>
      <c r="J269" s="19">
        <v>7</v>
      </c>
      <c r="K269" s="21">
        <v>8816</v>
      </c>
      <c r="L269" s="24">
        <v>1311.8208000000002</v>
      </c>
      <c r="M269" s="21">
        <v>1432.1187772925766</v>
      </c>
      <c r="N269" s="22">
        <v>17.78</v>
      </c>
      <c r="O269" s="29">
        <v>2.84</v>
      </c>
      <c r="P269" s="43">
        <v>2.9</v>
      </c>
      <c r="Q269" s="22">
        <f t="shared" si="17"/>
        <v>14.88</v>
      </c>
      <c r="R269" s="22">
        <v>55.94</v>
      </c>
      <c r="S269" s="22">
        <f t="shared" si="18"/>
        <v>40.354062641852025</v>
      </c>
      <c r="T269" s="22">
        <f t="shared" si="19"/>
        <v>16.244541484716159</v>
      </c>
      <c r="U269" s="19"/>
      <c r="V269" s="21"/>
      <c r="W269" s="23"/>
      <c r="X269"/>
    </row>
    <row r="270" spans="1:24" ht="15" customHeight="1" x14ac:dyDescent="0.25">
      <c r="A270" t="str">
        <f t="shared" si="16"/>
        <v>14A</v>
      </c>
      <c r="B270" s="98">
        <v>44316</v>
      </c>
      <c r="C270" s="19">
        <v>362</v>
      </c>
      <c r="D270" s="19">
        <v>14</v>
      </c>
      <c r="E270" s="19" t="s">
        <v>38</v>
      </c>
      <c r="F270" s="19">
        <v>2</v>
      </c>
      <c r="G270" s="19" t="str">
        <f>+VLOOKUP(A270,'Cuarteles '!A$3:J$186,2,0)</f>
        <v>CUA0042</v>
      </c>
      <c r="H270" s="19" t="s">
        <v>318</v>
      </c>
      <c r="I270" s="19" t="s">
        <v>319</v>
      </c>
      <c r="J270" s="19">
        <v>4</v>
      </c>
      <c r="K270" s="21">
        <v>3554</v>
      </c>
      <c r="L270" s="24">
        <v>511.06520000000006</v>
      </c>
      <c r="M270" s="21">
        <v>557.93144104803491</v>
      </c>
      <c r="N270" s="22">
        <v>17.28</v>
      </c>
      <c r="O270" s="29">
        <v>2.84</v>
      </c>
      <c r="P270" s="43">
        <v>2.9</v>
      </c>
      <c r="Q270" s="22">
        <f t="shared" si="17"/>
        <v>14.38</v>
      </c>
      <c r="R270" s="22">
        <v>55.93</v>
      </c>
      <c r="S270" s="22">
        <f t="shared" si="18"/>
        <v>39.210347174948943</v>
      </c>
      <c r="T270" s="22">
        <f t="shared" si="19"/>
        <v>15.698689956331878</v>
      </c>
      <c r="U270" s="19"/>
      <c r="V270" s="21"/>
      <c r="W270" s="23"/>
      <c r="X270"/>
    </row>
    <row r="271" spans="1:24" ht="15" customHeight="1" x14ac:dyDescent="0.25">
      <c r="A271" t="str">
        <f t="shared" si="16"/>
        <v>14A</v>
      </c>
      <c r="B271" s="98">
        <v>44316</v>
      </c>
      <c r="C271" s="19">
        <v>363</v>
      </c>
      <c r="D271" s="19">
        <v>14</v>
      </c>
      <c r="E271" s="19" t="s">
        <v>38</v>
      </c>
      <c r="F271" s="19">
        <v>2</v>
      </c>
      <c r="G271" s="19" t="str">
        <f>+VLOOKUP(A271,'Cuarteles '!A$3:J$186,2,0)</f>
        <v>CUA0042</v>
      </c>
      <c r="H271" s="19" t="s">
        <v>318</v>
      </c>
      <c r="I271" s="19" t="s">
        <v>319</v>
      </c>
      <c r="J271" s="19">
        <v>5</v>
      </c>
      <c r="K271" s="21">
        <v>5084</v>
      </c>
      <c r="L271" s="24">
        <v>753.95720000000006</v>
      </c>
      <c r="M271" s="21">
        <v>823.09737991266365</v>
      </c>
      <c r="N271" s="22">
        <v>17.73</v>
      </c>
      <c r="O271" s="29">
        <v>2.84</v>
      </c>
      <c r="P271" s="43">
        <v>2.9</v>
      </c>
      <c r="Q271" s="22">
        <f t="shared" si="17"/>
        <v>14.83</v>
      </c>
      <c r="R271" s="22">
        <v>55.75</v>
      </c>
      <c r="S271" s="22">
        <f t="shared" si="18"/>
        <v>40.067796610169495</v>
      </c>
      <c r="T271" s="22">
        <f t="shared" si="19"/>
        <v>16.189956331877728</v>
      </c>
      <c r="U271" s="19"/>
      <c r="V271" s="21"/>
      <c r="W271" s="23"/>
      <c r="X271"/>
    </row>
    <row r="272" spans="1:24" ht="15" customHeight="1" x14ac:dyDescent="0.25">
      <c r="A272" t="str">
        <f t="shared" si="16"/>
        <v>14A</v>
      </c>
      <c r="B272" s="98">
        <v>44316</v>
      </c>
      <c r="C272" s="19">
        <v>364</v>
      </c>
      <c r="D272" s="19">
        <v>14</v>
      </c>
      <c r="E272" s="19" t="s">
        <v>38</v>
      </c>
      <c r="F272" s="19">
        <v>2</v>
      </c>
      <c r="G272" s="19" t="str">
        <f>+VLOOKUP(A272,'Cuarteles '!A$3:J$186,2,0)</f>
        <v>CUA0042</v>
      </c>
      <c r="H272" s="19" t="s">
        <v>318</v>
      </c>
      <c r="I272" s="19" t="s">
        <v>319</v>
      </c>
      <c r="J272" s="19">
        <v>5</v>
      </c>
      <c r="K272" s="21">
        <v>3732</v>
      </c>
      <c r="L272" s="24">
        <v>535.91520000000003</v>
      </c>
      <c r="M272" s="21">
        <v>585.06026200873362</v>
      </c>
      <c r="N272" s="22">
        <v>17.260000000000002</v>
      </c>
      <c r="O272" s="29">
        <v>2.84</v>
      </c>
      <c r="P272" s="43">
        <v>2.9</v>
      </c>
      <c r="Q272" s="22">
        <f t="shared" si="17"/>
        <v>14.360000000000001</v>
      </c>
      <c r="R272" s="22">
        <v>56.22</v>
      </c>
      <c r="S272" s="22">
        <f t="shared" si="18"/>
        <v>39.42439470077661</v>
      </c>
      <c r="T272" s="22">
        <f t="shared" si="19"/>
        <v>15.676855895196507</v>
      </c>
      <c r="U272" s="19"/>
      <c r="V272" s="21"/>
      <c r="W272" s="23"/>
      <c r="X272"/>
    </row>
    <row r="273" spans="1:24" ht="15" customHeight="1" x14ac:dyDescent="0.25">
      <c r="A273" t="str">
        <f t="shared" si="16"/>
        <v>14A</v>
      </c>
      <c r="B273" s="98">
        <v>44316</v>
      </c>
      <c r="C273" s="19">
        <v>365</v>
      </c>
      <c r="D273" s="19">
        <v>14</v>
      </c>
      <c r="E273" s="19" t="s">
        <v>38</v>
      </c>
      <c r="F273" s="19">
        <v>2</v>
      </c>
      <c r="G273" s="19" t="str">
        <f>+VLOOKUP(A273,'Cuarteles '!A$3:J$186,2,0)</f>
        <v>CUA0042</v>
      </c>
      <c r="H273" s="19" t="s">
        <v>318</v>
      </c>
      <c r="I273" s="19" t="s">
        <v>319</v>
      </c>
      <c r="J273" s="19">
        <v>5</v>
      </c>
      <c r="K273" s="21">
        <v>5202</v>
      </c>
      <c r="L273" s="24">
        <v>764.69400000000007</v>
      </c>
      <c r="M273" s="21">
        <v>834.81877729257644</v>
      </c>
      <c r="N273" s="22">
        <v>17.600000000000001</v>
      </c>
      <c r="O273" s="29">
        <v>2.84</v>
      </c>
      <c r="P273" s="43">
        <v>2.9</v>
      </c>
      <c r="Q273" s="22">
        <f t="shared" si="17"/>
        <v>14.700000000000001</v>
      </c>
      <c r="R273" s="22">
        <v>55.19</v>
      </c>
      <c r="S273" s="22">
        <f t="shared" si="18"/>
        <v>39.276947110020089</v>
      </c>
      <c r="T273" s="22">
        <f t="shared" si="19"/>
        <v>16.048034934497817</v>
      </c>
      <c r="U273" s="19"/>
      <c r="V273" s="21"/>
      <c r="W273" s="23"/>
      <c r="X273"/>
    </row>
    <row r="274" spans="1:24" ht="15" customHeight="1" x14ac:dyDescent="0.25">
      <c r="A274" t="str">
        <f t="shared" si="16"/>
        <v>14B</v>
      </c>
      <c r="B274" s="98">
        <v>44316</v>
      </c>
      <c r="C274" s="19" t="s">
        <v>331</v>
      </c>
      <c r="D274" s="19">
        <v>14</v>
      </c>
      <c r="E274" s="19" t="s">
        <v>40</v>
      </c>
      <c r="F274" s="19">
        <v>2</v>
      </c>
      <c r="G274" s="19" t="str">
        <f>+VLOOKUP(A274,'Cuarteles '!A$3:J$186,2,0)</f>
        <v>CUA0043</v>
      </c>
      <c r="H274" s="19" t="s">
        <v>318</v>
      </c>
      <c r="I274" s="19" t="s">
        <v>319</v>
      </c>
      <c r="J274" s="19">
        <v>5</v>
      </c>
      <c r="K274" s="21">
        <v>3986</v>
      </c>
      <c r="L274" s="24">
        <v>578.36860000000001</v>
      </c>
      <c r="M274" s="21">
        <v>631.40676855895197</v>
      </c>
      <c r="N274" s="22">
        <v>17.41</v>
      </c>
      <c r="O274" s="29">
        <v>2.84</v>
      </c>
      <c r="P274" s="43">
        <v>2.9</v>
      </c>
      <c r="Q274" s="22">
        <f t="shared" si="17"/>
        <v>14.51</v>
      </c>
      <c r="R274" s="22">
        <v>58.01</v>
      </c>
      <c r="S274" s="22">
        <f t="shared" si="18"/>
        <v>41.462252917361276</v>
      </c>
      <c r="T274" s="22">
        <f t="shared" si="19"/>
        <v>15.84061135371179</v>
      </c>
      <c r="U274" s="19"/>
      <c r="V274" s="21"/>
      <c r="W274" s="23"/>
      <c r="X274"/>
    </row>
    <row r="275" spans="1:24" ht="15" customHeight="1" x14ac:dyDescent="0.25">
      <c r="A275" t="str">
        <f t="shared" si="16"/>
        <v>11E</v>
      </c>
      <c r="B275" s="98">
        <v>44319</v>
      </c>
      <c r="C275" s="19">
        <v>123</v>
      </c>
      <c r="D275" s="19">
        <v>11</v>
      </c>
      <c r="E275" s="19" t="s">
        <v>39</v>
      </c>
      <c r="F275" s="19">
        <v>3</v>
      </c>
      <c r="G275" s="19" t="str">
        <f>+VLOOKUP(A275,'Cuarteles '!A$3:J$186,2,0)</f>
        <v>CUA0080</v>
      </c>
      <c r="H275" s="19" t="s">
        <v>320</v>
      </c>
      <c r="I275" s="19" t="s">
        <v>319</v>
      </c>
      <c r="J275" s="19">
        <v>6</v>
      </c>
      <c r="K275" s="21">
        <v>7778</v>
      </c>
      <c r="L275" s="24">
        <v>1171.3668</v>
      </c>
      <c r="M275" s="21">
        <v>1278.7847161572051</v>
      </c>
      <c r="N275" s="22">
        <v>18.25</v>
      </c>
      <c r="O275" s="29">
        <v>3.17</v>
      </c>
      <c r="P275" s="43">
        <v>3.19</v>
      </c>
      <c r="Q275" s="22">
        <f t="shared" si="17"/>
        <v>15.06</v>
      </c>
      <c r="R275" s="22">
        <v>54.07</v>
      </c>
      <c r="S275" s="22">
        <f t="shared" si="18"/>
        <v>39.734378401915961</v>
      </c>
      <c r="T275" s="22">
        <f t="shared" si="19"/>
        <v>16.441048034934497</v>
      </c>
      <c r="U275" s="19"/>
      <c r="V275" s="21"/>
      <c r="W275" s="23"/>
      <c r="X275"/>
    </row>
    <row r="276" spans="1:24" ht="15" customHeight="1" x14ac:dyDescent="0.25">
      <c r="A276" t="str">
        <f t="shared" si="16"/>
        <v>8D</v>
      </c>
      <c r="B276" s="98">
        <v>44319</v>
      </c>
      <c r="C276" s="19">
        <v>290</v>
      </c>
      <c r="D276" s="19">
        <v>8</v>
      </c>
      <c r="E276" s="19" t="s">
        <v>37</v>
      </c>
      <c r="F276" s="19">
        <v>1</v>
      </c>
      <c r="G276" s="19" t="str">
        <f>+VLOOKUP(A276,'Cuarteles '!A$3:J$186,2,0)</f>
        <v>CUA0033</v>
      </c>
      <c r="H276" s="19" t="s">
        <v>318</v>
      </c>
      <c r="I276" s="19" t="s">
        <v>319</v>
      </c>
      <c r="J276" s="19">
        <v>6</v>
      </c>
      <c r="K276" s="21">
        <v>8258</v>
      </c>
      <c r="L276" s="24">
        <v>1283.2932000000001</v>
      </c>
      <c r="M276" s="21">
        <v>1400.9751091703056</v>
      </c>
      <c r="N276" s="22">
        <v>18.73</v>
      </c>
      <c r="O276" s="29">
        <v>3.17</v>
      </c>
      <c r="P276" s="43">
        <v>3.19</v>
      </c>
      <c r="Q276" s="22">
        <f t="shared" si="17"/>
        <v>15.540000000000001</v>
      </c>
      <c r="R276" s="22">
        <v>54.07</v>
      </c>
      <c r="S276" s="22">
        <f t="shared" si="18"/>
        <v>40.779446984541693</v>
      </c>
      <c r="T276" s="22">
        <f t="shared" si="19"/>
        <v>16.965065502183407</v>
      </c>
      <c r="U276" s="19"/>
      <c r="V276" s="21"/>
      <c r="W276" s="23"/>
      <c r="X276"/>
    </row>
    <row r="277" spans="1:24" ht="15" customHeight="1" x14ac:dyDescent="0.25">
      <c r="A277" t="str">
        <f t="shared" si="16"/>
        <v>8D</v>
      </c>
      <c r="B277" s="98">
        <v>44319</v>
      </c>
      <c r="C277" s="19">
        <v>291</v>
      </c>
      <c r="D277" s="19">
        <v>8</v>
      </c>
      <c r="E277" s="19" t="s">
        <v>37</v>
      </c>
      <c r="F277" s="19">
        <v>1</v>
      </c>
      <c r="G277" s="19" t="str">
        <f>+VLOOKUP(A277,'Cuarteles '!A$3:J$186,2,0)</f>
        <v>CUA0033</v>
      </c>
      <c r="H277" s="19" t="s">
        <v>318</v>
      </c>
      <c r="I277" s="19" t="s">
        <v>319</v>
      </c>
      <c r="J277" s="19">
        <v>6</v>
      </c>
      <c r="K277" s="21">
        <v>9190</v>
      </c>
      <c r="L277" s="24">
        <v>1401.4750000000004</v>
      </c>
      <c r="M277" s="21">
        <v>1529.9945414847161</v>
      </c>
      <c r="N277" s="22">
        <v>18.440000000000001</v>
      </c>
      <c r="O277" s="29">
        <v>3.17</v>
      </c>
      <c r="P277" s="43">
        <v>3.19</v>
      </c>
      <c r="Q277" s="22">
        <f t="shared" si="17"/>
        <v>15.250000000000002</v>
      </c>
      <c r="R277" s="22">
        <v>53.71</v>
      </c>
      <c r="S277" s="22">
        <f t="shared" si="18"/>
        <v>39.835817671203287</v>
      </c>
      <c r="T277" s="22">
        <f t="shared" si="19"/>
        <v>16.648471615720524</v>
      </c>
      <c r="U277" s="19"/>
      <c r="V277" s="21"/>
      <c r="W277" s="23"/>
      <c r="X277"/>
    </row>
    <row r="278" spans="1:24" ht="15" customHeight="1" x14ac:dyDescent="0.25">
      <c r="A278" t="str">
        <f t="shared" si="16"/>
        <v>8D</v>
      </c>
      <c r="B278" s="98">
        <v>44319</v>
      </c>
      <c r="C278" s="19">
        <v>292</v>
      </c>
      <c r="D278" s="19">
        <v>8</v>
      </c>
      <c r="E278" s="19" t="s">
        <v>37</v>
      </c>
      <c r="F278" s="19">
        <v>1</v>
      </c>
      <c r="G278" s="19" t="str">
        <f>+VLOOKUP(A278,'Cuarteles '!A$3:J$186,2,0)</f>
        <v>CUA0033</v>
      </c>
      <c r="H278" s="19" t="s">
        <v>318</v>
      </c>
      <c r="I278" s="19" t="s">
        <v>319</v>
      </c>
      <c r="J278" s="19">
        <v>1</v>
      </c>
      <c r="K278" s="21">
        <v>8798</v>
      </c>
      <c r="L278" s="24">
        <v>1200.9269999999999</v>
      </c>
      <c r="M278" s="21">
        <v>1311.0556768558952</v>
      </c>
      <c r="N278" s="22">
        <v>16.84</v>
      </c>
      <c r="O278" s="29">
        <v>3.17</v>
      </c>
      <c r="P278" s="43">
        <v>3.19</v>
      </c>
      <c r="Q278" s="22">
        <f t="shared" si="17"/>
        <v>13.65</v>
      </c>
      <c r="R278" s="22">
        <v>54.57</v>
      </c>
      <c r="S278" s="22">
        <f t="shared" si="18"/>
        <v>37.068016729033673</v>
      </c>
      <c r="T278" s="22">
        <f t="shared" si="19"/>
        <v>14.901746724890829</v>
      </c>
      <c r="U278" s="19"/>
      <c r="V278" s="21"/>
      <c r="W278" s="23"/>
      <c r="X278"/>
    </row>
    <row r="279" spans="1:24" ht="15" customHeight="1" x14ac:dyDescent="0.25">
      <c r="A279" t="str">
        <f t="shared" si="16"/>
        <v>8D</v>
      </c>
      <c r="B279" s="98">
        <v>44319</v>
      </c>
      <c r="C279" s="19">
        <v>293</v>
      </c>
      <c r="D279" s="19">
        <v>8</v>
      </c>
      <c r="E279" s="19" t="s">
        <v>37</v>
      </c>
      <c r="F279" s="19">
        <v>1</v>
      </c>
      <c r="G279" s="19" t="str">
        <f>+VLOOKUP(A279,'Cuarteles '!A$3:J$186,2,0)</f>
        <v>CUA0033</v>
      </c>
      <c r="H279" s="19" t="s">
        <v>318</v>
      </c>
      <c r="I279" s="19" t="s">
        <v>319</v>
      </c>
      <c r="J279" s="19">
        <v>1</v>
      </c>
      <c r="K279" s="21">
        <v>9416</v>
      </c>
      <c r="L279" s="24">
        <v>1420.8743999999999</v>
      </c>
      <c r="M279" s="21">
        <v>1551.1729257641921</v>
      </c>
      <c r="N279" s="22">
        <v>18.28</v>
      </c>
      <c r="O279" s="29">
        <v>3.17</v>
      </c>
      <c r="P279" s="43">
        <v>3.19</v>
      </c>
      <c r="Q279" s="22">
        <f t="shared" si="17"/>
        <v>15.090000000000002</v>
      </c>
      <c r="R279" s="22">
        <v>51.83</v>
      </c>
      <c r="S279" s="22">
        <f t="shared" si="18"/>
        <v>37.948930869835998</v>
      </c>
      <c r="T279" s="22">
        <f t="shared" si="19"/>
        <v>16.473799126637555</v>
      </c>
      <c r="U279" s="19"/>
      <c r="V279" s="21"/>
      <c r="W279" s="23"/>
      <c r="X279"/>
    </row>
    <row r="280" spans="1:24" ht="15" customHeight="1" x14ac:dyDescent="0.25">
      <c r="A280" t="str">
        <f t="shared" si="16"/>
        <v>8D</v>
      </c>
      <c r="B280" s="98">
        <v>44319</v>
      </c>
      <c r="C280" s="19">
        <v>294</v>
      </c>
      <c r="D280" s="19">
        <v>8</v>
      </c>
      <c r="E280" s="19" t="s">
        <v>37</v>
      </c>
      <c r="F280" s="19">
        <v>1</v>
      </c>
      <c r="G280" s="19" t="str">
        <f>+VLOOKUP(A280,'Cuarteles '!A$3:J$186,2,0)</f>
        <v>CUA0033</v>
      </c>
      <c r="H280" s="19" t="s">
        <v>318</v>
      </c>
      <c r="I280" s="19" t="s">
        <v>319</v>
      </c>
      <c r="J280" s="19">
        <v>1</v>
      </c>
      <c r="K280" s="21">
        <v>8906</v>
      </c>
      <c r="L280" s="24">
        <v>1326.9939999999999</v>
      </c>
      <c r="M280" s="21">
        <v>1448.6834061135369</v>
      </c>
      <c r="N280" s="22">
        <v>18.09</v>
      </c>
      <c r="O280" s="29">
        <v>3.17</v>
      </c>
      <c r="P280" s="43">
        <v>3.19</v>
      </c>
      <c r="Q280" s="22">
        <f t="shared" si="17"/>
        <v>14.9</v>
      </c>
      <c r="R280" s="22">
        <v>54.96</v>
      </c>
      <c r="S280" s="22">
        <f t="shared" si="18"/>
        <v>40.164298401420965</v>
      </c>
      <c r="T280" s="22">
        <f t="shared" si="19"/>
        <v>16.266375545851528</v>
      </c>
      <c r="U280" s="19"/>
      <c r="V280" s="21"/>
      <c r="W280" s="23"/>
      <c r="X280"/>
    </row>
    <row r="281" spans="1:24" ht="15" customHeight="1" x14ac:dyDescent="0.25">
      <c r="A281" t="str">
        <f t="shared" si="16"/>
        <v>8D</v>
      </c>
      <c r="B281" s="98">
        <v>44319</v>
      </c>
      <c r="C281" s="19">
        <v>296</v>
      </c>
      <c r="D281" s="19">
        <v>8</v>
      </c>
      <c r="E281" s="19" t="s">
        <v>37</v>
      </c>
      <c r="F281" s="19">
        <v>1</v>
      </c>
      <c r="G281" s="19" t="str">
        <f>+VLOOKUP(A281,'Cuarteles '!A$3:J$186,2,0)</f>
        <v>CUA0033</v>
      </c>
      <c r="H281" s="19" t="s">
        <v>318</v>
      </c>
      <c r="I281" s="19" t="s">
        <v>319</v>
      </c>
      <c r="J281" s="19">
        <v>3</v>
      </c>
      <c r="K281" s="21">
        <v>9364</v>
      </c>
      <c r="L281" s="24">
        <v>1440.1832000000002</v>
      </c>
      <c r="M281" s="21">
        <v>1572.2524017467251</v>
      </c>
      <c r="N281" s="22">
        <v>18.57</v>
      </c>
      <c r="O281" s="29">
        <v>3.17</v>
      </c>
      <c r="P281" s="43">
        <v>3.19</v>
      </c>
      <c r="Q281" s="22">
        <f t="shared" si="17"/>
        <v>15.38</v>
      </c>
      <c r="R281" s="22">
        <v>55.41</v>
      </c>
      <c r="S281" s="22">
        <f t="shared" si="18"/>
        <v>41.646108993047761</v>
      </c>
      <c r="T281" s="22">
        <f t="shared" si="19"/>
        <v>16.790393013100438</v>
      </c>
      <c r="U281" s="19"/>
      <c r="V281" s="21"/>
      <c r="W281" s="23"/>
      <c r="X281"/>
    </row>
    <row r="282" spans="1:24" ht="15" customHeight="1" x14ac:dyDescent="0.25">
      <c r="A282" t="str">
        <f t="shared" si="16"/>
        <v>8D</v>
      </c>
      <c r="B282" s="98">
        <v>44319</v>
      </c>
      <c r="C282" s="19">
        <v>297</v>
      </c>
      <c r="D282" s="19">
        <v>8</v>
      </c>
      <c r="E282" s="19" t="s">
        <v>37</v>
      </c>
      <c r="F282" s="19">
        <v>1</v>
      </c>
      <c r="G282" s="19" t="str">
        <f>+VLOOKUP(A282,'Cuarteles '!A$3:J$186,2,0)</f>
        <v>CUA0033</v>
      </c>
      <c r="H282" s="19" t="s">
        <v>318</v>
      </c>
      <c r="I282" s="19" t="s">
        <v>319</v>
      </c>
      <c r="J282" s="19">
        <v>3</v>
      </c>
      <c r="K282" s="21">
        <v>9182</v>
      </c>
      <c r="L282" s="24">
        <v>1417.7007999999998</v>
      </c>
      <c r="M282" s="21">
        <v>1547.7082969432313</v>
      </c>
      <c r="N282" s="22">
        <v>18.63</v>
      </c>
      <c r="O282" s="29">
        <v>3.17</v>
      </c>
      <c r="P282" s="43">
        <v>3.19</v>
      </c>
      <c r="Q282" s="22">
        <f t="shared" si="17"/>
        <v>15.44</v>
      </c>
      <c r="R282" s="22">
        <v>54.69</v>
      </c>
      <c r="S282" s="22">
        <f t="shared" si="18"/>
        <v>41.116751269035525</v>
      </c>
      <c r="T282" s="22">
        <f t="shared" si="19"/>
        <v>16.855895196506548</v>
      </c>
      <c r="U282" s="19"/>
      <c r="V282" s="21"/>
      <c r="W282" s="23"/>
      <c r="X282"/>
    </row>
    <row r="283" spans="1:24" ht="15" customHeight="1" x14ac:dyDescent="0.25">
      <c r="A283" t="str">
        <f t="shared" si="16"/>
        <v>8C</v>
      </c>
      <c r="B283" s="98">
        <v>44319</v>
      </c>
      <c r="C283" s="19">
        <v>328</v>
      </c>
      <c r="D283" s="19">
        <v>8</v>
      </c>
      <c r="E283" s="19" t="s">
        <v>36</v>
      </c>
      <c r="F283" s="19">
        <v>1</v>
      </c>
      <c r="G283" s="19" t="str">
        <f>+VLOOKUP(A283,'Cuarteles '!A$3:J$186,2,0)</f>
        <v>CUA0032</v>
      </c>
      <c r="H283" s="19" t="s">
        <v>318</v>
      </c>
      <c r="I283" s="19" t="s">
        <v>319</v>
      </c>
      <c r="J283" s="19">
        <v>1</v>
      </c>
      <c r="K283" s="21">
        <v>9454</v>
      </c>
      <c r="L283" s="24">
        <v>1462.5338000000002</v>
      </c>
      <c r="M283" s="21">
        <v>1596.6526200873361</v>
      </c>
      <c r="N283" s="22">
        <v>18.28</v>
      </c>
      <c r="O283" s="29">
        <v>2.78</v>
      </c>
      <c r="P283" s="43">
        <v>2.81</v>
      </c>
      <c r="Q283" s="22">
        <f t="shared" si="17"/>
        <v>15.47</v>
      </c>
      <c r="R283" s="22">
        <v>53.78</v>
      </c>
      <c r="S283" s="22">
        <f t="shared" si="18"/>
        <v>39.549978364344447</v>
      </c>
      <c r="T283" s="22">
        <f t="shared" si="19"/>
        <v>16.888646288209607</v>
      </c>
      <c r="U283" s="19"/>
      <c r="V283" s="21"/>
      <c r="W283" s="23"/>
      <c r="X283"/>
    </row>
    <row r="284" spans="1:24" ht="15" customHeight="1" x14ac:dyDescent="0.25">
      <c r="A284" t="str">
        <f t="shared" si="16"/>
        <v>8C</v>
      </c>
      <c r="B284" s="98">
        <v>44319</v>
      </c>
      <c r="C284" s="19">
        <v>329</v>
      </c>
      <c r="D284" s="19">
        <v>8</v>
      </c>
      <c r="E284" s="19" t="s">
        <v>36</v>
      </c>
      <c r="F284" s="19">
        <v>1</v>
      </c>
      <c r="G284" s="19" t="str">
        <f>+VLOOKUP(A284,'Cuarteles '!A$3:J$186,2,0)</f>
        <v>CUA0032</v>
      </c>
      <c r="H284" s="19" t="s">
        <v>318</v>
      </c>
      <c r="I284" s="19" t="s">
        <v>319</v>
      </c>
      <c r="J284" s="19">
        <v>1</v>
      </c>
      <c r="K284" s="21">
        <v>9332</v>
      </c>
      <c r="L284" s="24">
        <v>1545.3792000000001</v>
      </c>
      <c r="M284" s="21">
        <v>1687.0951965065503</v>
      </c>
      <c r="N284" s="22">
        <v>19.37</v>
      </c>
      <c r="O284" s="29">
        <v>2.78</v>
      </c>
      <c r="P284" s="43">
        <v>2.81</v>
      </c>
      <c r="Q284" s="22">
        <f t="shared" si="17"/>
        <v>16.560000000000002</v>
      </c>
      <c r="R284" s="22">
        <v>53.18</v>
      </c>
      <c r="S284" s="22">
        <f t="shared" si="18"/>
        <v>41.371208885091839</v>
      </c>
      <c r="T284" s="22">
        <f t="shared" si="19"/>
        <v>18.078602620087338</v>
      </c>
      <c r="U284" s="19"/>
      <c r="V284" s="21"/>
      <c r="W284" s="23"/>
      <c r="X284"/>
    </row>
    <row r="285" spans="1:24" ht="15" customHeight="1" x14ac:dyDescent="0.25">
      <c r="A285" t="str">
        <f t="shared" si="16"/>
        <v>8C</v>
      </c>
      <c r="B285" s="98">
        <v>44319</v>
      </c>
      <c r="C285" s="19">
        <v>330</v>
      </c>
      <c r="D285" s="19">
        <v>8</v>
      </c>
      <c r="E285" s="19" t="s">
        <v>36</v>
      </c>
      <c r="F285" s="19">
        <v>1</v>
      </c>
      <c r="G285" s="19" t="str">
        <f>+VLOOKUP(A285,'Cuarteles '!A$3:J$186,2,0)</f>
        <v>CUA0032</v>
      </c>
      <c r="H285" s="19" t="s">
        <v>318</v>
      </c>
      <c r="I285" s="19" t="s">
        <v>319</v>
      </c>
      <c r="J285" s="19">
        <v>3</v>
      </c>
      <c r="K285" s="21">
        <v>9358</v>
      </c>
      <c r="L285" s="24">
        <v>1627.3561999999999</v>
      </c>
      <c r="M285" s="21">
        <v>1776.5897379912667</v>
      </c>
      <c r="N285" s="22">
        <v>20.2</v>
      </c>
      <c r="O285" s="29">
        <v>2.78</v>
      </c>
      <c r="P285" s="43">
        <v>2.81</v>
      </c>
      <c r="Q285" s="22">
        <f t="shared" si="17"/>
        <v>17.39</v>
      </c>
      <c r="R285" s="22">
        <v>50.21</v>
      </c>
      <c r="S285" s="22">
        <f t="shared" si="18"/>
        <v>40.570395661779472</v>
      </c>
      <c r="T285" s="22">
        <f t="shared" si="19"/>
        <v>18.984716157205241</v>
      </c>
      <c r="U285" s="19"/>
      <c r="V285" s="21"/>
      <c r="W285" s="23"/>
      <c r="X285"/>
    </row>
    <row r="286" spans="1:24" ht="15" customHeight="1" x14ac:dyDescent="0.25">
      <c r="A286" t="str">
        <f t="shared" si="16"/>
        <v>8C</v>
      </c>
      <c r="B286" s="98">
        <v>44319</v>
      </c>
      <c r="C286" s="19">
        <v>331</v>
      </c>
      <c r="D286" s="19">
        <v>8</v>
      </c>
      <c r="E286" s="19" t="s">
        <v>36</v>
      </c>
      <c r="F286" s="19">
        <v>1</v>
      </c>
      <c r="G286" s="19" t="str">
        <f>+VLOOKUP(A286,'Cuarteles '!A$3:J$186,2,0)</f>
        <v>CUA0032</v>
      </c>
      <c r="H286" s="19" t="s">
        <v>318</v>
      </c>
      <c r="I286" s="19" t="s">
        <v>319</v>
      </c>
      <c r="J286" s="19">
        <v>3</v>
      </c>
      <c r="K286" s="21">
        <v>10210</v>
      </c>
      <c r="L286" s="24">
        <v>1785.7290000000003</v>
      </c>
      <c r="M286" s="21">
        <v>1949.485807860262</v>
      </c>
      <c r="N286" s="22">
        <v>20.3</v>
      </c>
      <c r="O286" s="29">
        <v>2.78</v>
      </c>
      <c r="P286" s="43">
        <v>2.81</v>
      </c>
      <c r="Q286" s="22">
        <f t="shared" si="17"/>
        <v>17.490000000000002</v>
      </c>
      <c r="R286" s="22">
        <v>50.54</v>
      </c>
      <c r="S286" s="22">
        <f t="shared" si="18"/>
        <v>41.04326728669632</v>
      </c>
      <c r="T286" s="22">
        <f t="shared" si="19"/>
        <v>19.093886462882097</v>
      </c>
      <c r="U286" s="19"/>
      <c r="V286" s="21"/>
      <c r="W286" s="23"/>
      <c r="X286"/>
    </row>
    <row r="287" spans="1:24" ht="15" customHeight="1" x14ac:dyDescent="0.25">
      <c r="A287" t="str">
        <f t="shared" si="16"/>
        <v>8C</v>
      </c>
      <c r="B287" s="98">
        <v>44319</v>
      </c>
      <c r="C287" s="19">
        <v>332</v>
      </c>
      <c r="D287" s="19">
        <v>8</v>
      </c>
      <c r="E287" s="19" t="s">
        <v>36</v>
      </c>
      <c r="F287" s="19">
        <v>1</v>
      </c>
      <c r="G287" s="19" t="str">
        <f>+VLOOKUP(A287,'Cuarteles '!A$3:J$186,2,0)</f>
        <v>CUA0032</v>
      </c>
      <c r="H287" s="19" t="s">
        <v>318</v>
      </c>
      <c r="I287" s="19" t="s">
        <v>319</v>
      </c>
      <c r="J287" s="19">
        <v>3</v>
      </c>
      <c r="K287" s="21">
        <v>8872</v>
      </c>
      <c r="L287" s="24">
        <v>1583.652</v>
      </c>
      <c r="M287" s="21">
        <v>1728.8777292576422</v>
      </c>
      <c r="N287" s="22">
        <v>20.66</v>
      </c>
      <c r="O287" s="29">
        <v>2.78</v>
      </c>
      <c r="P287" s="43">
        <v>2.81</v>
      </c>
      <c r="Q287" s="22">
        <f t="shared" si="17"/>
        <v>17.850000000000001</v>
      </c>
      <c r="R287" s="22">
        <v>51.13</v>
      </c>
      <c r="S287" s="22">
        <f t="shared" si="18"/>
        <v>42.275424595866589</v>
      </c>
      <c r="T287" s="22">
        <f t="shared" si="19"/>
        <v>19.486899563318779</v>
      </c>
      <c r="U287" s="19"/>
      <c r="V287" s="21"/>
      <c r="W287" s="23"/>
      <c r="X287"/>
    </row>
    <row r="288" spans="1:24" ht="15" customHeight="1" x14ac:dyDescent="0.25">
      <c r="A288" t="str">
        <f t="shared" si="16"/>
        <v>8C</v>
      </c>
      <c r="B288" s="98">
        <v>44319</v>
      </c>
      <c r="C288" s="19">
        <v>333</v>
      </c>
      <c r="D288" s="19">
        <v>8</v>
      </c>
      <c r="E288" s="19" t="s">
        <v>36</v>
      </c>
      <c r="F288" s="19">
        <v>1</v>
      </c>
      <c r="G288" s="19" t="str">
        <f>+VLOOKUP(A288,'Cuarteles '!A$3:J$186,2,0)</f>
        <v>CUA0032</v>
      </c>
      <c r="H288" s="19" t="s">
        <v>318</v>
      </c>
      <c r="I288" s="19" t="s">
        <v>319</v>
      </c>
      <c r="J288" s="19">
        <v>2</v>
      </c>
      <c r="K288" s="21">
        <v>8928</v>
      </c>
      <c r="L288" s="24">
        <v>1580.2560000000003</v>
      </c>
      <c r="M288" s="21">
        <v>1725.1703056768561</v>
      </c>
      <c r="N288" s="22">
        <v>20.51</v>
      </c>
      <c r="O288" s="29">
        <v>2.78</v>
      </c>
      <c r="P288" s="43">
        <v>2.81</v>
      </c>
      <c r="Q288" s="22">
        <f t="shared" si="17"/>
        <v>17.700000000000003</v>
      </c>
      <c r="R288" s="22">
        <v>49.34</v>
      </c>
      <c r="S288" s="22">
        <f t="shared" si="18"/>
        <v>40.485590209238062</v>
      </c>
      <c r="T288" s="22">
        <f t="shared" si="19"/>
        <v>19.323144104803497</v>
      </c>
      <c r="U288" s="19"/>
      <c r="V288" s="21"/>
      <c r="W288" s="23"/>
      <c r="X288"/>
    </row>
    <row r="289" spans="1:24" ht="15" customHeight="1" x14ac:dyDescent="0.25">
      <c r="A289" t="str">
        <f t="shared" si="16"/>
        <v>8C</v>
      </c>
      <c r="B289" s="98">
        <v>44319</v>
      </c>
      <c r="C289" s="19">
        <v>334</v>
      </c>
      <c r="D289" s="19">
        <v>8</v>
      </c>
      <c r="E289" s="19" t="s">
        <v>36</v>
      </c>
      <c r="F289" s="19">
        <v>1</v>
      </c>
      <c r="G289" s="19" t="str">
        <f>+VLOOKUP(A289,'Cuarteles '!A$3:J$186,2,0)</f>
        <v>CUA0032</v>
      </c>
      <c r="H289" s="19" t="s">
        <v>318</v>
      </c>
      <c r="I289" s="19" t="s">
        <v>319</v>
      </c>
      <c r="J289" s="19">
        <v>2</v>
      </c>
      <c r="K289" s="21">
        <v>9834</v>
      </c>
      <c r="L289" s="24">
        <v>1743.5682000000002</v>
      </c>
      <c r="M289" s="21">
        <v>1903.458733624454</v>
      </c>
      <c r="N289" s="22">
        <v>20.54</v>
      </c>
      <c r="O289" s="29">
        <v>2.78</v>
      </c>
      <c r="P289" s="43">
        <v>2.81</v>
      </c>
      <c r="Q289" s="22">
        <f t="shared" si="17"/>
        <v>17.73</v>
      </c>
      <c r="R289" s="22">
        <v>52.97</v>
      </c>
      <c r="S289" s="22">
        <f t="shared" si="18"/>
        <v>43.674250478418031</v>
      </c>
      <c r="T289" s="22">
        <f t="shared" si="19"/>
        <v>19.355895196506548</v>
      </c>
      <c r="U289" s="19"/>
      <c r="V289" s="21"/>
      <c r="W289" s="23"/>
      <c r="X289"/>
    </row>
    <row r="290" spans="1:24" ht="15" customHeight="1" x14ac:dyDescent="0.25">
      <c r="A290" t="str">
        <f t="shared" si="16"/>
        <v>8C</v>
      </c>
      <c r="B290" s="106">
        <v>44319</v>
      </c>
      <c r="C290" s="19">
        <v>335</v>
      </c>
      <c r="D290" s="19">
        <v>8</v>
      </c>
      <c r="E290" s="19" t="s">
        <v>36</v>
      </c>
      <c r="F290" s="19">
        <v>1</v>
      </c>
      <c r="G290" s="19" t="str">
        <f>+VLOOKUP(A290,'Cuarteles '!A$3:J$186,2,0)</f>
        <v>CUA0032</v>
      </c>
      <c r="H290" s="19" t="s">
        <v>318</v>
      </c>
      <c r="I290" s="19" t="s">
        <v>319</v>
      </c>
      <c r="J290" s="19">
        <v>4</v>
      </c>
      <c r="K290" s="21">
        <v>10230</v>
      </c>
      <c r="L290" s="24">
        <v>1674.6510000000001</v>
      </c>
      <c r="M290" s="21">
        <v>1828.2216157205239</v>
      </c>
      <c r="N290" s="22">
        <v>19.18</v>
      </c>
      <c r="O290" s="29">
        <v>2.78</v>
      </c>
      <c r="P290" s="43">
        <v>2.81</v>
      </c>
      <c r="Q290" s="22">
        <f t="shared" si="17"/>
        <v>16.37</v>
      </c>
      <c r="R290" s="22">
        <v>53.62</v>
      </c>
      <c r="S290" s="22">
        <f t="shared" si="18"/>
        <v>41.354031910306169</v>
      </c>
      <c r="T290" s="22">
        <f t="shared" si="19"/>
        <v>17.87117903930131</v>
      </c>
      <c r="U290" s="19"/>
      <c r="V290" s="21"/>
      <c r="W290" s="23"/>
      <c r="X290"/>
    </row>
    <row r="291" spans="1:24" ht="15" customHeight="1" x14ac:dyDescent="0.25">
      <c r="A291" t="str">
        <f t="shared" si="16"/>
        <v>8C</v>
      </c>
      <c r="B291" s="106">
        <v>44319</v>
      </c>
      <c r="C291" s="19">
        <v>336</v>
      </c>
      <c r="D291" s="19">
        <v>8</v>
      </c>
      <c r="E291" s="19" t="s">
        <v>36</v>
      </c>
      <c r="F291" s="19">
        <v>1</v>
      </c>
      <c r="G291" s="19" t="str">
        <f>+VLOOKUP(A291,'Cuarteles '!A$3:J$186,2,0)</f>
        <v>CUA0032</v>
      </c>
      <c r="H291" s="19" t="s">
        <v>318</v>
      </c>
      <c r="I291" s="19" t="s">
        <v>319</v>
      </c>
      <c r="J291" s="19">
        <v>4</v>
      </c>
      <c r="K291" s="21">
        <v>9548</v>
      </c>
      <c r="L291" s="24">
        <v>1612.6572000000001</v>
      </c>
      <c r="M291" s="21">
        <v>1760.5427947598253</v>
      </c>
      <c r="N291" s="22">
        <v>19.7</v>
      </c>
      <c r="O291" s="29">
        <v>2.78</v>
      </c>
      <c r="P291" s="43">
        <v>2.81</v>
      </c>
      <c r="Q291" s="22">
        <f t="shared" si="17"/>
        <v>16.89</v>
      </c>
      <c r="R291" s="22">
        <v>52.92</v>
      </c>
      <c r="S291" s="22">
        <f t="shared" si="18"/>
        <v>41.843670348343245</v>
      </c>
      <c r="T291" s="22">
        <f t="shared" si="19"/>
        <v>18.438864628820962</v>
      </c>
      <c r="U291" s="19"/>
      <c r="V291" s="21"/>
      <c r="W291" s="23"/>
      <c r="X291"/>
    </row>
    <row r="292" spans="1:24" ht="15" customHeight="1" x14ac:dyDescent="0.25">
      <c r="A292" t="str">
        <f t="shared" si="16"/>
        <v>8C</v>
      </c>
      <c r="B292" s="106">
        <v>44319</v>
      </c>
      <c r="C292" s="19">
        <v>337</v>
      </c>
      <c r="D292" s="19">
        <v>8</v>
      </c>
      <c r="E292" s="19" t="s">
        <v>36</v>
      </c>
      <c r="F292" s="19">
        <v>1</v>
      </c>
      <c r="G292" s="19" t="str">
        <f>+VLOOKUP(A292,'Cuarteles '!A$3:J$186,2,0)</f>
        <v>CUA0032</v>
      </c>
      <c r="H292" s="19" t="s">
        <v>318</v>
      </c>
      <c r="I292" s="19" t="s">
        <v>319</v>
      </c>
      <c r="J292" s="19">
        <v>7</v>
      </c>
      <c r="K292" s="21">
        <v>9688</v>
      </c>
      <c r="L292" s="24">
        <v>1599.4888000000001</v>
      </c>
      <c r="M292" s="21">
        <v>1746.1668122270744</v>
      </c>
      <c r="N292" s="22">
        <v>19.32</v>
      </c>
      <c r="O292" s="29">
        <v>2.78</v>
      </c>
      <c r="P292" s="43">
        <v>2.81</v>
      </c>
      <c r="Q292" s="22">
        <f t="shared" si="17"/>
        <v>16.510000000000002</v>
      </c>
      <c r="R292" s="22">
        <v>53.54</v>
      </c>
      <c r="S292" s="22">
        <f t="shared" si="18"/>
        <v>41.584158415841586</v>
      </c>
      <c r="T292" s="22">
        <f t="shared" si="19"/>
        <v>18.02401746724891</v>
      </c>
      <c r="U292" s="19"/>
      <c r="V292" s="21"/>
      <c r="W292" s="23"/>
      <c r="X292"/>
    </row>
    <row r="293" spans="1:24" ht="15" customHeight="1" x14ac:dyDescent="0.25">
      <c r="A293" t="str">
        <f t="shared" si="16"/>
        <v>8C</v>
      </c>
      <c r="B293" s="98">
        <v>44319</v>
      </c>
      <c r="C293" s="19">
        <v>338</v>
      </c>
      <c r="D293" s="19">
        <v>8</v>
      </c>
      <c r="E293" s="19" t="s">
        <v>36</v>
      </c>
      <c r="F293" s="19">
        <v>1</v>
      </c>
      <c r="G293" s="19" t="str">
        <f>+VLOOKUP(A293,'Cuarteles '!A$3:J$186,2,0)</f>
        <v>CUA0032</v>
      </c>
      <c r="H293" s="19" t="s">
        <v>318</v>
      </c>
      <c r="I293" s="19" t="s">
        <v>319</v>
      </c>
      <c r="J293" s="19">
        <v>7</v>
      </c>
      <c r="K293" s="21">
        <v>9184</v>
      </c>
      <c r="L293" s="24">
        <v>1496.0735999999999</v>
      </c>
      <c r="M293" s="21">
        <v>1633.2681222707424</v>
      </c>
      <c r="N293" s="22">
        <v>19.489999999999998</v>
      </c>
      <c r="O293" s="29">
        <v>3.26</v>
      </c>
      <c r="P293" s="43">
        <v>3.2</v>
      </c>
      <c r="Q293" s="22">
        <f t="shared" si="17"/>
        <v>16.29</v>
      </c>
      <c r="R293" s="22">
        <v>51.61</v>
      </c>
      <c r="S293" s="22">
        <f t="shared" si="18"/>
        <v>40.276916718330227</v>
      </c>
      <c r="T293" s="22">
        <f t="shared" si="19"/>
        <v>17.783842794759824</v>
      </c>
      <c r="U293" s="19"/>
      <c r="V293" s="21"/>
      <c r="W293" s="23"/>
      <c r="X293"/>
    </row>
    <row r="294" spans="1:24" ht="15" customHeight="1" x14ac:dyDescent="0.25">
      <c r="A294" t="str">
        <f t="shared" si="16"/>
        <v>8C</v>
      </c>
      <c r="B294" s="98">
        <v>44319</v>
      </c>
      <c r="C294" s="19">
        <v>339</v>
      </c>
      <c r="D294" s="19">
        <v>8</v>
      </c>
      <c r="E294" s="19" t="s">
        <v>36</v>
      </c>
      <c r="F294" s="19">
        <v>1</v>
      </c>
      <c r="G294" s="19" t="str">
        <f>+VLOOKUP(A294,'Cuarteles '!A$3:J$186,2,0)</f>
        <v>CUA0032</v>
      </c>
      <c r="H294" s="19" t="s">
        <v>318</v>
      </c>
      <c r="I294" s="19" t="s">
        <v>319</v>
      </c>
      <c r="J294" s="19">
        <v>5</v>
      </c>
      <c r="K294" s="21">
        <v>9742</v>
      </c>
      <c r="L294" s="24">
        <v>1494.4228000000001</v>
      </c>
      <c r="M294" s="21">
        <v>1631.4659388646289</v>
      </c>
      <c r="N294" s="22">
        <v>18.54</v>
      </c>
      <c r="O294" s="29">
        <v>3.26</v>
      </c>
      <c r="P294" s="43">
        <v>3.2</v>
      </c>
      <c r="Q294" s="22">
        <f t="shared" si="17"/>
        <v>15.34</v>
      </c>
      <c r="R294" s="22">
        <v>54.02</v>
      </c>
      <c r="S294" s="22">
        <f t="shared" si="18"/>
        <v>40.32187907785994</v>
      </c>
      <c r="T294" s="22">
        <f t="shared" si="19"/>
        <v>16.746724890829693</v>
      </c>
      <c r="U294" s="19"/>
      <c r="V294" s="21"/>
      <c r="W294" s="23"/>
      <c r="X294"/>
    </row>
    <row r="295" spans="1:24" ht="15" customHeight="1" x14ac:dyDescent="0.25">
      <c r="A295" t="str">
        <f t="shared" si="16"/>
        <v>8D</v>
      </c>
      <c r="B295" s="106">
        <v>44319</v>
      </c>
      <c r="C295" s="19">
        <v>340</v>
      </c>
      <c r="D295" s="19">
        <v>8</v>
      </c>
      <c r="E295" s="19" t="s">
        <v>37</v>
      </c>
      <c r="F295" s="19">
        <v>1</v>
      </c>
      <c r="G295" s="19" t="str">
        <f>+VLOOKUP(A295,'Cuarteles '!A$3:J$186,2,0)</f>
        <v>CUA0033</v>
      </c>
      <c r="H295" s="19" t="s">
        <v>318</v>
      </c>
      <c r="I295" s="19" t="s">
        <v>319</v>
      </c>
      <c r="J295" s="19">
        <v>5</v>
      </c>
      <c r="K295" s="21">
        <v>8280</v>
      </c>
      <c r="L295" s="24">
        <v>1157.5440000000001</v>
      </c>
      <c r="M295" s="21">
        <v>1263.6943231441046</v>
      </c>
      <c r="N295" s="22">
        <v>17.18</v>
      </c>
      <c r="O295" s="29">
        <v>3.26</v>
      </c>
      <c r="P295" s="43">
        <v>3.2</v>
      </c>
      <c r="Q295" s="22">
        <f t="shared" si="17"/>
        <v>13.98</v>
      </c>
      <c r="R295" s="22">
        <v>57.5</v>
      </c>
      <c r="S295" s="22">
        <f t="shared" si="18"/>
        <v>40.423529411764704</v>
      </c>
      <c r="T295" s="22">
        <f t="shared" si="19"/>
        <v>15.262008733624453</v>
      </c>
      <c r="U295" s="19"/>
      <c r="V295" s="21"/>
      <c r="W295" s="23"/>
      <c r="X295"/>
    </row>
    <row r="296" spans="1:24" ht="15" customHeight="1" x14ac:dyDescent="0.25">
      <c r="A296" t="str">
        <f t="shared" si="16"/>
        <v>8D</v>
      </c>
      <c r="B296" s="98">
        <v>44319</v>
      </c>
      <c r="C296" s="19">
        <v>341</v>
      </c>
      <c r="D296" s="19">
        <v>8</v>
      </c>
      <c r="E296" s="19" t="s">
        <v>37</v>
      </c>
      <c r="F296" s="19">
        <v>1</v>
      </c>
      <c r="G296" s="19" t="str">
        <f>+VLOOKUP(A296,'Cuarteles '!A$3:J$186,2,0)</f>
        <v>CUA0033</v>
      </c>
      <c r="H296" s="19" t="s">
        <v>318</v>
      </c>
      <c r="I296" s="19" t="s">
        <v>319</v>
      </c>
      <c r="J296" s="19">
        <v>8</v>
      </c>
      <c r="K296" s="21">
        <v>8630</v>
      </c>
      <c r="L296" s="24">
        <v>1120.174</v>
      </c>
      <c r="M296" s="21">
        <v>1222.8973799126638</v>
      </c>
      <c r="N296" s="22">
        <v>16.18</v>
      </c>
      <c r="O296" s="29">
        <v>3.26</v>
      </c>
      <c r="P296" s="43">
        <v>3.2</v>
      </c>
      <c r="Q296" s="22">
        <f t="shared" si="17"/>
        <v>12.98</v>
      </c>
      <c r="R296" s="22">
        <v>56.91</v>
      </c>
      <c r="S296" s="22">
        <f t="shared" si="18"/>
        <v>37.549315386400558</v>
      </c>
      <c r="T296" s="22">
        <f t="shared" si="19"/>
        <v>14.170305676855895</v>
      </c>
      <c r="U296" s="19"/>
      <c r="V296" s="21"/>
      <c r="W296" s="23"/>
      <c r="X296"/>
    </row>
    <row r="297" spans="1:24" ht="15" customHeight="1" x14ac:dyDescent="0.25">
      <c r="A297" t="str">
        <f t="shared" si="16"/>
        <v>8D</v>
      </c>
      <c r="B297" s="98">
        <v>44319</v>
      </c>
      <c r="C297" s="19">
        <v>342</v>
      </c>
      <c r="D297" s="19">
        <v>8</v>
      </c>
      <c r="E297" s="19" t="s">
        <v>37</v>
      </c>
      <c r="F297" s="19">
        <v>1</v>
      </c>
      <c r="G297" s="19" t="str">
        <f>+VLOOKUP(A297,'Cuarteles '!A$3:J$186,2,0)</f>
        <v>CUA0033</v>
      </c>
      <c r="H297" s="19" t="s">
        <v>318</v>
      </c>
      <c r="I297" s="19" t="s">
        <v>319</v>
      </c>
      <c r="J297" s="19">
        <v>8</v>
      </c>
      <c r="K297" s="21">
        <v>9356</v>
      </c>
      <c r="L297" s="24">
        <v>1426.79</v>
      </c>
      <c r="M297" s="21">
        <v>1557.631004366812</v>
      </c>
      <c r="N297" s="22">
        <v>18.45</v>
      </c>
      <c r="O297" s="29">
        <v>3.26</v>
      </c>
      <c r="P297" s="43">
        <v>3.2</v>
      </c>
      <c r="Q297" s="22">
        <f t="shared" si="17"/>
        <v>15.25</v>
      </c>
      <c r="R297" s="22">
        <v>54.12</v>
      </c>
      <c r="S297" s="22">
        <f t="shared" si="18"/>
        <v>40.213600697471662</v>
      </c>
      <c r="T297" s="22">
        <f t="shared" si="19"/>
        <v>16.648471615720524</v>
      </c>
      <c r="U297" s="19"/>
      <c r="V297" s="21"/>
      <c r="W297" s="23"/>
      <c r="X297"/>
    </row>
    <row r="298" spans="1:24" ht="15" customHeight="1" x14ac:dyDescent="0.25">
      <c r="A298" t="str">
        <f t="shared" si="16"/>
        <v>14A</v>
      </c>
      <c r="B298" s="98">
        <v>44319</v>
      </c>
      <c r="C298" s="19">
        <v>366</v>
      </c>
      <c r="D298" s="19">
        <v>14</v>
      </c>
      <c r="E298" s="19" t="s">
        <v>38</v>
      </c>
      <c r="F298" s="19">
        <v>2</v>
      </c>
      <c r="G298" s="19" t="str">
        <f>+VLOOKUP(A298,'Cuarteles '!A$3:J$186,2,0)</f>
        <v>CUA0042</v>
      </c>
      <c r="H298" s="19" t="s">
        <v>318</v>
      </c>
      <c r="I298" s="19" t="s">
        <v>319</v>
      </c>
      <c r="J298" s="19">
        <v>1</v>
      </c>
      <c r="K298" s="21">
        <v>8878</v>
      </c>
      <c r="L298" s="24">
        <v>1356.5583999999999</v>
      </c>
      <c r="M298" s="21">
        <v>1480.9589519650656</v>
      </c>
      <c r="N298" s="22">
        <v>18.09</v>
      </c>
      <c r="O298" s="29">
        <v>2.78</v>
      </c>
      <c r="P298" s="43">
        <v>2.81</v>
      </c>
      <c r="Q298" s="22">
        <f t="shared" si="17"/>
        <v>15.28</v>
      </c>
      <c r="R298" s="22">
        <v>52.86</v>
      </c>
      <c r="S298" s="22">
        <f t="shared" si="18"/>
        <v>38.375053033517183</v>
      </c>
      <c r="T298" s="22">
        <f t="shared" si="19"/>
        <v>16.681222707423579</v>
      </c>
      <c r="U298" s="19"/>
      <c r="V298" s="21"/>
      <c r="W298" s="23"/>
      <c r="X298"/>
    </row>
    <row r="299" spans="1:24" ht="15" customHeight="1" x14ac:dyDescent="0.25">
      <c r="A299" t="str">
        <f t="shared" si="16"/>
        <v>14A</v>
      </c>
      <c r="B299" s="98">
        <v>44319</v>
      </c>
      <c r="C299" s="19">
        <v>367</v>
      </c>
      <c r="D299" s="19">
        <v>14</v>
      </c>
      <c r="E299" s="19" t="s">
        <v>38</v>
      </c>
      <c r="F299" s="19">
        <v>2</v>
      </c>
      <c r="G299" s="19" t="str">
        <f>+VLOOKUP(A299,'Cuarteles '!A$3:J$186,2,0)</f>
        <v>CUA0042</v>
      </c>
      <c r="H299" s="19" t="s">
        <v>318</v>
      </c>
      <c r="I299" s="19" t="s">
        <v>319</v>
      </c>
      <c r="J299" s="19">
        <v>3</v>
      </c>
      <c r="K299" s="21">
        <v>3730</v>
      </c>
      <c r="L299" s="24">
        <v>556.51599999999996</v>
      </c>
      <c r="M299" s="21">
        <v>607.55021834061142</v>
      </c>
      <c r="N299" s="22">
        <v>17.73</v>
      </c>
      <c r="O299" s="29">
        <v>2.78</v>
      </c>
      <c r="P299" s="43">
        <v>2.81</v>
      </c>
      <c r="Q299" s="22">
        <f t="shared" si="17"/>
        <v>14.92</v>
      </c>
      <c r="R299" s="22">
        <v>54.12</v>
      </c>
      <c r="S299" s="22">
        <f t="shared" si="18"/>
        <v>38.644289450741063</v>
      </c>
      <c r="T299" s="22">
        <f t="shared" si="19"/>
        <v>16.2882096069869</v>
      </c>
      <c r="U299" s="19"/>
      <c r="V299" s="21"/>
      <c r="W299" s="23"/>
      <c r="X299"/>
    </row>
    <row r="300" spans="1:24" ht="15" customHeight="1" x14ac:dyDescent="0.25">
      <c r="A300" t="str">
        <f t="shared" si="16"/>
        <v>14A</v>
      </c>
      <c r="B300" s="106">
        <v>44319</v>
      </c>
      <c r="C300" s="19">
        <v>368</v>
      </c>
      <c r="D300" s="19">
        <v>14</v>
      </c>
      <c r="E300" s="19" t="s">
        <v>38</v>
      </c>
      <c r="F300" s="19">
        <v>2</v>
      </c>
      <c r="G300" s="19" t="str">
        <f>+VLOOKUP(A300,'Cuarteles '!A$3:J$186,2,0)</f>
        <v>CUA0042</v>
      </c>
      <c r="H300" s="19" t="s">
        <v>318</v>
      </c>
      <c r="I300" s="19" t="s">
        <v>319</v>
      </c>
      <c r="J300" s="19">
        <v>2</v>
      </c>
      <c r="K300" s="21">
        <v>4604</v>
      </c>
      <c r="L300" s="24">
        <v>680.0107999999999</v>
      </c>
      <c r="M300" s="21">
        <v>742.36986899563317</v>
      </c>
      <c r="N300" s="22">
        <v>17.579999999999998</v>
      </c>
      <c r="O300" s="29">
        <v>2.78</v>
      </c>
      <c r="P300" s="43">
        <v>2.81</v>
      </c>
      <c r="Q300" s="22">
        <f t="shared" si="17"/>
        <v>14.769999999999998</v>
      </c>
      <c r="R300" s="22">
        <v>54.66</v>
      </c>
      <c r="S300" s="22">
        <f t="shared" si="18"/>
        <v>38.773709748566382</v>
      </c>
      <c r="T300" s="22">
        <f t="shared" si="19"/>
        <v>16.124454148471614</v>
      </c>
      <c r="U300" s="19"/>
      <c r="V300" s="21"/>
      <c r="W300" s="23"/>
      <c r="X300"/>
    </row>
    <row r="301" spans="1:24" ht="15" customHeight="1" x14ac:dyDescent="0.25">
      <c r="A301" t="str">
        <f t="shared" si="16"/>
        <v>14A</v>
      </c>
      <c r="B301" s="106">
        <v>44319</v>
      </c>
      <c r="C301" s="19">
        <v>369</v>
      </c>
      <c r="D301" s="19">
        <v>14</v>
      </c>
      <c r="E301" s="19" t="s">
        <v>38</v>
      </c>
      <c r="F301" s="19">
        <v>2</v>
      </c>
      <c r="G301" s="19" t="str">
        <f>+VLOOKUP(A301,'Cuarteles '!A$3:J$186,2,0)</f>
        <v>CUA0042</v>
      </c>
      <c r="H301" s="19" t="s">
        <v>318</v>
      </c>
      <c r="I301" s="19" t="s">
        <v>319</v>
      </c>
      <c r="J301" s="19">
        <v>4</v>
      </c>
      <c r="K301" s="21">
        <v>8580</v>
      </c>
      <c r="L301" s="24">
        <v>1263.8339999999998</v>
      </c>
      <c r="M301" s="21">
        <v>1379.7314410480349</v>
      </c>
      <c r="N301" s="22">
        <v>17.54</v>
      </c>
      <c r="O301" s="29">
        <v>2.78</v>
      </c>
      <c r="P301" s="43">
        <v>2.81</v>
      </c>
      <c r="Q301" s="22">
        <f t="shared" si="17"/>
        <v>14.729999999999999</v>
      </c>
      <c r="R301" s="22">
        <v>57.94</v>
      </c>
      <c r="S301" s="22">
        <f t="shared" si="18"/>
        <v>41.702330004755105</v>
      </c>
      <c r="T301" s="22">
        <f t="shared" si="19"/>
        <v>16.080786026200872</v>
      </c>
      <c r="U301" s="19"/>
      <c r="V301" s="21"/>
      <c r="W301" s="23"/>
      <c r="X301"/>
    </row>
    <row r="302" spans="1:24" ht="15" customHeight="1" x14ac:dyDescent="0.25">
      <c r="A302" t="str">
        <f t="shared" si="16"/>
        <v>14A</v>
      </c>
      <c r="B302" s="106">
        <v>44319</v>
      </c>
      <c r="C302" s="19">
        <v>370</v>
      </c>
      <c r="D302" s="19">
        <v>14</v>
      </c>
      <c r="E302" s="19" t="s">
        <v>38</v>
      </c>
      <c r="F302" s="19">
        <v>2</v>
      </c>
      <c r="G302" s="19" t="str">
        <f>+VLOOKUP(A302,'Cuarteles '!A$3:J$186,2,0)</f>
        <v>CUA0042</v>
      </c>
      <c r="H302" s="19" t="s">
        <v>318</v>
      </c>
      <c r="I302" s="19" t="s">
        <v>319</v>
      </c>
      <c r="J302" s="19">
        <v>2</v>
      </c>
      <c r="K302" s="21">
        <v>3280</v>
      </c>
      <c r="L302" s="24">
        <v>494.952</v>
      </c>
      <c r="M302" s="21">
        <v>540.34061135371167</v>
      </c>
      <c r="N302" s="22">
        <v>17.899999999999999</v>
      </c>
      <c r="O302" s="29">
        <v>2.78</v>
      </c>
      <c r="P302" s="43">
        <v>2.81</v>
      </c>
      <c r="Q302" s="22">
        <f t="shared" si="17"/>
        <v>15.089999999999998</v>
      </c>
      <c r="R302" s="22">
        <v>55.66</v>
      </c>
      <c r="S302" s="22">
        <f t="shared" si="18"/>
        <v>40.369869192602607</v>
      </c>
      <c r="T302" s="22">
        <f t="shared" si="19"/>
        <v>16.473799126637552</v>
      </c>
      <c r="U302" s="19"/>
      <c r="V302" s="21"/>
      <c r="W302" s="23"/>
      <c r="X302"/>
    </row>
    <row r="303" spans="1:24" ht="15" customHeight="1" x14ac:dyDescent="0.25">
      <c r="A303" t="str">
        <f t="shared" si="16"/>
        <v>13D</v>
      </c>
      <c r="B303" s="106">
        <v>44319</v>
      </c>
      <c r="C303" s="19">
        <v>371</v>
      </c>
      <c r="D303" s="19">
        <v>13</v>
      </c>
      <c r="E303" s="19" t="s">
        <v>37</v>
      </c>
      <c r="F303" s="19">
        <v>2</v>
      </c>
      <c r="G303" s="19" t="str">
        <f>+VLOOKUP(A303,'Cuarteles '!A$3:J$186,2,0)</f>
        <v>CUA0041</v>
      </c>
      <c r="H303" s="19" t="s">
        <v>318</v>
      </c>
      <c r="I303" s="19" t="s">
        <v>319</v>
      </c>
      <c r="J303" s="19">
        <v>7</v>
      </c>
      <c r="K303" s="21">
        <v>8238</v>
      </c>
      <c r="L303" s="24">
        <v>1332.0846000000001</v>
      </c>
      <c r="M303" s="21">
        <v>1454.2408296943231</v>
      </c>
      <c r="N303" s="22">
        <v>19.37</v>
      </c>
      <c r="O303" s="29">
        <v>3.26</v>
      </c>
      <c r="P303" s="43">
        <v>3.2</v>
      </c>
      <c r="Q303" s="22">
        <f t="shared" si="17"/>
        <v>16.170000000000002</v>
      </c>
      <c r="R303" s="22">
        <v>48.79</v>
      </c>
      <c r="S303" s="22">
        <f t="shared" si="18"/>
        <v>37.824643624292129</v>
      </c>
      <c r="T303" s="22">
        <f t="shared" si="19"/>
        <v>17.6528384279476</v>
      </c>
      <c r="U303" s="19"/>
      <c r="V303" s="21"/>
      <c r="W303" s="23"/>
      <c r="X303"/>
    </row>
    <row r="304" spans="1:24" ht="15" customHeight="1" x14ac:dyDescent="0.25">
      <c r="A304" t="str">
        <f t="shared" si="16"/>
        <v>13A</v>
      </c>
      <c r="B304" s="106">
        <v>44319</v>
      </c>
      <c r="C304" s="19">
        <v>372</v>
      </c>
      <c r="D304" s="19">
        <v>13</v>
      </c>
      <c r="E304" s="19" t="s">
        <v>38</v>
      </c>
      <c r="F304" s="19">
        <v>2</v>
      </c>
      <c r="G304" s="19" t="str">
        <f>+VLOOKUP(A304,'Cuarteles '!A$3:J$186,2,0)</f>
        <v>CUA0038</v>
      </c>
      <c r="H304" s="19" t="s">
        <v>318</v>
      </c>
      <c r="I304" s="19" t="s">
        <v>319</v>
      </c>
      <c r="J304" s="19">
        <v>5</v>
      </c>
      <c r="K304" s="21">
        <v>4832</v>
      </c>
      <c r="L304" s="24">
        <v>782.30079999999998</v>
      </c>
      <c r="M304" s="21">
        <v>854.04017467248912</v>
      </c>
      <c r="N304" s="22">
        <v>19.39</v>
      </c>
      <c r="O304" s="29">
        <v>3.26</v>
      </c>
      <c r="P304" s="43">
        <v>3.2</v>
      </c>
      <c r="Q304" s="22">
        <f t="shared" si="17"/>
        <v>16.190000000000001</v>
      </c>
      <c r="R304" s="22">
        <v>48.58</v>
      </c>
      <c r="S304" s="22">
        <f t="shared" si="18"/>
        <v>37.709062621548036</v>
      </c>
      <c r="T304" s="22">
        <f t="shared" si="19"/>
        <v>17.674672489082969</v>
      </c>
      <c r="U304" s="19"/>
      <c r="V304" s="21"/>
      <c r="W304" s="23"/>
      <c r="X304"/>
    </row>
    <row r="305" spans="1:24" ht="15" customHeight="1" x14ac:dyDescent="0.25">
      <c r="A305" t="str">
        <f t="shared" si="16"/>
        <v>13A</v>
      </c>
      <c r="B305" s="98">
        <v>44319</v>
      </c>
      <c r="C305" s="19">
        <v>373</v>
      </c>
      <c r="D305" s="19">
        <v>13</v>
      </c>
      <c r="E305" s="19" t="s">
        <v>38</v>
      </c>
      <c r="F305" s="19">
        <v>2</v>
      </c>
      <c r="G305" s="19" t="str">
        <f>+VLOOKUP(A305,'Cuarteles '!A$3:J$186,2,0)</f>
        <v>CUA0038</v>
      </c>
      <c r="H305" s="19" t="s">
        <v>318</v>
      </c>
      <c r="I305" s="19" t="s">
        <v>319</v>
      </c>
      <c r="J305" s="19">
        <v>5</v>
      </c>
      <c r="K305" s="21">
        <v>3072</v>
      </c>
      <c r="L305" s="24">
        <v>478.00320000000005</v>
      </c>
      <c r="M305" s="21">
        <v>521.83755458515293</v>
      </c>
      <c r="N305" s="22">
        <v>18.760000000000002</v>
      </c>
      <c r="O305" s="29">
        <v>3.26</v>
      </c>
      <c r="P305" s="43">
        <v>3.2</v>
      </c>
      <c r="Q305" s="22">
        <f t="shared" si="17"/>
        <v>15.560000000000002</v>
      </c>
      <c r="R305" s="22">
        <v>50.41</v>
      </c>
      <c r="S305" s="22">
        <f t="shared" si="18"/>
        <v>37.830207703165961</v>
      </c>
      <c r="T305" s="22">
        <f t="shared" si="19"/>
        <v>16.986899563318779</v>
      </c>
      <c r="U305" s="19"/>
      <c r="V305" s="21"/>
      <c r="W305" s="23"/>
      <c r="X305"/>
    </row>
    <row r="306" spans="1:24" ht="15" customHeight="1" x14ac:dyDescent="0.25">
      <c r="A306" t="str">
        <f t="shared" si="16"/>
        <v>13A</v>
      </c>
      <c r="B306" s="98">
        <v>44319</v>
      </c>
      <c r="C306" s="19">
        <v>374</v>
      </c>
      <c r="D306" s="19">
        <v>13</v>
      </c>
      <c r="E306" s="19" t="s">
        <v>38</v>
      </c>
      <c r="F306" s="19">
        <v>2</v>
      </c>
      <c r="G306" s="19" t="str">
        <f>+VLOOKUP(A306,'Cuarteles '!A$3:J$186,2,0)</f>
        <v>CUA0038</v>
      </c>
      <c r="H306" s="19" t="s">
        <v>318</v>
      </c>
      <c r="I306" s="19" t="s">
        <v>319</v>
      </c>
      <c r="J306" s="19">
        <v>8</v>
      </c>
      <c r="K306" s="21">
        <v>8210</v>
      </c>
      <c r="L306" s="24">
        <v>1272.5500000000002</v>
      </c>
      <c r="M306" s="21">
        <v>1389.2467248908299</v>
      </c>
      <c r="N306" s="22">
        <v>18.690000000000001</v>
      </c>
      <c r="O306" s="29">
        <v>3.17</v>
      </c>
      <c r="P306" s="43">
        <v>3.19</v>
      </c>
      <c r="Q306" s="22">
        <f t="shared" si="17"/>
        <v>15.500000000000002</v>
      </c>
      <c r="R306" s="22">
        <v>51.28</v>
      </c>
      <c r="S306" s="22">
        <f t="shared" si="18"/>
        <v>38.362068965517246</v>
      </c>
      <c r="T306" s="22">
        <f t="shared" si="19"/>
        <v>16.921397379912666</v>
      </c>
      <c r="U306" s="19"/>
      <c r="V306" s="21"/>
      <c r="W306" s="23"/>
      <c r="X306"/>
    </row>
    <row r="307" spans="1:24" ht="15" customHeight="1" x14ac:dyDescent="0.25">
      <c r="A307" t="str">
        <f t="shared" si="16"/>
        <v>13A</v>
      </c>
      <c r="B307" s="98">
        <v>44319</v>
      </c>
      <c r="C307" s="19">
        <v>375</v>
      </c>
      <c r="D307" s="19">
        <v>13</v>
      </c>
      <c r="E307" s="19" t="s">
        <v>38</v>
      </c>
      <c r="F307" s="19">
        <v>2</v>
      </c>
      <c r="G307" s="19" t="str">
        <f>+VLOOKUP(A307,'Cuarteles '!A$3:J$186,2,0)</f>
        <v>CUA0038</v>
      </c>
      <c r="H307" s="19" t="s">
        <v>318</v>
      </c>
      <c r="I307" s="19" t="s">
        <v>319</v>
      </c>
      <c r="J307" s="19">
        <v>6</v>
      </c>
      <c r="K307" s="21">
        <v>3302</v>
      </c>
      <c r="L307" s="24">
        <v>535.58439999999996</v>
      </c>
      <c r="M307" s="21">
        <v>584.69912663755451</v>
      </c>
      <c r="N307" s="22">
        <v>19.41</v>
      </c>
      <c r="O307" s="29">
        <v>3.17</v>
      </c>
      <c r="P307" s="43">
        <v>3.19</v>
      </c>
      <c r="Q307" s="22">
        <f t="shared" si="17"/>
        <v>16.22</v>
      </c>
      <c r="R307" s="22">
        <v>51.66</v>
      </c>
      <c r="S307" s="22">
        <f t="shared" si="18"/>
        <v>40.153082333471239</v>
      </c>
      <c r="T307" s="22">
        <f t="shared" si="19"/>
        <v>17.707423580786024</v>
      </c>
      <c r="U307" s="19"/>
      <c r="V307" s="21"/>
      <c r="W307" s="23"/>
      <c r="X307"/>
    </row>
    <row r="308" spans="1:24" ht="15" customHeight="1" x14ac:dyDescent="0.25">
      <c r="A308" t="str">
        <f t="shared" si="16"/>
        <v>11C</v>
      </c>
      <c r="B308" s="106">
        <v>44320</v>
      </c>
      <c r="C308" s="51">
        <v>124</v>
      </c>
      <c r="D308" s="19">
        <v>11</v>
      </c>
      <c r="E308" s="19" t="s">
        <v>36</v>
      </c>
      <c r="F308" s="19">
        <v>3</v>
      </c>
      <c r="G308" s="19" t="str">
        <f>+VLOOKUP(A308,'Cuarteles '!A$3:J$186,2,0)</f>
        <v>CUA0078</v>
      </c>
      <c r="H308" s="19" t="s">
        <v>320</v>
      </c>
      <c r="I308" s="19" t="s">
        <v>319</v>
      </c>
      <c r="J308" s="19">
        <v>6</v>
      </c>
      <c r="K308" s="21">
        <v>7250</v>
      </c>
      <c r="L308" s="24">
        <v>1125.925</v>
      </c>
      <c r="M308" s="21">
        <v>1229.1757641921397</v>
      </c>
      <c r="N308" s="22">
        <v>18.36</v>
      </c>
      <c r="O308" s="29">
        <v>3.1</v>
      </c>
      <c r="P308" s="22">
        <v>2.83</v>
      </c>
      <c r="Q308" s="22">
        <f t="shared" si="17"/>
        <v>15.53</v>
      </c>
      <c r="R308" s="22">
        <v>53.03</v>
      </c>
      <c r="S308" s="22">
        <f t="shared" si="18"/>
        <v>39.088780072386633</v>
      </c>
      <c r="T308" s="22">
        <f t="shared" si="19"/>
        <v>16.954148471615721</v>
      </c>
      <c r="U308" s="19"/>
      <c r="V308" s="21"/>
      <c r="W308" s="23"/>
      <c r="X308"/>
    </row>
    <row r="309" spans="1:24" ht="15" customHeight="1" x14ac:dyDescent="0.25">
      <c r="A309" t="str">
        <f t="shared" si="16"/>
        <v>11B</v>
      </c>
      <c r="B309" s="98">
        <v>44320</v>
      </c>
      <c r="C309" s="19">
        <v>167</v>
      </c>
      <c r="D309" s="19">
        <v>11</v>
      </c>
      <c r="E309" s="19" t="s">
        <v>40</v>
      </c>
      <c r="F309" s="19">
        <v>3</v>
      </c>
      <c r="G309" s="19" t="str">
        <f>+VLOOKUP(A309,'Cuarteles '!A$3:J$186,2,0)</f>
        <v>CUA0077</v>
      </c>
      <c r="H309" s="19" t="s">
        <v>320</v>
      </c>
      <c r="I309" s="19" t="s">
        <v>319</v>
      </c>
      <c r="J309" s="19">
        <v>3</v>
      </c>
      <c r="K309" s="21">
        <v>3868</v>
      </c>
      <c r="L309" s="24">
        <v>654.85239999999999</v>
      </c>
      <c r="M309" s="21">
        <v>714.90436681222707</v>
      </c>
      <c r="N309" s="22">
        <v>19.760000000000002</v>
      </c>
      <c r="O309" s="29">
        <v>3.1</v>
      </c>
      <c r="P309" s="22">
        <v>2.83</v>
      </c>
      <c r="Q309" s="22">
        <f t="shared" si="17"/>
        <v>16.93</v>
      </c>
      <c r="R309" s="22">
        <v>52.68</v>
      </c>
      <c r="S309" s="22">
        <f t="shared" si="18"/>
        <v>41.758241758241759</v>
      </c>
      <c r="T309" s="22">
        <f t="shared" si="19"/>
        <v>18.482532751091703</v>
      </c>
      <c r="U309" s="19"/>
      <c r="V309" s="21"/>
      <c r="W309" s="23"/>
      <c r="X309"/>
    </row>
    <row r="310" spans="1:24" ht="15" customHeight="1" x14ac:dyDescent="0.25">
      <c r="A310" t="str">
        <f t="shared" si="16"/>
        <v>11B</v>
      </c>
      <c r="B310" s="98">
        <v>44320</v>
      </c>
      <c r="C310" s="19">
        <v>168</v>
      </c>
      <c r="D310" s="19">
        <v>11</v>
      </c>
      <c r="E310" s="19" t="s">
        <v>40</v>
      </c>
      <c r="F310" s="19">
        <v>3</v>
      </c>
      <c r="G310" s="19" t="str">
        <f>+VLOOKUP(A310,'Cuarteles '!A$3:J$186,2,0)</f>
        <v>CUA0077</v>
      </c>
      <c r="H310" s="19" t="s">
        <v>320</v>
      </c>
      <c r="I310" s="19" t="s">
        <v>319</v>
      </c>
      <c r="J310" s="19">
        <v>1</v>
      </c>
      <c r="K310" s="21">
        <v>6334</v>
      </c>
      <c r="L310" s="24">
        <v>1015.9736</v>
      </c>
      <c r="M310" s="21">
        <v>1109.141484716157</v>
      </c>
      <c r="N310" s="22">
        <v>18.87</v>
      </c>
      <c r="O310" s="29">
        <v>3.1</v>
      </c>
      <c r="P310" s="22">
        <v>2.83</v>
      </c>
      <c r="Q310" s="22">
        <f t="shared" si="17"/>
        <v>16.04</v>
      </c>
      <c r="R310" s="22">
        <v>51.58</v>
      </c>
      <c r="S310" s="22">
        <f t="shared" si="18"/>
        <v>38.971499380421314</v>
      </c>
      <c r="T310" s="22">
        <f t="shared" si="19"/>
        <v>17.510917030567683</v>
      </c>
      <c r="U310" s="19"/>
      <c r="V310" s="21"/>
      <c r="W310" s="23"/>
      <c r="X310"/>
    </row>
    <row r="311" spans="1:24" ht="15" customHeight="1" x14ac:dyDescent="0.25">
      <c r="A311" t="str">
        <f t="shared" si="16"/>
        <v>8D</v>
      </c>
      <c r="B311" s="98">
        <v>44320</v>
      </c>
      <c r="C311" s="19">
        <v>295</v>
      </c>
      <c r="D311" s="19">
        <v>8</v>
      </c>
      <c r="E311" s="19" t="s">
        <v>37</v>
      </c>
      <c r="F311" s="19">
        <v>1</v>
      </c>
      <c r="G311" s="19" t="str">
        <f>+VLOOKUP(A311,'Cuarteles '!A$3:J$186,2,0)</f>
        <v>CUA0033</v>
      </c>
      <c r="H311" s="19" t="s">
        <v>318</v>
      </c>
      <c r="I311" s="19" t="s">
        <v>319</v>
      </c>
      <c r="J311" s="19">
        <v>5</v>
      </c>
      <c r="K311" s="21">
        <v>8522</v>
      </c>
      <c r="L311" s="24">
        <v>1292.7874000000002</v>
      </c>
      <c r="M311" s="21">
        <v>1411.3399563318776</v>
      </c>
      <c r="N311" s="22">
        <v>18</v>
      </c>
      <c r="O311" s="29">
        <v>3.1</v>
      </c>
      <c r="P311" s="22">
        <v>2.83</v>
      </c>
      <c r="Q311" s="22">
        <f t="shared" si="17"/>
        <v>15.17</v>
      </c>
      <c r="R311" s="22">
        <v>54.3</v>
      </c>
      <c r="S311" s="22">
        <f t="shared" si="18"/>
        <v>39.387308533916851</v>
      </c>
      <c r="T311" s="22">
        <f t="shared" si="19"/>
        <v>16.561135371179038</v>
      </c>
      <c r="U311" s="19"/>
      <c r="V311" s="21"/>
      <c r="W311" s="23"/>
      <c r="X311"/>
    </row>
    <row r="312" spans="1:24" ht="15" customHeight="1" x14ac:dyDescent="0.25">
      <c r="A312" t="str">
        <f t="shared" si="16"/>
        <v>8D</v>
      </c>
      <c r="B312" s="98">
        <v>44320</v>
      </c>
      <c r="C312" s="19">
        <v>298</v>
      </c>
      <c r="D312" s="19">
        <v>8</v>
      </c>
      <c r="E312" s="19" t="s">
        <v>37</v>
      </c>
      <c r="F312" s="19">
        <v>1</v>
      </c>
      <c r="G312" s="19" t="str">
        <f>+VLOOKUP(A312,'Cuarteles '!A$3:J$186,2,0)</f>
        <v>CUA0033</v>
      </c>
      <c r="H312" s="19" t="s">
        <v>318</v>
      </c>
      <c r="I312" s="19" t="s">
        <v>319</v>
      </c>
      <c r="J312" s="19">
        <v>5</v>
      </c>
      <c r="K312" s="21">
        <v>9332</v>
      </c>
      <c r="L312" s="24">
        <v>1550.0451999999998</v>
      </c>
      <c r="M312" s="21">
        <v>1692.1890829694321</v>
      </c>
      <c r="N312" s="53">
        <v>19.440000000000001</v>
      </c>
      <c r="O312" s="29">
        <v>3.1</v>
      </c>
      <c r="P312" s="22">
        <v>2.83</v>
      </c>
      <c r="Q312" s="22">
        <f t="shared" si="17"/>
        <v>16.61</v>
      </c>
      <c r="R312" s="53">
        <v>50.67</v>
      </c>
      <c r="S312" s="22">
        <f t="shared" si="18"/>
        <v>39.408068112710318</v>
      </c>
      <c r="T312" s="22">
        <f t="shared" si="19"/>
        <v>18.133187772925762</v>
      </c>
      <c r="V312" s="21"/>
      <c r="W312" s="23"/>
      <c r="X312"/>
    </row>
    <row r="313" spans="1:24" ht="15" customHeight="1" x14ac:dyDescent="0.25">
      <c r="A313" t="str">
        <f t="shared" si="16"/>
        <v>8D</v>
      </c>
      <c r="B313" s="98">
        <v>44320</v>
      </c>
      <c r="C313" s="19">
        <v>299</v>
      </c>
      <c r="D313" s="19">
        <v>8</v>
      </c>
      <c r="E313" s="19" t="s">
        <v>37</v>
      </c>
      <c r="F313" s="19">
        <v>1</v>
      </c>
      <c r="G313" s="19" t="str">
        <f>+VLOOKUP(A313,'Cuarteles '!A$3:J$186,2,0)</f>
        <v>CUA0033</v>
      </c>
      <c r="H313" s="19" t="s">
        <v>318</v>
      </c>
      <c r="I313" s="19" t="s">
        <v>319</v>
      </c>
      <c r="J313" s="19">
        <v>2</v>
      </c>
      <c r="K313" s="21">
        <v>7264</v>
      </c>
      <c r="L313" s="24">
        <v>1112.8447999999999</v>
      </c>
      <c r="M313" s="21">
        <v>1214.8960698689955</v>
      </c>
      <c r="N313" s="22">
        <v>18.149999999999999</v>
      </c>
      <c r="O313" s="29">
        <v>3.1</v>
      </c>
      <c r="P313" s="22">
        <v>2.83</v>
      </c>
      <c r="Q313" s="22">
        <f t="shared" si="17"/>
        <v>15.319999999999999</v>
      </c>
      <c r="R313" s="22">
        <v>48.9</v>
      </c>
      <c r="S313" s="22">
        <f t="shared" si="18"/>
        <v>35.518590998043045</v>
      </c>
      <c r="T313" s="22">
        <f t="shared" si="19"/>
        <v>16.724890829694321</v>
      </c>
      <c r="U313" s="19"/>
      <c r="V313" s="21"/>
      <c r="W313" s="23"/>
      <c r="X313"/>
    </row>
    <row r="314" spans="1:24" ht="15" customHeight="1" x14ac:dyDescent="0.25">
      <c r="A314" t="str">
        <f t="shared" si="16"/>
        <v>8D</v>
      </c>
      <c r="B314" s="98">
        <v>44320</v>
      </c>
      <c r="C314" s="19">
        <v>300</v>
      </c>
      <c r="D314" s="19">
        <v>8</v>
      </c>
      <c r="E314" s="19" t="s">
        <v>37</v>
      </c>
      <c r="F314" s="19">
        <v>1</v>
      </c>
      <c r="G314" s="19" t="str">
        <f>+VLOOKUP(A314,'Cuarteles '!A$3:J$186,2,0)</f>
        <v>CUA0033</v>
      </c>
      <c r="H314" s="19" t="s">
        <v>318</v>
      </c>
      <c r="I314" s="19" t="s">
        <v>319</v>
      </c>
      <c r="J314" s="19">
        <v>3</v>
      </c>
      <c r="K314" s="21">
        <v>8198</v>
      </c>
      <c r="L314" s="24">
        <v>1255.1138000000001</v>
      </c>
      <c r="M314" s="21">
        <v>1370.2115720524018</v>
      </c>
      <c r="N314" s="22">
        <v>18.14</v>
      </c>
      <c r="O314" s="29">
        <v>3.1</v>
      </c>
      <c r="P314" s="22">
        <v>2.83</v>
      </c>
      <c r="Q314" s="22">
        <f t="shared" si="17"/>
        <v>15.31</v>
      </c>
      <c r="R314" s="22">
        <v>53.25</v>
      </c>
      <c r="S314" s="22">
        <f t="shared" si="18"/>
        <v>38.802139037433157</v>
      </c>
      <c r="T314" s="22">
        <f t="shared" si="19"/>
        <v>16.713973799126638</v>
      </c>
      <c r="U314" s="19"/>
      <c r="V314" s="21"/>
      <c r="W314" s="23"/>
      <c r="X314"/>
    </row>
    <row r="315" spans="1:24" ht="15" customHeight="1" x14ac:dyDescent="0.25">
      <c r="A315" t="str">
        <f t="shared" si="16"/>
        <v>4E</v>
      </c>
      <c r="B315" s="98">
        <v>44320</v>
      </c>
      <c r="C315" s="19">
        <v>343</v>
      </c>
      <c r="D315" s="19">
        <v>4</v>
      </c>
      <c r="E315" s="19" t="s">
        <v>39</v>
      </c>
      <c r="F315" s="19">
        <v>1</v>
      </c>
      <c r="G315" s="19" t="str">
        <f>+VLOOKUP(A315,'Cuarteles '!A$3:J$186,2,0)</f>
        <v>CUA0017</v>
      </c>
      <c r="H315" s="19" t="s">
        <v>318</v>
      </c>
      <c r="I315" s="19" t="s">
        <v>319</v>
      </c>
      <c r="J315" s="19">
        <v>2</v>
      </c>
      <c r="K315" s="21">
        <v>9114</v>
      </c>
      <c r="L315" s="24">
        <v>1411.7586000000001</v>
      </c>
      <c r="M315" s="21">
        <v>1541.2211790393014</v>
      </c>
      <c r="N315" s="22">
        <v>18.32</v>
      </c>
      <c r="O315" s="29">
        <v>3.1</v>
      </c>
      <c r="P315" s="22">
        <v>2.83</v>
      </c>
      <c r="Q315" s="22">
        <f t="shared" si="17"/>
        <v>15.49</v>
      </c>
      <c r="R315" s="22">
        <v>51.93</v>
      </c>
      <c r="S315" s="22">
        <f t="shared" si="18"/>
        <v>38.111087996671522</v>
      </c>
      <c r="T315" s="22">
        <f t="shared" si="19"/>
        <v>16.910480349344979</v>
      </c>
      <c r="U315" s="19"/>
      <c r="V315" s="21"/>
      <c r="W315" s="23"/>
      <c r="X315"/>
    </row>
    <row r="316" spans="1:24" ht="15" customHeight="1" x14ac:dyDescent="0.25">
      <c r="A316" t="str">
        <f t="shared" si="16"/>
        <v>4E</v>
      </c>
      <c r="B316" s="98">
        <v>44320</v>
      </c>
      <c r="C316" s="19">
        <v>344</v>
      </c>
      <c r="D316" s="19">
        <v>4</v>
      </c>
      <c r="E316" s="19" t="s">
        <v>39</v>
      </c>
      <c r="F316" s="19">
        <v>1</v>
      </c>
      <c r="G316" s="19" t="str">
        <f>+VLOOKUP(A316,'Cuarteles '!A$3:J$186,2,0)</f>
        <v>CUA0017</v>
      </c>
      <c r="H316" s="19" t="s">
        <v>318</v>
      </c>
      <c r="I316" s="19" t="s">
        <v>319</v>
      </c>
      <c r="J316" s="19">
        <v>3</v>
      </c>
      <c r="K316" s="21">
        <v>9318</v>
      </c>
      <c r="L316" s="24">
        <v>1445.2218</v>
      </c>
      <c r="M316" s="21">
        <v>1577.7530567685587</v>
      </c>
      <c r="N316" s="22">
        <v>18.34</v>
      </c>
      <c r="O316" s="29">
        <v>3.1</v>
      </c>
      <c r="P316" s="22">
        <v>2.83</v>
      </c>
      <c r="Q316" s="22">
        <f t="shared" si="17"/>
        <v>15.51</v>
      </c>
      <c r="R316" s="22">
        <v>51.75</v>
      </c>
      <c r="S316" s="22">
        <f t="shared" si="18"/>
        <v>38.010362694300518</v>
      </c>
      <c r="T316" s="22">
        <f t="shared" si="19"/>
        <v>16.932314410480348</v>
      </c>
      <c r="U316" s="19"/>
      <c r="V316" s="21"/>
      <c r="W316" s="23"/>
      <c r="X316"/>
    </row>
    <row r="317" spans="1:24" ht="15" customHeight="1" x14ac:dyDescent="0.25">
      <c r="A317" t="str">
        <f t="shared" si="16"/>
        <v>4E</v>
      </c>
      <c r="B317" s="98">
        <v>44320</v>
      </c>
      <c r="C317" s="19">
        <v>345</v>
      </c>
      <c r="D317" s="19">
        <v>4</v>
      </c>
      <c r="E317" s="19" t="s">
        <v>39</v>
      </c>
      <c r="F317" s="19">
        <v>1</v>
      </c>
      <c r="G317" s="19" t="str">
        <f>+VLOOKUP(A317,'Cuarteles '!A$3:J$186,2,0)</f>
        <v>CUA0017</v>
      </c>
      <c r="H317" s="19" t="s">
        <v>318</v>
      </c>
      <c r="I317" s="19" t="s">
        <v>319</v>
      </c>
      <c r="J317" s="19">
        <v>2</v>
      </c>
      <c r="K317" s="21">
        <v>8612</v>
      </c>
      <c r="L317" s="24">
        <v>1407.2008000000001</v>
      </c>
      <c r="M317" s="21">
        <v>1536.2454148471618</v>
      </c>
      <c r="N317" s="22">
        <v>19.170000000000002</v>
      </c>
      <c r="O317" s="29">
        <v>3.1</v>
      </c>
      <c r="P317" s="22">
        <v>2.83</v>
      </c>
      <c r="Q317" s="22">
        <f t="shared" si="17"/>
        <v>16.340000000000003</v>
      </c>
      <c r="R317" s="22">
        <v>53.92</v>
      </c>
      <c r="S317" s="22">
        <f t="shared" si="18"/>
        <v>41.601562500000007</v>
      </c>
      <c r="T317" s="22">
        <f t="shared" si="19"/>
        <v>17.838427947598255</v>
      </c>
      <c r="U317" s="19"/>
      <c r="V317" s="21"/>
      <c r="W317" s="23"/>
      <c r="X317"/>
    </row>
    <row r="318" spans="1:24" ht="15" customHeight="1" x14ac:dyDescent="0.25">
      <c r="A318" t="str">
        <f t="shared" si="16"/>
        <v>4E</v>
      </c>
      <c r="B318" s="98">
        <v>44320</v>
      </c>
      <c r="C318" s="19">
        <v>346</v>
      </c>
      <c r="D318" s="19">
        <v>4</v>
      </c>
      <c r="E318" s="19" t="s">
        <v>39</v>
      </c>
      <c r="F318" s="19">
        <v>1</v>
      </c>
      <c r="G318" s="19" t="str">
        <f>+VLOOKUP(A318,'Cuarteles '!A$3:J$186,2,0)</f>
        <v>CUA0017</v>
      </c>
      <c r="H318" s="19" t="s">
        <v>318</v>
      </c>
      <c r="I318" s="19" t="s">
        <v>319</v>
      </c>
      <c r="J318" s="19">
        <v>2</v>
      </c>
      <c r="K318" s="21">
        <v>10080</v>
      </c>
      <c r="L318" s="24">
        <v>1656.144</v>
      </c>
      <c r="M318" s="21">
        <v>1808.0174672489084</v>
      </c>
      <c r="N318" s="22">
        <v>19.260000000000002</v>
      </c>
      <c r="O318" s="29">
        <v>3.1</v>
      </c>
      <c r="P318" s="22">
        <v>2.83</v>
      </c>
      <c r="Q318" s="22">
        <f t="shared" si="17"/>
        <v>16.43</v>
      </c>
      <c r="R318" s="22">
        <v>53.04</v>
      </c>
      <c r="S318" s="22">
        <f t="shared" si="18"/>
        <v>41.013628620102217</v>
      </c>
      <c r="T318" s="22">
        <f t="shared" si="19"/>
        <v>17.936681222707424</v>
      </c>
      <c r="U318" s="19"/>
      <c r="V318" s="21"/>
      <c r="W318" s="23"/>
      <c r="X318"/>
    </row>
    <row r="319" spans="1:24" ht="15" customHeight="1" x14ac:dyDescent="0.25">
      <c r="A319" t="str">
        <f t="shared" si="16"/>
        <v>4E</v>
      </c>
      <c r="B319" s="98">
        <v>44320</v>
      </c>
      <c r="C319" s="19">
        <v>347</v>
      </c>
      <c r="D319" s="19">
        <v>4</v>
      </c>
      <c r="E319" s="19" t="s">
        <v>39</v>
      </c>
      <c r="F319" s="19">
        <v>1</v>
      </c>
      <c r="G319" s="19" t="str">
        <f>+VLOOKUP(A319,'Cuarteles '!A$3:J$186,2,0)</f>
        <v>CUA0017</v>
      </c>
      <c r="H319" s="19" t="s">
        <v>318</v>
      </c>
      <c r="I319" s="19" t="s">
        <v>319</v>
      </c>
      <c r="J319" s="19">
        <v>4</v>
      </c>
      <c r="K319" s="21">
        <v>8184</v>
      </c>
      <c r="L319" s="24">
        <v>1275.0672</v>
      </c>
      <c r="M319" s="21">
        <v>1391.9947598253275</v>
      </c>
      <c r="N319" s="22">
        <v>18.41</v>
      </c>
      <c r="O319" s="29">
        <v>3.1</v>
      </c>
      <c r="P319" s="22">
        <v>2.83</v>
      </c>
      <c r="Q319" s="22">
        <f t="shared" si="17"/>
        <v>15.58</v>
      </c>
      <c r="R319" s="22">
        <v>54.29</v>
      </c>
      <c r="S319" s="22">
        <f t="shared" si="18"/>
        <v>40.275650842266465</v>
      </c>
      <c r="T319" s="22">
        <f t="shared" si="19"/>
        <v>17.008733624454148</v>
      </c>
      <c r="U319" s="19"/>
      <c r="V319" s="21"/>
      <c r="W319" s="23"/>
      <c r="X319"/>
    </row>
    <row r="320" spans="1:24" ht="15" customHeight="1" x14ac:dyDescent="0.25">
      <c r="A320" t="str">
        <f t="shared" si="16"/>
        <v>4E</v>
      </c>
      <c r="B320" s="98">
        <v>44320</v>
      </c>
      <c r="C320" s="19">
        <v>348</v>
      </c>
      <c r="D320" s="19">
        <v>4</v>
      </c>
      <c r="E320" s="19" t="s">
        <v>39</v>
      </c>
      <c r="F320" s="19">
        <v>1</v>
      </c>
      <c r="G320" s="19" t="str">
        <f>+VLOOKUP(A320,'Cuarteles '!A$3:J$186,2,0)</f>
        <v>CUA0017</v>
      </c>
      <c r="H320" s="19" t="s">
        <v>318</v>
      </c>
      <c r="I320" s="19" t="s">
        <v>319</v>
      </c>
      <c r="J320" s="19">
        <v>7</v>
      </c>
      <c r="K320" s="21">
        <v>9042</v>
      </c>
      <c r="L320" s="24">
        <v>1483.7921999999996</v>
      </c>
      <c r="M320" s="21">
        <v>1619.8604803493447</v>
      </c>
      <c r="N320" s="22">
        <v>19.239999999999998</v>
      </c>
      <c r="O320" s="29">
        <v>3.1</v>
      </c>
      <c r="P320" s="22">
        <v>2.83</v>
      </c>
      <c r="Q320" s="22">
        <f t="shared" si="17"/>
        <v>16.409999999999997</v>
      </c>
      <c r="R320" s="22">
        <v>52.29</v>
      </c>
      <c r="S320" s="22">
        <f t="shared" si="18"/>
        <v>40.32697547683923</v>
      </c>
      <c r="T320" s="22">
        <f t="shared" si="19"/>
        <v>17.914847161572048</v>
      </c>
      <c r="U320" s="19"/>
      <c r="V320" s="21"/>
      <c r="W320" s="23"/>
      <c r="X320"/>
    </row>
    <row r="321" spans="1:24" ht="15" customHeight="1" x14ac:dyDescent="0.25">
      <c r="A321" t="str">
        <f t="shared" si="16"/>
        <v>4E</v>
      </c>
      <c r="B321" s="98">
        <v>44320</v>
      </c>
      <c r="C321" s="19">
        <v>349</v>
      </c>
      <c r="D321" s="19">
        <v>4</v>
      </c>
      <c r="E321" s="19" t="s">
        <v>39</v>
      </c>
      <c r="F321" s="19">
        <v>1</v>
      </c>
      <c r="G321" s="19" t="str">
        <f>+VLOOKUP(A321,'Cuarteles '!A$3:J$186,2,0)</f>
        <v>CUA0017</v>
      </c>
      <c r="H321" s="19" t="s">
        <v>318</v>
      </c>
      <c r="I321" s="19" t="s">
        <v>319</v>
      </c>
      <c r="J321" s="19">
        <v>7</v>
      </c>
      <c r="K321" s="21">
        <v>7720</v>
      </c>
      <c r="L321" s="24">
        <v>1325.5240000000003</v>
      </c>
      <c r="M321" s="21">
        <v>1447.0786026200874</v>
      </c>
      <c r="N321" s="22">
        <v>20</v>
      </c>
      <c r="O321" s="29">
        <v>3.1</v>
      </c>
      <c r="P321" s="22">
        <v>2.83</v>
      </c>
      <c r="Q321" s="22">
        <f t="shared" si="17"/>
        <v>17.170000000000002</v>
      </c>
      <c r="R321" s="22">
        <v>49.53</v>
      </c>
      <c r="S321" s="22">
        <f t="shared" si="18"/>
        <v>39.627501486031306</v>
      </c>
      <c r="T321" s="22">
        <f t="shared" si="19"/>
        <v>18.744541484716159</v>
      </c>
      <c r="U321" s="19"/>
      <c r="V321" s="21"/>
      <c r="W321" s="23"/>
      <c r="X321"/>
    </row>
    <row r="322" spans="1:24" ht="15" customHeight="1" x14ac:dyDescent="0.25">
      <c r="A322" t="str">
        <f t="shared" ref="A322:A385" si="20">+CONCATENATE(D322,E322)</f>
        <v>4E</v>
      </c>
      <c r="B322" s="98">
        <v>44320</v>
      </c>
      <c r="C322" s="19">
        <v>350</v>
      </c>
      <c r="D322" s="19">
        <v>4</v>
      </c>
      <c r="E322" s="19" t="s">
        <v>39</v>
      </c>
      <c r="F322" s="19">
        <v>1</v>
      </c>
      <c r="G322" s="19" t="str">
        <f>+VLOOKUP(A322,'Cuarteles '!A$3:J$186,2,0)</f>
        <v>CUA0017</v>
      </c>
      <c r="H322" s="19" t="s">
        <v>318</v>
      </c>
      <c r="I322" s="19" t="s">
        <v>319</v>
      </c>
      <c r="J322" s="19">
        <v>5</v>
      </c>
      <c r="K322" s="21">
        <v>9638</v>
      </c>
      <c r="L322" s="24">
        <v>1654.8446000000001</v>
      </c>
      <c r="M322" s="21">
        <v>1806.5989082969434</v>
      </c>
      <c r="N322" s="22">
        <v>20</v>
      </c>
      <c r="O322" s="29">
        <v>3.1</v>
      </c>
      <c r="P322" s="22">
        <v>2.83</v>
      </c>
      <c r="Q322" s="22">
        <f t="shared" si="17"/>
        <v>17.170000000000002</v>
      </c>
      <c r="R322" s="22">
        <v>51.07</v>
      </c>
      <c r="S322" s="22">
        <f t="shared" si="18"/>
        <v>40.874718986306966</v>
      </c>
      <c r="T322" s="22">
        <f t="shared" si="19"/>
        <v>18.744541484716159</v>
      </c>
      <c r="U322" s="19"/>
      <c r="V322" s="21"/>
      <c r="W322"/>
      <c r="X322"/>
    </row>
    <row r="323" spans="1:24" ht="15" customHeight="1" x14ac:dyDescent="0.25">
      <c r="A323" t="str">
        <f t="shared" si="20"/>
        <v>13A</v>
      </c>
      <c r="B323" s="98">
        <v>44320</v>
      </c>
      <c r="C323" s="19">
        <v>376</v>
      </c>
      <c r="D323" s="19">
        <v>13</v>
      </c>
      <c r="E323" s="19" t="s">
        <v>38</v>
      </c>
      <c r="F323" s="19">
        <v>2</v>
      </c>
      <c r="G323" s="19" t="str">
        <f>+VLOOKUP(A323,'Cuarteles '!A$3:J$186,2,0)</f>
        <v>CUA0038</v>
      </c>
      <c r="H323" s="19" t="s">
        <v>318</v>
      </c>
      <c r="I323" s="19" t="s">
        <v>319</v>
      </c>
      <c r="J323" s="19">
        <v>3</v>
      </c>
      <c r="K323" s="21">
        <v>7934</v>
      </c>
      <c r="L323" s="24">
        <v>1163.9177999999999</v>
      </c>
      <c r="M323" s="21">
        <v>1270.6526200873361</v>
      </c>
      <c r="N323" s="22">
        <v>17.5</v>
      </c>
      <c r="O323" s="29">
        <v>3.1</v>
      </c>
      <c r="P323" s="22">
        <v>2.83</v>
      </c>
      <c r="Q323" s="22">
        <f t="shared" si="17"/>
        <v>14.67</v>
      </c>
      <c r="R323" s="22">
        <v>55.52</v>
      </c>
      <c r="S323" s="22">
        <f t="shared" si="18"/>
        <v>39.343525179856123</v>
      </c>
      <c r="T323" s="22">
        <f t="shared" si="19"/>
        <v>16.015283842794759</v>
      </c>
      <c r="U323" s="19"/>
      <c r="V323" s="21"/>
      <c r="W323" s="23"/>
      <c r="X323"/>
    </row>
    <row r="324" spans="1:24" ht="15" customHeight="1" x14ac:dyDescent="0.25">
      <c r="A324" t="str">
        <f t="shared" si="20"/>
        <v>13A</v>
      </c>
      <c r="B324" s="98">
        <v>44320</v>
      </c>
      <c r="C324" s="19">
        <v>377</v>
      </c>
      <c r="D324" s="19">
        <v>13</v>
      </c>
      <c r="E324" s="19" t="s">
        <v>38</v>
      </c>
      <c r="F324" s="19">
        <v>2</v>
      </c>
      <c r="G324" s="19" t="str">
        <f>+VLOOKUP(A324,'Cuarteles '!A$3:J$186,2,0)</f>
        <v>CUA0038</v>
      </c>
      <c r="H324" s="19" t="s">
        <v>318</v>
      </c>
      <c r="I324" s="19" t="s">
        <v>319</v>
      </c>
      <c r="J324" s="19">
        <v>3</v>
      </c>
      <c r="K324" s="21">
        <v>3388</v>
      </c>
      <c r="L324" s="24">
        <v>513.62079999999992</v>
      </c>
      <c r="M324" s="21">
        <v>560.72139737991256</v>
      </c>
      <c r="N324" s="22">
        <v>17.989999999999998</v>
      </c>
      <c r="O324" s="29">
        <v>3.1</v>
      </c>
      <c r="P324" s="22">
        <v>2.83</v>
      </c>
      <c r="Q324" s="22">
        <f t="shared" si="17"/>
        <v>15.159999999999998</v>
      </c>
      <c r="R324" s="22">
        <v>54.87</v>
      </c>
      <c r="S324" s="22">
        <f t="shared" si="18"/>
        <v>39.862619100376683</v>
      </c>
      <c r="T324" s="22">
        <f t="shared" si="19"/>
        <v>16.550218340611352</v>
      </c>
      <c r="U324" s="19"/>
      <c r="V324" s="21"/>
      <c r="W324" s="23"/>
      <c r="X324"/>
    </row>
    <row r="325" spans="1:24" ht="15" customHeight="1" x14ac:dyDescent="0.25">
      <c r="A325" t="str">
        <f t="shared" si="20"/>
        <v>13A</v>
      </c>
      <c r="B325" s="98">
        <v>44320</v>
      </c>
      <c r="C325" s="19">
        <v>378</v>
      </c>
      <c r="D325" s="19">
        <v>13</v>
      </c>
      <c r="E325" s="19" t="s">
        <v>38</v>
      </c>
      <c r="F325" s="19">
        <v>2</v>
      </c>
      <c r="G325" s="19" t="str">
        <f>+VLOOKUP(A325,'Cuarteles '!A$3:J$186,2,0)</f>
        <v>CUA0038</v>
      </c>
      <c r="H325" s="19" t="s">
        <v>318</v>
      </c>
      <c r="I325" s="19" t="s">
        <v>319</v>
      </c>
      <c r="J325" s="19">
        <v>3</v>
      </c>
      <c r="K325" s="21">
        <v>4038</v>
      </c>
      <c r="L325" s="24">
        <v>608.93039999999996</v>
      </c>
      <c r="M325" s="21">
        <v>664.77117903930139</v>
      </c>
      <c r="N325" s="22">
        <v>17.91</v>
      </c>
      <c r="O325" s="29">
        <v>3.1</v>
      </c>
      <c r="P325" s="22">
        <v>2.83</v>
      </c>
      <c r="Q325" s="22">
        <f t="shared" si="17"/>
        <v>15.08</v>
      </c>
      <c r="R325" s="22">
        <v>56.57</v>
      </c>
      <c r="S325" s="22">
        <f t="shared" si="18"/>
        <v>41.238775040294726</v>
      </c>
      <c r="T325" s="22">
        <f t="shared" si="19"/>
        <v>16.462882096069869</v>
      </c>
      <c r="U325" s="19"/>
      <c r="V325" s="21"/>
      <c r="W325" s="23"/>
      <c r="X325"/>
    </row>
    <row r="326" spans="1:24" ht="15" customHeight="1" x14ac:dyDescent="0.25">
      <c r="A326" t="str">
        <f t="shared" si="20"/>
        <v>13A</v>
      </c>
      <c r="B326" s="98">
        <v>44320</v>
      </c>
      <c r="C326" s="19">
        <v>379</v>
      </c>
      <c r="D326" s="19">
        <v>13</v>
      </c>
      <c r="E326" s="19" t="s">
        <v>38</v>
      </c>
      <c r="F326" s="19">
        <v>2</v>
      </c>
      <c r="G326" s="19" t="str">
        <f>+VLOOKUP(A326,'Cuarteles '!A$3:J$186,2,0)</f>
        <v>CUA0038</v>
      </c>
      <c r="H326" s="19" t="s">
        <v>318</v>
      </c>
      <c r="I326" s="19" t="s">
        <v>319</v>
      </c>
      <c r="J326" s="19">
        <v>4</v>
      </c>
      <c r="K326" s="21">
        <v>8114</v>
      </c>
      <c r="L326" s="24">
        <v>1213.8543999999999</v>
      </c>
      <c r="M326" s="21">
        <v>1325.168558951965</v>
      </c>
      <c r="N326" s="22">
        <v>17.79</v>
      </c>
      <c r="O326" s="29">
        <v>3.1</v>
      </c>
      <c r="P326" s="22">
        <v>2.83</v>
      </c>
      <c r="Q326" s="22">
        <f t="shared" ref="Q326:Q389" si="21">+N326-P326</f>
        <v>14.959999999999999</v>
      </c>
      <c r="R326" s="22">
        <v>56.89</v>
      </c>
      <c r="S326" s="22">
        <f t="shared" ref="S326:S389" si="22">+N326/(100-R326)*100</f>
        <v>41.266527487821847</v>
      </c>
      <c r="T326" s="22">
        <f t="shared" ref="T326:T389" si="23">+Q326/0.916</f>
        <v>16.331877729257641</v>
      </c>
      <c r="U326" s="19"/>
      <c r="V326" s="21"/>
      <c r="W326" s="23"/>
      <c r="X326"/>
    </row>
    <row r="327" spans="1:24" ht="15" customHeight="1" x14ac:dyDescent="0.25">
      <c r="A327" t="str">
        <f t="shared" si="20"/>
        <v>13A</v>
      </c>
      <c r="B327" s="98">
        <v>44320</v>
      </c>
      <c r="C327" s="19">
        <v>380</v>
      </c>
      <c r="D327" s="19">
        <v>13</v>
      </c>
      <c r="E327" s="19" t="s">
        <v>38</v>
      </c>
      <c r="F327" s="19">
        <v>2</v>
      </c>
      <c r="G327" s="19" t="str">
        <f>+VLOOKUP(A327,'Cuarteles '!A$3:J$186,2,0)</f>
        <v>CUA0038</v>
      </c>
      <c r="H327" s="19" t="s">
        <v>318</v>
      </c>
      <c r="I327" s="19" t="s">
        <v>319</v>
      </c>
      <c r="J327" s="19">
        <v>4</v>
      </c>
      <c r="K327" s="21">
        <v>3472</v>
      </c>
      <c r="L327" s="24">
        <v>488.16320000000002</v>
      </c>
      <c r="M327" s="21">
        <v>532.92925764192148</v>
      </c>
      <c r="N327" s="22">
        <v>16.89</v>
      </c>
      <c r="O327" s="29">
        <v>3.1</v>
      </c>
      <c r="P327" s="22">
        <v>2.83</v>
      </c>
      <c r="Q327" s="22">
        <f t="shared" si="21"/>
        <v>14.06</v>
      </c>
      <c r="R327" s="22">
        <v>58.82</v>
      </c>
      <c r="S327" s="22">
        <f t="shared" si="22"/>
        <v>41.015055852355516</v>
      </c>
      <c r="T327" s="22">
        <f t="shared" si="23"/>
        <v>15.34934497816594</v>
      </c>
      <c r="U327" s="19"/>
      <c r="V327" s="21"/>
      <c r="W327" s="23"/>
      <c r="X327"/>
    </row>
    <row r="328" spans="1:24" ht="15" customHeight="1" x14ac:dyDescent="0.25">
      <c r="A328" t="str">
        <f t="shared" si="20"/>
        <v>13A</v>
      </c>
      <c r="B328" s="98">
        <v>44320</v>
      </c>
      <c r="C328" s="19">
        <v>381</v>
      </c>
      <c r="D328" s="19">
        <v>13</v>
      </c>
      <c r="E328" s="19" t="s">
        <v>38</v>
      </c>
      <c r="F328" s="19">
        <v>2</v>
      </c>
      <c r="G328" s="19" t="str">
        <f>+VLOOKUP(A328,'Cuarteles '!A$3:J$186,2,0)</f>
        <v>CUA0038</v>
      </c>
      <c r="H328" s="19" t="s">
        <v>318</v>
      </c>
      <c r="I328" s="19" t="s">
        <v>319</v>
      </c>
      <c r="J328" s="19">
        <v>4</v>
      </c>
      <c r="K328" s="21">
        <v>4488</v>
      </c>
      <c r="L328" s="24">
        <v>606.77760000000012</v>
      </c>
      <c r="M328" s="21">
        <v>662.42096069869001</v>
      </c>
      <c r="N328" s="22">
        <v>16.350000000000001</v>
      </c>
      <c r="O328" s="29">
        <v>3.1</v>
      </c>
      <c r="P328" s="22">
        <v>2.83</v>
      </c>
      <c r="Q328" s="22">
        <f t="shared" si="21"/>
        <v>13.520000000000001</v>
      </c>
      <c r="R328" s="22">
        <v>59.07</v>
      </c>
      <c r="S328" s="22">
        <f t="shared" si="22"/>
        <v>39.946249694600539</v>
      </c>
      <c r="T328" s="22">
        <f t="shared" si="23"/>
        <v>14.759825327510917</v>
      </c>
      <c r="U328" s="19"/>
      <c r="V328" s="21"/>
      <c r="W328" s="23"/>
      <c r="X328"/>
    </row>
    <row r="329" spans="1:24" ht="15" customHeight="1" x14ac:dyDescent="0.25">
      <c r="A329" t="str">
        <f t="shared" si="20"/>
        <v>13A</v>
      </c>
      <c r="B329" s="98">
        <v>44320</v>
      </c>
      <c r="C329" s="19">
        <v>382</v>
      </c>
      <c r="D329" s="19">
        <v>13</v>
      </c>
      <c r="E329" s="19" t="s">
        <v>38</v>
      </c>
      <c r="F329" s="19">
        <v>2</v>
      </c>
      <c r="G329" s="19" t="str">
        <f>+VLOOKUP(A329,'Cuarteles '!A$3:J$186,2,0)</f>
        <v>CUA0038</v>
      </c>
      <c r="H329" s="19" t="s">
        <v>318</v>
      </c>
      <c r="I329" s="19" t="s">
        <v>319</v>
      </c>
      <c r="J329" s="19">
        <v>7</v>
      </c>
      <c r="K329" s="21">
        <v>8516</v>
      </c>
      <c r="L329" s="24">
        <v>1228.0072</v>
      </c>
      <c r="M329" s="21">
        <v>1340.6192139737989</v>
      </c>
      <c r="N329" s="22">
        <v>17.25</v>
      </c>
      <c r="O329" s="29">
        <v>3.1</v>
      </c>
      <c r="P329" s="22">
        <v>2.83</v>
      </c>
      <c r="Q329" s="22">
        <f t="shared" si="21"/>
        <v>14.42</v>
      </c>
      <c r="R329" s="22">
        <v>56.93</v>
      </c>
      <c r="S329" s="22">
        <f t="shared" si="22"/>
        <v>40.051079637798928</v>
      </c>
      <c r="T329" s="22">
        <f t="shared" si="23"/>
        <v>15.742358078602619</v>
      </c>
      <c r="U329" s="19"/>
      <c r="V329" s="21"/>
      <c r="W329" s="23"/>
      <c r="X329"/>
    </row>
    <row r="330" spans="1:24" ht="15" customHeight="1" x14ac:dyDescent="0.25">
      <c r="A330" t="str">
        <f t="shared" si="20"/>
        <v>13A</v>
      </c>
      <c r="B330" s="98">
        <v>44320</v>
      </c>
      <c r="C330" s="19">
        <v>383</v>
      </c>
      <c r="D330" s="19">
        <v>13</v>
      </c>
      <c r="E330" s="19" t="s">
        <v>38</v>
      </c>
      <c r="F330" s="19">
        <v>2</v>
      </c>
      <c r="G330" s="19" t="str">
        <f>+VLOOKUP(A330,'Cuarteles '!A$3:J$186,2,0)</f>
        <v>CUA0038</v>
      </c>
      <c r="H330" s="19" t="s">
        <v>318</v>
      </c>
      <c r="I330" s="19" t="s">
        <v>319</v>
      </c>
      <c r="J330" s="19">
        <v>7</v>
      </c>
      <c r="K330" s="21">
        <v>3342</v>
      </c>
      <c r="L330" s="24">
        <v>455.84879999999998</v>
      </c>
      <c r="M330" s="21">
        <v>497.65152838427946</v>
      </c>
      <c r="N330" s="22">
        <v>16.47</v>
      </c>
      <c r="O330" s="29">
        <v>3.1</v>
      </c>
      <c r="P330" s="22">
        <v>2.83</v>
      </c>
      <c r="Q330" s="22">
        <f t="shared" si="21"/>
        <v>13.639999999999999</v>
      </c>
      <c r="R330" s="22">
        <v>57.67</v>
      </c>
      <c r="S330" s="22">
        <f t="shared" si="22"/>
        <v>38.908575478384122</v>
      </c>
      <c r="T330" s="22">
        <f t="shared" si="23"/>
        <v>14.890829694323143</v>
      </c>
      <c r="U330" s="19"/>
      <c r="V330" s="21"/>
      <c r="W330" s="23"/>
      <c r="X330"/>
    </row>
    <row r="331" spans="1:24" ht="15" customHeight="1" x14ac:dyDescent="0.25">
      <c r="A331" t="str">
        <f t="shared" si="20"/>
        <v>13A</v>
      </c>
      <c r="B331" s="98">
        <v>44320</v>
      </c>
      <c r="C331" s="19">
        <v>384</v>
      </c>
      <c r="D331" s="19">
        <v>13</v>
      </c>
      <c r="E331" s="19" t="s">
        <v>38</v>
      </c>
      <c r="F331" s="19">
        <v>2</v>
      </c>
      <c r="G331" s="19" t="str">
        <f>+VLOOKUP(A331,'Cuarteles '!A$3:J$186,2,0)</f>
        <v>CUA0038</v>
      </c>
      <c r="H331" s="19" t="s">
        <v>318</v>
      </c>
      <c r="I331" s="19" t="s">
        <v>319</v>
      </c>
      <c r="J331" s="19">
        <v>5</v>
      </c>
      <c r="K331" s="21">
        <v>4580</v>
      </c>
      <c r="L331" s="24">
        <v>634.33000000000004</v>
      </c>
      <c r="M331" s="21">
        <v>692.5</v>
      </c>
      <c r="N331" s="22">
        <v>16.68</v>
      </c>
      <c r="O331" s="29">
        <v>3.1</v>
      </c>
      <c r="P331" s="22">
        <v>2.83</v>
      </c>
      <c r="Q331" s="22">
        <f t="shared" si="21"/>
        <v>13.85</v>
      </c>
      <c r="R331" s="22">
        <v>59.39</v>
      </c>
      <c r="S331" s="22">
        <f t="shared" si="22"/>
        <v>41.073627185422311</v>
      </c>
      <c r="T331" s="22">
        <f t="shared" si="23"/>
        <v>15.120087336244541</v>
      </c>
      <c r="U331" s="19"/>
      <c r="V331" s="21"/>
      <c r="W331" s="23"/>
      <c r="X331"/>
    </row>
    <row r="332" spans="1:24" ht="15" customHeight="1" x14ac:dyDescent="0.25">
      <c r="A332" t="str">
        <f t="shared" si="20"/>
        <v>13A</v>
      </c>
      <c r="B332" s="98">
        <v>44320</v>
      </c>
      <c r="C332" s="19">
        <v>385</v>
      </c>
      <c r="D332" s="19">
        <v>13</v>
      </c>
      <c r="E332" s="19" t="s">
        <v>38</v>
      </c>
      <c r="F332" s="19">
        <v>2</v>
      </c>
      <c r="G332" s="19" t="str">
        <f>+VLOOKUP(A332,'Cuarteles '!A$3:J$186,2,0)</f>
        <v>CUA0038</v>
      </c>
      <c r="H332" s="19" t="s">
        <v>318</v>
      </c>
      <c r="I332" s="19" t="s">
        <v>319</v>
      </c>
      <c r="J332" s="19">
        <v>5</v>
      </c>
      <c r="K332" s="21">
        <v>8028</v>
      </c>
      <c r="L332" s="24">
        <v>1174.4964</v>
      </c>
      <c r="M332" s="21">
        <v>1282.2013100436679</v>
      </c>
      <c r="N332" s="22">
        <v>17.46</v>
      </c>
      <c r="O332" s="29">
        <v>3.1</v>
      </c>
      <c r="P332" s="22">
        <v>2.83</v>
      </c>
      <c r="Q332" s="22">
        <f t="shared" si="21"/>
        <v>14.63</v>
      </c>
      <c r="R332" s="22">
        <v>56.06</v>
      </c>
      <c r="S332" s="22">
        <f t="shared" si="22"/>
        <v>39.736003641329084</v>
      </c>
      <c r="T332" s="22">
        <f t="shared" si="23"/>
        <v>15.971615720524017</v>
      </c>
      <c r="U332" s="19"/>
      <c r="V332" s="21"/>
      <c r="W332" s="23"/>
      <c r="X332"/>
    </row>
    <row r="333" spans="1:24" ht="15" customHeight="1" x14ac:dyDescent="0.25">
      <c r="A333" t="str">
        <f t="shared" si="20"/>
        <v>13A</v>
      </c>
      <c r="B333" s="98">
        <v>44320</v>
      </c>
      <c r="C333" s="19">
        <v>386</v>
      </c>
      <c r="D333" s="19">
        <v>13</v>
      </c>
      <c r="E333" s="19" t="s">
        <v>38</v>
      </c>
      <c r="F333" s="19">
        <v>2</v>
      </c>
      <c r="G333" s="19" t="str">
        <f>+VLOOKUP(A333,'Cuarteles '!A$3:J$186,2,0)</f>
        <v>CUA0038</v>
      </c>
      <c r="H333" s="19" t="s">
        <v>318</v>
      </c>
      <c r="I333" s="19" t="s">
        <v>319</v>
      </c>
      <c r="J333" s="19">
        <v>5</v>
      </c>
      <c r="K333" s="21">
        <v>3374</v>
      </c>
      <c r="L333" s="24">
        <v>483.49419999999998</v>
      </c>
      <c r="M333" s="21">
        <v>527.83209606986895</v>
      </c>
      <c r="N333" s="22">
        <v>17.16</v>
      </c>
      <c r="O333" s="29">
        <v>3.1</v>
      </c>
      <c r="P333" s="22">
        <v>2.83</v>
      </c>
      <c r="Q333" s="22">
        <f t="shared" si="21"/>
        <v>14.33</v>
      </c>
      <c r="R333" s="22">
        <v>54.12</v>
      </c>
      <c r="S333" s="22">
        <f t="shared" si="22"/>
        <v>37.401918047079334</v>
      </c>
      <c r="T333" s="22">
        <f t="shared" si="23"/>
        <v>15.64410480349345</v>
      </c>
      <c r="U333" s="19"/>
      <c r="V333" s="21"/>
      <c r="W333" s="23"/>
      <c r="X333"/>
    </row>
    <row r="334" spans="1:24" ht="15" customHeight="1" x14ac:dyDescent="0.25">
      <c r="A334" t="str">
        <f t="shared" si="20"/>
        <v>13A</v>
      </c>
      <c r="B334" s="98">
        <v>44320</v>
      </c>
      <c r="C334" s="19">
        <v>387</v>
      </c>
      <c r="D334" s="19">
        <v>13</v>
      </c>
      <c r="E334" s="19" t="s">
        <v>38</v>
      </c>
      <c r="F334" s="19">
        <v>2</v>
      </c>
      <c r="G334" s="19" t="str">
        <f>+VLOOKUP(A334,'Cuarteles '!A$3:J$186,2,0)</f>
        <v>CUA0038</v>
      </c>
      <c r="H334" s="19" t="s">
        <v>318</v>
      </c>
      <c r="I334" s="19" t="s">
        <v>319</v>
      </c>
      <c r="J334" s="19">
        <v>8</v>
      </c>
      <c r="K334" s="21">
        <v>4288</v>
      </c>
      <c r="L334" s="24">
        <v>620.47360000000003</v>
      </c>
      <c r="M334" s="21">
        <v>677.37292576419213</v>
      </c>
      <c r="N334" s="22">
        <v>17.3</v>
      </c>
      <c r="O334" s="29">
        <v>3.1</v>
      </c>
      <c r="P334" s="22">
        <v>2.83</v>
      </c>
      <c r="Q334" s="22">
        <f t="shared" si="21"/>
        <v>14.47</v>
      </c>
      <c r="R334" s="22">
        <v>54.43</v>
      </c>
      <c r="S334" s="22">
        <f t="shared" si="22"/>
        <v>37.963572525784514</v>
      </c>
      <c r="T334" s="22">
        <f t="shared" si="23"/>
        <v>15.796943231441048</v>
      </c>
      <c r="U334" s="19"/>
      <c r="V334" s="21"/>
      <c r="W334" s="23"/>
      <c r="X334"/>
    </row>
    <row r="335" spans="1:24" ht="15" customHeight="1" x14ac:dyDescent="0.25">
      <c r="A335" t="str">
        <f t="shared" si="20"/>
        <v>13A</v>
      </c>
      <c r="B335" s="98">
        <v>44320</v>
      </c>
      <c r="C335" s="19">
        <v>388</v>
      </c>
      <c r="D335" s="19">
        <v>13</v>
      </c>
      <c r="E335" s="19" t="s">
        <v>38</v>
      </c>
      <c r="F335" s="19">
        <v>2</v>
      </c>
      <c r="G335" s="19" t="str">
        <f>+VLOOKUP(A335,'Cuarteles '!A$3:J$186,2,0)</f>
        <v>CUA0038</v>
      </c>
      <c r="H335" s="19" t="s">
        <v>318</v>
      </c>
      <c r="I335" s="19" t="s">
        <v>319</v>
      </c>
      <c r="J335" s="19">
        <v>8</v>
      </c>
      <c r="K335" s="21">
        <v>8248</v>
      </c>
      <c r="L335" s="24">
        <v>1157.1943999999999</v>
      </c>
      <c r="M335" s="21">
        <v>1263.3126637554585</v>
      </c>
      <c r="N335" s="22">
        <v>16.86</v>
      </c>
      <c r="O335" s="29">
        <v>3.1</v>
      </c>
      <c r="P335" s="22">
        <v>2.83</v>
      </c>
      <c r="Q335" s="22">
        <f t="shared" si="21"/>
        <v>14.03</v>
      </c>
      <c r="R335" s="22">
        <v>55.07</v>
      </c>
      <c r="S335" s="22">
        <f t="shared" si="22"/>
        <v>37.525038949476965</v>
      </c>
      <c r="T335" s="22">
        <f t="shared" si="23"/>
        <v>15.316593886462881</v>
      </c>
      <c r="U335" s="19"/>
      <c r="V335" s="21"/>
      <c r="W335" s="23"/>
      <c r="X335"/>
    </row>
    <row r="336" spans="1:24" ht="15" customHeight="1" x14ac:dyDescent="0.25">
      <c r="A336" t="str">
        <f t="shared" si="20"/>
        <v>13A</v>
      </c>
      <c r="B336" s="98">
        <v>44320</v>
      </c>
      <c r="C336" s="19">
        <v>389</v>
      </c>
      <c r="D336" s="19">
        <v>13</v>
      </c>
      <c r="E336" s="19" t="s">
        <v>38</v>
      </c>
      <c r="F336" s="19">
        <v>2</v>
      </c>
      <c r="G336" s="19" t="str">
        <f>+VLOOKUP(A336,'Cuarteles '!A$3:J$186,2,0)</f>
        <v>CUA0038</v>
      </c>
      <c r="H336" s="19" t="s">
        <v>318</v>
      </c>
      <c r="I336" s="19" t="s">
        <v>319</v>
      </c>
      <c r="J336" s="19">
        <v>6</v>
      </c>
      <c r="K336" s="21">
        <v>3484</v>
      </c>
      <c r="L336" s="24">
        <v>513.88999999999987</v>
      </c>
      <c r="M336" s="21">
        <v>561.0152838427947</v>
      </c>
      <c r="N336" s="22">
        <v>17.579999999999998</v>
      </c>
      <c r="O336" s="29">
        <v>3.1</v>
      </c>
      <c r="P336" s="22">
        <v>2.83</v>
      </c>
      <c r="Q336" s="22">
        <f t="shared" si="21"/>
        <v>14.749999999999998</v>
      </c>
      <c r="R336" s="22">
        <v>55.42</v>
      </c>
      <c r="S336" s="22">
        <f t="shared" si="22"/>
        <v>39.434724091520856</v>
      </c>
      <c r="T336" s="22">
        <f t="shared" si="23"/>
        <v>16.102620087336241</v>
      </c>
      <c r="U336" s="19"/>
      <c r="V336" s="21"/>
      <c r="W336" s="23"/>
      <c r="X336"/>
    </row>
    <row r="337" spans="1:24" ht="15" customHeight="1" x14ac:dyDescent="0.25">
      <c r="A337" t="str">
        <f t="shared" si="20"/>
        <v>13A</v>
      </c>
      <c r="B337" s="98">
        <v>44320</v>
      </c>
      <c r="C337" s="19">
        <v>390</v>
      </c>
      <c r="D337" s="19">
        <v>13</v>
      </c>
      <c r="E337" s="19" t="s">
        <v>38</v>
      </c>
      <c r="F337" s="19">
        <v>2</v>
      </c>
      <c r="G337" s="19" t="str">
        <f>+VLOOKUP(A337,'Cuarteles '!A$3:J$186,2,0)</f>
        <v>CUA0038</v>
      </c>
      <c r="H337" s="19" t="s">
        <v>318</v>
      </c>
      <c r="I337" s="19" t="s">
        <v>319</v>
      </c>
      <c r="J337" s="19">
        <v>6</v>
      </c>
      <c r="K337" s="21">
        <v>8082</v>
      </c>
      <c r="L337" s="24">
        <v>1192.0949999999998</v>
      </c>
      <c r="M337" s="21">
        <v>1301.413755458515</v>
      </c>
      <c r="N337" s="22">
        <v>17.579999999999998</v>
      </c>
      <c r="O337" s="29">
        <v>3.1</v>
      </c>
      <c r="P337" s="22">
        <v>2.83</v>
      </c>
      <c r="Q337" s="22">
        <f t="shared" si="21"/>
        <v>14.749999999999998</v>
      </c>
      <c r="R337" s="22">
        <v>53.76</v>
      </c>
      <c r="S337" s="22">
        <f t="shared" si="22"/>
        <v>38.01903114186851</v>
      </c>
      <c r="T337" s="22">
        <f t="shared" si="23"/>
        <v>16.102620087336241</v>
      </c>
      <c r="U337" s="19"/>
      <c r="V337" s="21"/>
      <c r="W337" s="23"/>
      <c r="X337"/>
    </row>
    <row r="338" spans="1:24" ht="15" customHeight="1" x14ac:dyDescent="0.25">
      <c r="A338" t="str">
        <f t="shared" si="20"/>
        <v>13A</v>
      </c>
      <c r="B338" s="98">
        <v>44320</v>
      </c>
      <c r="C338" s="19">
        <v>391</v>
      </c>
      <c r="D338" s="19">
        <v>13</v>
      </c>
      <c r="E338" s="19" t="s">
        <v>38</v>
      </c>
      <c r="F338" s="19">
        <v>2</v>
      </c>
      <c r="G338" s="19" t="str">
        <f>+VLOOKUP(A338,'Cuarteles '!A$3:J$186,2,0)</f>
        <v>CUA0038</v>
      </c>
      <c r="H338" s="19" t="s">
        <v>318</v>
      </c>
      <c r="I338" s="19" t="s">
        <v>319</v>
      </c>
      <c r="J338" s="19">
        <v>6</v>
      </c>
      <c r="K338" s="21">
        <v>3772</v>
      </c>
      <c r="L338" s="24">
        <v>559.76480000000004</v>
      </c>
      <c r="M338" s="21">
        <v>611.09694323144106</v>
      </c>
      <c r="N338" s="22">
        <v>17.670000000000002</v>
      </c>
      <c r="O338" s="29">
        <v>3.1</v>
      </c>
      <c r="P338" s="22">
        <v>2.83</v>
      </c>
      <c r="Q338" s="22">
        <f t="shared" si="21"/>
        <v>14.840000000000002</v>
      </c>
      <c r="R338" s="22">
        <v>53.51</v>
      </c>
      <c r="S338" s="22">
        <f t="shared" si="22"/>
        <v>38.008173800817382</v>
      </c>
      <c r="T338" s="22">
        <f t="shared" si="23"/>
        <v>16.200873362445417</v>
      </c>
      <c r="U338" s="19"/>
      <c r="V338" s="21"/>
      <c r="W338" s="23"/>
      <c r="X338"/>
    </row>
    <row r="339" spans="1:24" ht="15" customHeight="1" x14ac:dyDescent="0.25">
      <c r="A339" t="str">
        <f t="shared" si="20"/>
        <v>8D</v>
      </c>
      <c r="B339" s="98">
        <v>44320</v>
      </c>
      <c r="C339" s="19">
        <v>401</v>
      </c>
      <c r="D339" s="19">
        <v>8</v>
      </c>
      <c r="E339" s="19" t="s">
        <v>37</v>
      </c>
      <c r="F339" s="19">
        <v>1</v>
      </c>
      <c r="G339" s="19" t="str">
        <f>+VLOOKUP(A339,'Cuarteles '!A$3:J$186,2,0)</f>
        <v>CUA0033</v>
      </c>
      <c r="H339" s="19" t="s">
        <v>318</v>
      </c>
      <c r="I339" s="19" t="s">
        <v>319</v>
      </c>
      <c r="J339" s="19">
        <v>5</v>
      </c>
      <c r="K339" s="21">
        <v>9194</v>
      </c>
      <c r="L339" s="24">
        <v>1487.5891999999999</v>
      </c>
      <c r="M339" s="21">
        <v>1624.0056768558952</v>
      </c>
      <c r="N339" s="22">
        <v>19.010000000000002</v>
      </c>
      <c r="O339" s="29">
        <v>3.1</v>
      </c>
      <c r="P339" s="22">
        <v>2.83</v>
      </c>
      <c r="Q339" s="22">
        <f t="shared" si="21"/>
        <v>16.18</v>
      </c>
      <c r="R339" s="22">
        <v>50.15</v>
      </c>
      <c r="S339" s="22">
        <f t="shared" si="22"/>
        <v>38.134403209628886</v>
      </c>
      <c r="T339" s="22">
        <f t="shared" si="23"/>
        <v>17.663755458515283</v>
      </c>
      <c r="U339" s="19"/>
      <c r="V339" s="21"/>
      <c r="W339" s="23"/>
      <c r="X339"/>
    </row>
    <row r="340" spans="1:24" ht="15" customHeight="1" x14ac:dyDescent="0.25">
      <c r="A340" t="str">
        <f t="shared" si="20"/>
        <v>7D</v>
      </c>
      <c r="B340" s="98">
        <v>44320</v>
      </c>
      <c r="C340" s="19">
        <v>402</v>
      </c>
      <c r="D340" s="19">
        <v>7</v>
      </c>
      <c r="E340" s="19" t="s">
        <v>37</v>
      </c>
      <c r="F340" s="19">
        <v>1</v>
      </c>
      <c r="G340" s="19" t="str">
        <f>+VLOOKUP(A340,'Cuarteles '!A$3:J$186,2,0)</f>
        <v>CUA0029</v>
      </c>
      <c r="H340" s="19" t="s">
        <v>318</v>
      </c>
      <c r="I340" s="19" t="s">
        <v>319</v>
      </c>
      <c r="J340" s="19">
        <v>1</v>
      </c>
      <c r="K340" s="21">
        <v>9410</v>
      </c>
      <c r="L340" s="24">
        <v>1386.0929999999998</v>
      </c>
      <c r="M340" s="21">
        <v>1513.2019650655022</v>
      </c>
      <c r="N340" s="22">
        <v>17.559999999999999</v>
      </c>
      <c r="O340" s="29">
        <v>3.1</v>
      </c>
      <c r="P340" s="22">
        <v>2.83</v>
      </c>
      <c r="Q340" s="22">
        <f t="shared" si="21"/>
        <v>14.729999999999999</v>
      </c>
      <c r="R340" s="22">
        <v>49.62</v>
      </c>
      <c r="S340" s="22">
        <f t="shared" si="22"/>
        <v>34.85510123064708</v>
      </c>
      <c r="T340" s="22">
        <f t="shared" si="23"/>
        <v>16.080786026200872</v>
      </c>
      <c r="U340" s="19"/>
      <c r="V340" s="21"/>
      <c r="W340" s="23"/>
      <c r="X340"/>
    </row>
    <row r="341" spans="1:24" ht="15" customHeight="1" x14ac:dyDescent="0.25">
      <c r="A341" t="str">
        <f t="shared" si="20"/>
        <v>7D</v>
      </c>
      <c r="B341" s="98">
        <v>44320</v>
      </c>
      <c r="C341" s="19">
        <v>403</v>
      </c>
      <c r="D341" s="19">
        <v>7</v>
      </c>
      <c r="E341" s="19" t="s">
        <v>37</v>
      </c>
      <c r="F341" s="19">
        <v>1</v>
      </c>
      <c r="G341" s="19" t="str">
        <f>+VLOOKUP(A341,'Cuarteles '!A$3:J$186,2,0)</f>
        <v>CUA0029</v>
      </c>
      <c r="H341" s="19" t="s">
        <v>318</v>
      </c>
      <c r="I341" s="19" t="s">
        <v>319</v>
      </c>
      <c r="J341" s="19">
        <v>3</v>
      </c>
      <c r="K341" s="21">
        <v>7410</v>
      </c>
      <c r="L341" s="24">
        <v>1145.586</v>
      </c>
      <c r="M341" s="21">
        <v>1250.6397379912662</v>
      </c>
      <c r="N341" s="22">
        <v>18.29</v>
      </c>
      <c r="O341" s="29">
        <v>3.1</v>
      </c>
      <c r="P341" s="22">
        <v>2.83</v>
      </c>
      <c r="Q341" s="22">
        <f t="shared" si="21"/>
        <v>15.459999999999999</v>
      </c>
      <c r="R341" s="22">
        <v>48.29</v>
      </c>
      <c r="S341" s="22">
        <f t="shared" si="22"/>
        <v>35.370334558112546</v>
      </c>
      <c r="T341" s="22">
        <f t="shared" si="23"/>
        <v>16.877729257641921</v>
      </c>
      <c r="U341" s="19"/>
      <c r="V341" s="21"/>
      <c r="W341" s="23"/>
      <c r="X341"/>
    </row>
    <row r="342" spans="1:24" ht="15" customHeight="1" x14ac:dyDescent="0.25">
      <c r="A342" t="str">
        <f t="shared" si="20"/>
        <v>7D</v>
      </c>
      <c r="B342" s="106">
        <v>44320</v>
      </c>
      <c r="C342" s="51">
        <v>404</v>
      </c>
      <c r="D342" s="51">
        <v>7</v>
      </c>
      <c r="E342" s="51" t="s">
        <v>37</v>
      </c>
      <c r="F342" s="19">
        <v>1</v>
      </c>
      <c r="G342" s="19" t="str">
        <f>+VLOOKUP(A342,'Cuarteles '!A$3:J$186,2,0)</f>
        <v>CUA0029</v>
      </c>
      <c r="H342" s="19" t="s">
        <v>318</v>
      </c>
      <c r="I342" s="19" t="s">
        <v>319</v>
      </c>
      <c r="J342" s="51">
        <v>3</v>
      </c>
      <c r="K342" s="48">
        <v>9470</v>
      </c>
      <c r="L342" s="56">
        <v>1391.1429999999998</v>
      </c>
      <c r="M342" s="48">
        <v>1518.7150655021833</v>
      </c>
      <c r="N342" s="22">
        <v>17.52</v>
      </c>
      <c r="O342" s="29">
        <v>3.1</v>
      </c>
      <c r="P342" s="22">
        <v>2.83</v>
      </c>
      <c r="Q342" s="22">
        <f t="shared" si="21"/>
        <v>14.69</v>
      </c>
      <c r="R342" s="22">
        <v>48</v>
      </c>
      <c r="S342" s="22">
        <f t="shared" si="22"/>
        <v>33.692307692307693</v>
      </c>
      <c r="T342" s="22">
        <f t="shared" si="23"/>
        <v>16.037117903930131</v>
      </c>
      <c r="U342" s="19"/>
      <c r="V342" s="48"/>
      <c r="W342" s="23"/>
      <c r="X342"/>
    </row>
    <row r="343" spans="1:24" ht="15" customHeight="1" x14ac:dyDescent="0.25">
      <c r="A343" t="str">
        <f t="shared" si="20"/>
        <v>7D</v>
      </c>
      <c r="B343" s="98">
        <v>44320</v>
      </c>
      <c r="C343" s="19">
        <v>405</v>
      </c>
      <c r="D343" s="19">
        <v>7</v>
      </c>
      <c r="E343" s="19" t="s">
        <v>37</v>
      </c>
      <c r="F343" s="19">
        <v>1</v>
      </c>
      <c r="G343" s="19" t="str">
        <f>+VLOOKUP(A343,'Cuarteles '!A$3:J$186,2,0)</f>
        <v>CUA0029</v>
      </c>
      <c r="H343" s="19" t="s">
        <v>318</v>
      </c>
      <c r="I343" s="19" t="s">
        <v>319</v>
      </c>
      <c r="J343" s="19">
        <v>3</v>
      </c>
      <c r="K343" s="21">
        <v>9596</v>
      </c>
      <c r="L343" s="24">
        <v>1428.8444</v>
      </c>
      <c r="M343" s="21">
        <v>1559.8737991266376</v>
      </c>
      <c r="N343" s="22">
        <v>17.72</v>
      </c>
      <c r="O343" s="29">
        <v>3.1</v>
      </c>
      <c r="P343" s="22">
        <v>2.83</v>
      </c>
      <c r="Q343" s="22">
        <f t="shared" si="21"/>
        <v>14.889999999999999</v>
      </c>
      <c r="R343" s="22">
        <v>48.25</v>
      </c>
      <c r="S343" s="22">
        <f t="shared" si="22"/>
        <v>34.241545893719803</v>
      </c>
      <c r="T343" s="22">
        <f t="shared" si="23"/>
        <v>16.255458515283841</v>
      </c>
      <c r="U343" s="19"/>
      <c r="V343" s="21"/>
      <c r="W343" s="23"/>
      <c r="X343"/>
    </row>
    <row r="344" spans="1:24" ht="15" customHeight="1" x14ac:dyDescent="0.25">
      <c r="A344" t="str">
        <f t="shared" si="20"/>
        <v>7D</v>
      </c>
      <c r="B344" s="98">
        <v>44320</v>
      </c>
      <c r="C344" s="19">
        <v>406</v>
      </c>
      <c r="D344" s="19">
        <v>7</v>
      </c>
      <c r="E344" s="19" t="s">
        <v>37</v>
      </c>
      <c r="F344" s="19">
        <v>1</v>
      </c>
      <c r="G344" s="19" t="str">
        <f>+VLOOKUP(A344,'Cuarteles '!A$3:J$186,2,0)</f>
        <v>CUA0029</v>
      </c>
      <c r="H344" s="19" t="s">
        <v>318</v>
      </c>
      <c r="I344" s="19" t="s">
        <v>319</v>
      </c>
      <c r="J344" s="19">
        <v>4</v>
      </c>
      <c r="K344" s="21">
        <v>9760</v>
      </c>
      <c r="L344" s="24">
        <v>1449.36</v>
      </c>
      <c r="M344" s="21">
        <v>1582.2707423580785</v>
      </c>
      <c r="N344" s="22">
        <v>17.68</v>
      </c>
      <c r="O344" s="29">
        <v>3.1</v>
      </c>
      <c r="P344" s="22">
        <v>2.83</v>
      </c>
      <c r="Q344" s="22">
        <f t="shared" si="21"/>
        <v>14.85</v>
      </c>
      <c r="R344" s="22">
        <v>48.55</v>
      </c>
      <c r="S344" s="22">
        <f t="shared" si="22"/>
        <v>34.363459669582113</v>
      </c>
      <c r="T344" s="22">
        <f t="shared" si="23"/>
        <v>16.2117903930131</v>
      </c>
      <c r="U344" s="19"/>
      <c r="V344" s="21"/>
      <c r="W344" s="23"/>
      <c r="X344"/>
    </row>
    <row r="345" spans="1:24" ht="15" customHeight="1" x14ac:dyDescent="0.25">
      <c r="A345" t="str">
        <f t="shared" si="20"/>
        <v>7D</v>
      </c>
      <c r="B345" s="98">
        <v>44320</v>
      </c>
      <c r="C345" s="19">
        <v>407</v>
      </c>
      <c r="D345" s="19">
        <v>7</v>
      </c>
      <c r="E345" s="19" t="s">
        <v>37</v>
      </c>
      <c r="F345" s="19">
        <v>1</v>
      </c>
      <c r="G345" s="19" t="str">
        <f>+VLOOKUP(A345,'Cuarteles '!A$3:J$186,2,0)</f>
        <v>CUA0029</v>
      </c>
      <c r="H345" s="19" t="s">
        <v>318</v>
      </c>
      <c r="I345" s="19" t="s">
        <v>319</v>
      </c>
      <c r="J345" s="19">
        <v>4</v>
      </c>
      <c r="K345" s="21">
        <v>9052</v>
      </c>
      <c r="L345" s="24">
        <v>1315.2556</v>
      </c>
      <c r="M345" s="21">
        <v>1435.868558951965</v>
      </c>
      <c r="N345" s="22">
        <v>17.36</v>
      </c>
      <c r="O345" s="29">
        <v>3.1</v>
      </c>
      <c r="P345" s="22">
        <v>2.83</v>
      </c>
      <c r="Q345" s="22">
        <f t="shared" si="21"/>
        <v>14.53</v>
      </c>
      <c r="R345" s="22">
        <v>49.55</v>
      </c>
      <c r="S345" s="22">
        <f t="shared" si="22"/>
        <v>34.41030723488602</v>
      </c>
      <c r="T345" s="22">
        <f t="shared" si="23"/>
        <v>15.86244541484716</v>
      </c>
      <c r="U345" s="19"/>
      <c r="V345" s="21"/>
      <c r="W345" s="23"/>
      <c r="X345"/>
    </row>
    <row r="346" spans="1:24" ht="15" customHeight="1" x14ac:dyDescent="0.25">
      <c r="A346" t="str">
        <f t="shared" si="20"/>
        <v>7D</v>
      </c>
      <c r="B346" s="98">
        <v>44320</v>
      </c>
      <c r="C346" s="19">
        <v>408</v>
      </c>
      <c r="D346" s="19">
        <v>7</v>
      </c>
      <c r="E346" s="19" t="s">
        <v>37</v>
      </c>
      <c r="F346" s="19">
        <v>1</v>
      </c>
      <c r="G346" s="19" t="str">
        <f>+VLOOKUP(A346,'Cuarteles '!A$3:J$186,2,0)</f>
        <v>CUA0029</v>
      </c>
      <c r="H346" s="19" t="s">
        <v>318</v>
      </c>
      <c r="I346" s="19" t="s">
        <v>319</v>
      </c>
      <c r="J346" s="19">
        <v>4</v>
      </c>
      <c r="K346" s="21">
        <v>5202</v>
      </c>
      <c r="L346" s="24">
        <v>720.47699999999998</v>
      </c>
      <c r="M346" s="21">
        <v>786.54694323144111</v>
      </c>
      <c r="N346" s="22">
        <v>16.68</v>
      </c>
      <c r="O346" s="29">
        <v>3.1</v>
      </c>
      <c r="P346" s="22">
        <v>2.83</v>
      </c>
      <c r="Q346" s="22">
        <f t="shared" si="21"/>
        <v>13.85</v>
      </c>
      <c r="R346" s="22">
        <v>50.06</v>
      </c>
      <c r="S346" s="22">
        <f t="shared" si="22"/>
        <v>33.400080096115339</v>
      </c>
      <c r="T346" s="22">
        <f t="shared" si="23"/>
        <v>15.120087336244541</v>
      </c>
      <c r="U346" s="19"/>
      <c r="V346" s="21"/>
      <c r="W346" s="23"/>
      <c r="X346"/>
    </row>
    <row r="347" spans="1:24" ht="15" customHeight="1" x14ac:dyDescent="0.25">
      <c r="A347" t="str">
        <f t="shared" si="20"/>
        <v>14C</v>
      </c>
      <c r="B347" s="98">
        <v>44320</v>
      </c>
      <c r="C347" s="19">
        <v>409</v>
      </c>
      <c r="D347" s="19">
        <v>14</v>
      </c>
      <c r="E347" s="19" t="s">
        <v>36</v>
      </c>
      <c r="F347" s="19">
        <v>2</v>
      </c>
      <c r="G347" s="19" t="str">
        <f>+VLOOKUP(A347,'Cuarteles '!A$3:J$186,2,0)</f>
        <v>CUA0044</v>
      </c>
      <c r="H347" s="19" t="s">
        <v>318</v>
      </c>
      <c r="I347" s="19" t="s">
        <v>319</v>
      </c>
      <c r="J347" s="19">
        <v>2</v>
      </c>
      <c r="K347" s="21">
        <v>8576</v>
      </c>
      <c r="L347" s="24">
        <v>1392.7424000000001</v>
      </c>
      <c r="M347" s="21">
        <v>1520.4611353711794</v>
      </c>
      <c r="N347" s="22">
        <v>19.100000000000001</v>
      </c>
      <c r="O347" s="29">
        <v>2.9</v>
      </c>
      <c r="P347" s="22">
        <v>2.86</v>
      </c>
      <c r="Q347" s="22">
        <f t="shared" si="21"/>
        <v>16.240000000000002</v>
      </c>
      <c r="R347" s="22">
        <v>48.31</v>
      </c>
      <c r="S347" s="22">
        <f t="shared" si="22"/>
        <v>36.951054362545946</v>
      </c>
      <c r="T347" s="22">
        <f t="shared" si="23"/>
        <v>17.7292576419214</v>
      </c>
      <c r="U347" s="19"/>
      <c r="V347" s="21"/>
      <c r="W347" s="23"/>
      <c r="X347"/>
    </row>
    <row r="348" spans="1:24" ht="15" customHeight="1" x14ac:dyDescent="0.25">
      <c r="A348" t="str">
        <f t="shared" si="20"/>
        <v>4E</v>
      </c>
      <c r="B348" s="98">
        <v>44320</v>
      </c>
      <c r="C348" s="19">
        <v>451</v>
      </c>
      <c r="D348" s="19">
        <v>4</v>
      </c>
      <c r="E348" s="19" t="s">
        <v>39</v>
      </c>
      <c r="F348" s="19">
        <v>1</v>
      </c>
      <c r="G348" s="19" t="str">
        <f>+VLOOKUP(A348,'Cuarteles '!A$3:J$186,2,0)</f>
        <v>CUA0017</v>
      </c>
      <c r="H348" s="19" t="s">
        <v>318</v>
      </c>
      <c r="I348" s="19" t="s">
        <v>319</v>
      </c>
      <c r="J348" s="19">
        <v>8</v>
      </c>
      <c r="K348" s="21">
        <v>8080</v>
      </c>
      <c r="L348" s="24">
        <v>1414</v>
      </c>
      <c r="M348" s="21">
        <v>1543.6681222707421</v>
      </c>
      <c r="N348" s="22">
        <v>20.329999999999998</v>
      </c>
      <c r="O348" s="29">
        <v>3.1</v>
      </c>
      <c r="P348" s="22">
        <v>2.83</v>
      </c>
      <c r="Q348" s="22">
        <f t="shared" si="21"/>
        <v>17.5</v>
      </c>
      <c r="R348" s="22">
        <v>48.45</v>
      </c>
      <c r="S348" s="22">
        <f t="shared" si="22"/>
        <v>39.43743937924345</v>
      </c>
      <c r="T348" s="22">
        <f t="shared" si="23"/>
        <v>19.104803493449779</v>
      </c>
      <c r="U348" s="19"/>
      <c r="V348" s="21"/>
      <c r="W348" s="23"/>
      <c r="X348"/>
    </row>
    <row r="349" spans="1:24" ht="15" customHeight="1" x14ac:dyDescent="0.25">
      <c r="A349" t="str">
        <f t="shared" si="20"/>
        <v>4E</v>
      </c>
      <c r="B349" s="98">
        <v>44320</v>
      </c>
      <c r="C349" s="19">
        <v>452</v>
      </c>
      <c r="D349" s="19">
        <v>4</v>
      </c>
      <c r="E349" s="19" t="s">
        <v>39</v>
      </c>
      <c r="F349" s="19">
        <v>1</v>
      </c>
      <c r="G349" s="19" t="str">
        <f>+VLOOKUP(A349,'Cuarteles '!A$3:J$186,2,0)</f>
        <v>CUA0017</v>
      </c>
      <c r="H349" s="19" t="s">
        <v>318</v>
      </c>
      <c r="I349" s="19" t="s">
        <v>319</v>
      </c>
      <c r="J349" s="19">
        <v>8</v>
      </c>
      <c r="K349" s="21">
        <v>7122</v>
      </c>
      <c r="L349" s="24">
        <v>1140.2321999999999</v>
      </c>
      <c r="M349" s="21">
        <v>1244.7949781659388</v>
      </c>
      <c r="N349" s="22">
        <v>18.84</v>
      </c>
      <c r="O349" s="29">
        <v>3.1</v>
      </c>
      <c r="P349" s="22">
        <v>2.83</v>
      </c>
      <c r="Q349" s="22">
        <f t="shared" si="21"/>
        <v>16.009999999999998</v>
      </c>
      <c r="R349" s="22">
        <v>51.33</v>
      </c>
      <c r="S349" s="22">
        <f t="shared" si="22"/>
        <v>38.70967741935484</v>
      </c>
      <c r="T349" s="22">
        <f t="shared" si="23"/>
        <v>17.478165938864628</v>
      </c>
      <c r="U349" s="19"/>
      <c r="V349" s="21"/>
      <c r="W349" s="23"/>
      <c r="X349"/>
    </row>
    <row r="350" spans="1:24" ht="15" customHeight="1" x14ac:dyDescent="0.25">
      <c r="A350" t="str">
        <f t="shared" si="20"/>
        <v>4E</v>
      </c>
      <c r="B350" s="98">
        <v>44320</v>
      </c>
      <c r="C350" s="19">
        <v>453</v>
      </c>
      <c r="D350" s="19">
        <v>4</v>
      </c>
      <c r="E350" s="19" t="s">
        <v>39</v>
      </c>
      <c r="F350" s="19">
        <v>1</v>
      </c>
      <c r="G350" s="19" t="str">
        <f>+VLOOKUP(A350,'Cuarteles '!A$3:J$186,2,0)</f>
        <v>CUA0017</v>
      </c>
      <c r="H350" s="19" t="s">
        <v>318</v>
      </c>
      <c r="I350" s="19" t="s">
        <v>319</v>
      </c>
      <c r="J350" s="19">
        <v>1</v>
      </c>
      <c r="K350" s="21">
        <v>9776</v>
      </c>
      <c r="L350" s="24">
        <v>1564.1599999999996</v>
      </c>
      <c r="M350" s="21">
        <v>1707.5982532751088</v>
      </c>
      <c r="N350" s="22">
        <v>18.829999999999998</v>
      </c>
      <c r="O350" s="29">
        <v>3.1</v>
      </c>
      <c r="P350" s="22">
        <v>2.83</v>
      </c>
      <c r="Q350" s="22">
        <f t="shared" si="21"/>
        <v>15.999999999999998</v>
      </c>
      <c r="R350" s="22">
        <v>50.95</v>
      </c>
      <c r="S350" s="22">
        <f t="shared" si="22"/>
        <v>38.389398572884808</v>
      </c>
      <c r="T350" s="22">
        <f t="shared" si="23"/>
        <v>17.467248908296941</v>
      </c>
      <c r="U350" s="19"/>
      <c r="V350" s="21"/>
      <c r="W350" s="23"/>
      <c r="X350"/>
    </row>
    <row r="351" spans="1:24" ht="15" customHeight="1" x14ac:dyDescent="0.25">
      <c r="A351" t="str">
        <f t="shared" si="20"/>
        <v>4E</v>
      </c>
      <c r="B351" s="98">
        <v>44320</v>
      </c>
      <c r="C351" s="19" t="s">
        <v>332</v>
      </c>
      <c r="D351" s="19">
        <v>4</v>
      </c>
      <c r="E351" s="19" t="s">
        <v>39</v>
      </c>
      <c r="F351" s="19">
        <v>1</v>
      </c>
      <c r="G351" s="19" t="str">
        <f>+VLOOKUP(A351,'Cuarteles '!A$3:J$186,2,0)</f>
        <v>CUA0017</v>
      </c>
      <c r="H351" s="19" t="s">
        <v>318</v>
      </c>
      <c r="I351" s="19" t="s">
        <v>319</v>
      </c>
      <c r="J351" s="19">
        <v>5</v>
      </c>
      <c r="K351" s="21">
        <v>2112</v>
      </c>
      <c r="L351" s="24">
        <v>370.23360000000002</v>
      </c>
      <c r="M351" s="21">
        <v>404.18515283842794</v>
      </c>
      <c r="N351" s="22">
        <v>20.36</v>
      </c>
      <c r="O351" s="29">
        <v>3.1</v>
      </c>
      <c r="P351" s="22">
        <v>2.83</v>
      </c>
      <c r="Q351" s="22">
        <f t="shared" si="21"/>
        <v>17.53</v>
      </c>
      <c r="R351" s="22">
        <v>51.04</v>
      </c>
      <c r="S351" s="22">
        <f t="shared" si="22"/>
        <v>41.584967320261434</v>
      </c>
      <c r="T351" s="22">
        <f t="shared" si="23"/>
        <v>19.137554585152838</v>
      </c>
      <c r="U351" s="19"/>
      <c r="V351" s="21"/>
      <c r="W351" s="23"/>
      <c r="X351"/>
    </row>
    <row r="352" spans="1:24" ht="15" customHeight="1" x14ac:dyDescent="0.25">
      <c r="A352" t="str">
        <f t="shared" si="20"/>
        <v>4E</v>
      </c>
      <c r="B352" s="98">
        <v>44320</v>
      </c>
      <c r="C352" s="19" t="s">
        <v>333</v>
      </c>
      <c r="D352" s="19">
        <v>4</v>
      </c>
      <c r="E352" s="19" t="s">
        <v>39</v>
      </c>
      <c r="F352" s="19">
        <v>1</v>
      </c>
      <c r="G352" s="19" t="str">
        <f>+VLOOKUP(A352,'Cuarteles '!A$3:J$186,2,0)</f>
        <v>CUA0017</v>
      </c>
      <c r="H352" s="19" t="s">
        <v>318</v>
      </c>
      <c r="I352" s="19" t="s">
        <v>319</v>
      </c>
      <c r="J352" s="19">
        <v>6</v>
      </c>
      <c r="K352" s="21">
        <v>1840</v>
      </c>
      <c r="L352" s="24">
        <v>294.584</v>
      </c>
      <c r="M352" s="21">
        <v>321.59825327510919</v>
      </c>
      <c r="N352" s="22">
        <v>18.84</v>
      </c>
      <c r="O352" s="29">
        <v>3.1</v>
      </c>
      <c r="P352" s="22">
        <v>2.83</v>
      </c>
      <c r="Q352" s="22">
        <f t="shared" si="21"/>
        <v>16.009999999999998</v>
      </c>
      <c r="R352" s="22">
        <v>51.33</v>
      </c>
      <c r="S352" s="22">
        <f t="shared" si="22"/>
        <v>38.70967741935484</v>
      </c>
      <c r="T352" s="22">
        <f t="shared" si="23"/>
        <v>17.478165938864628</v>
      </c>
      <c r="U352" s="19"/>
      <c r="V352" s="21"/>
      <c r="W352" s="23"/>
      <c r="X352"/>
    </row>
    <row r="353" spans="1:24" ht="15" customHeight="1" x14ac:dyDescent="0.25">
      <c r="A353" t="str">
        <f t="shared" si="20"/>
        <v>11C</v>
      </c>
      <c r="B353" s="98">
        <v>44321</v>
      </c>
      <c r="C353" s="19">
        <v>125</v>
      </c>
      <c r="D353" s="19">
        <v>11</v>
      </c>
      <c r="E353" s="19" t="s">
        <v>36</v>
      </c>
      <c r="F353" s="19">
        <v>3</v>
      </c>
      <c r="G353" s="19" t="str">
        <f>+VLOOKUP(A353,'Cuarteles '!A$3:J$186,2,0)</f>
        <v>CUA0078</v>
      </c>
      <c r="H353" s="19" t="s">
        <v>320</v>
      </c>
      <c r="I353" s="19" t="s">
        <v>319</v>
      </c>
      <c r="J353" s="19">
        <v>3</v>
      </c>
      <c r="K353" s="21">
        <v>7058</v>
      </c>
      <c r="L353" s="24">
        <v>1089.7552000000001</v>
      </c>
      <c r="M353" s="21">
        <v>1189.6890829694325</v>
      </c>
      <c r="N353" s="22">
        <v>18.3</v>
      </c>
      <c r="O353" s="29">
        <v>2.9</v>
      </c>
      <c r="P353" s="22">
        <v>2.86</v>
      </c>
      <c r="Q353" s="22">
        <f t="shared" si="21"/>
        <v>15.440000000000001</v>
      </c>
      <c r="R353" s="22">
        <v>52.48</v>
      </c>
      <c r="S353" s="22">
        <f t="shared" si="22"/>
        <v>38.51010101010101</v>
      </c>
      <c r="T353" s="22">
        <f t="shared" si="23"/>
        <v>16.855895196506552</v>
      </c>
      <c r="U353" s="19"/>
      <c r="V353" s="21"/>
      <c r="W353" s="23"/>
      <c r="X353"/>
    </row>
    <row r="354" spans="1:24" ht="15" customHeight="1" x14ac:dyDescent="0.25">
      <c r="A354" t="str">
        <f t="shared" si="20"/>
        <v>11B</v>
      </c>
      <c r="B354" s="106">
        <v>44321</v>
      </c>
      <c r="C354" s="19">
        <v>169</v>
      </c>
      <c r="D354" s="19">
        <v>11</v>
      </c>
      <c r="E354" s="19" t="s">
        <v>40</v>
      </c>
      <c r="F354" s="19">
        <v>3</v>
      </c>
      <c r="G354" s="19" t="str">
        <f>+VLOOKUP(A354,'Cuarteles '!A$3:J$186,2,0)</f>
        <v>CUA0077</v>
      </c>
      <c r="H354" s="19" t="s">
        <v>320</v>
      </c>
      <c r="I354" s="19" t="s">
        <v>319</v>
      </c>
      <c r="J354" s="19">
        <v>5</v>
      </c>
      <c r="K354" s="21">
        <v>7798</v>
      </c>
      <c r="L354" s="24">
        <v>1239.1022</v>
      </c>
      <c r="M354" s="21">
        <v>1352.731659388646</v>
      </c>
      <c r="N354" s="22">
        <v>18.75</v>
      </c>
      <c r="O354" s="29">
        <v>2.9</v>
      </c>
      <c r="P354" s="22">
        <v>2.86</v>
      </c>
      <c r="Q354" s="22">
        <f t="shared" si="21"/>
        <v>15.89</v>
      </c>
      <c r="R354" s="22">
        <v>52.07</v>
      </c>
      <c r="S354" s="22">
        <f t="shared" si="22"/>
        <v>39.119549342791572</v>
      </c>
      <c r="T354" s="22">
        <f t="shared" si="23"/>
        <v>17.3471615720524</v>
      </c>
      <c r="U354" s="19"/>
      <c r="V354" s="21"/>
      <c r="W354" s="23"/>
      <c r="X354"/>
    </row>
    <row r="355" spans="1:24" ht="15" customHeight="1" x14ac:dyDescent="0.25">
      <c r="A355" t="str">
        <f t="shared" si="20"/>
        <v>13A</v>
      </c>
      <c r="B355" s="98">
        <v>44321</v>
      </c>
      <c r="C355" s="19">
        <v>392</v>
      </c>
      <c r="D355" s="19">
        <v>13</v>
      </c>
      <c r="E355" s="19" t="s">
        <v>38</v>
      </c>
      <c r="F355" s="19">
        <v>2</v>
      </c>
      <c r="G355" s="19" t="str">
        <f>+VLOOKUP(A355,'Cuarteles '!A$3:J$186,2,0)</f>
        <v>CUA0038</v>
      </c>
      <c r="H355" s="19" t="s">
        <v>318</v>
      </c>
      <c r="I355" s="19" t="s">
        <v>319</v>
      </c>
      <c r="J355" s="19">
        <v>7</v>
      </c>
      <c r="K355" s="21">
        <v>8154</v>
      </c>
      <c r="L355" s="24">
        <v>1235.3310000000001</v>
      </c>
      <c r="M355" s="21">
        <v>1348.6146288209607</v>
      </c>
      <c r="N355" s="22">
        <v>18.010000000000002</v>
      </c>
      <c r="O355" s="29">
        <v>2.9</v>
      </c>
      <c r="P355" s="22">
        <v>2.86</v>
      </c>
      <c r="Q355" s="22">
        <f t="shared" si="21"/>
        <v>15.150000000000002</v>
      </c>
      <c r="R355" s="22">
        <v>51.92</v>
      </c>
      <c r="S355" s="22">
        <f t="shared" si="22"/>
        <v>37.458402662229624</v>
      </c>
      <c r="T355" s="22">
        <f t="shared" si="23"/>
        <v>16.539301310043669</v>
      </c>
      <c r="U355" s="19"/>
      <c r="V355" s="21"/>
      <c r="W355" s="23"/>
      <c r="X355"/>
    </row>
    <row r="356" spans="1:24" ht="15" customHeight="1" x14ac:dyDescent="0.25">
      <c r="A356" t="str">
        <f t="shared" si="20"/>
        <v>13A</v>
      </c>
      <c r="B356" s="98">
        <v>44321</v>
      </c>
      <c r="C356" s="19">
        <v>393</v>
      </c>
      <c r="D356" s="19">
        <v>13</v>
      </c>
      <c r="E356" s="19" t="s">
        <v>38</v>
      </c>
      <c r="F356" s="19">
        <v>2</v>
      </c>
      <c r="G356" s="19" t="str">
        <f>+VLOOKUP(A356,'Cuarteles '!A$3:J$186,2,0)</f>
        <v>CUA0038</v>
      </c>
      <c r="H356" s="19" t="s">
        <v>318</v>
      </c>
      <c r="I356" s="19" t="s">
        <v>319</v>
      </c>
      <c r="J356" s="19">
        <v>7</v>
      </c>
      <c r="K356" s="21">
        <v>3232</v>
      </c>
      <c r="L356" s="24">
        <v>471.22560000000004</v>
      </c>
      <c r="M356" s="21">
        <v>514.43842794759837</v>
      </c>
      <c r="N356" s="22">
        <v>17.440000000000001</v>
      </c>
      <c r="O356" s="29">
        <v>2.9</v>
      </c>
      <c r="P356" s="22">
        <v>2.86</v>
      </c>
      <c r="Q356" s="22">
        <f t="shared" si="21"/>
        <v>14.580000000000002</v>
      </c>
      <c r="R356" s="22">
        <v>50.62</v>
      </c>
      <c r="S356" s="22">
        <f t="shared" si="22"/>
        <v>35.317942486836778</v>
      </c>
      <c r="T356" s="22">
        <f t="shared" si="23"/>
        <v>15.917030567685591</v>
      </c>
      <c r="U356" s="19"/>
      <c r="V356" s="21"/>
      <c r="W356" s="23"/>
      <c r="X356"/>
    </row>
    <row r="357" spans="1:24" ht="15" customHeight="1" x14ac:dyDescent="0.25">
      <c r="A357" t="str">
        <f t="shared" si="20"/>
        <v>13A</v>
      </c>
      <c r="B357" s="98">
        <v>44321</v>
      </c>
      <c r="C357" s="19">
        <v>394</v>
      </c>
      <c r="D357" s="19">
        <v>13</v>
      </c>
      <c r="E357" s="19" t="s">
        <v>38</v>
      </c>
      <c r="F357" s="19">
        <v>2</v>
      </c>
      <c r="G357" s="19" t="str">
        <f>+VLOOKUP(A357,'Cuarteles '!A$3:J$186,2,0)</f>
        <v>CUA0038</v>
      </c>
      <c r="H357" s="19" t="s">
        <v>318</v>
      </c>
      <c r="I357" s="19" t="s">
        <v>319</v>
      </c>
      <c r="J357" s="19">
        <v>8</v>
      </c>
      <c r="K357" s="21">
        <v>4772</v>
      </c>
      <c r="L357" s="24">
        <v>736.79680000000008</v>
      </c>
      <c r="M357" s="21">
        <v>804.36331877729253</v>
      </c>
      <c r="N357" s="29">
        <v>18.3</v>
      </c>
      <c r="O357" s="29">
        <v>2.9</v>
      </c>
      <c r="P357" s="22">
        <v>2.86</v>
      </c>
      <c r="Q357" s="22">
        <f t="shared" si="21"/>
        <v>15.440000000000001</v>
      </c>
      <c r="R357" s="22">
        <v>50.53</v>
      </c>
      <c r="S357" s="22">
        <f t="shared" si="22"/>
        <v>36.992116434202551</v>
      </c>
      <c r="T357" s="22">
        <f t="shared" si="23"/>
        <v>16.855895196506552</v>
      </c>
      <c r="U357" s="19"/>
      <c r="V357" s="21"/>
      <c r="W357" s="23"/>
      <c r="X357"/>
    </row>
    <row r="358" spans="1:24" ht="15" customHeight="1" x14ac:dyDescent="0.25">
      <c r="A358" t="str">
        <f t="shared" si="20"/>
        <v>13A</v>
      </c>
      <c r="B358" s="98">
        <v>44321</v>
      </c>
      <c r="C358" s="19">
        <v>395</v>
      </c>
      <c r="D358" s="19">
        <v>13</v>
      </c>
      <c r="E358" s="19" t="s">
        <v>38</v>
      </c>
      <c r="F358" s="19">
        <v>2</v>
      </c>
      <c r="G358" s="19" t="str">
        <f>+VLOOKUP(A358,'Cuarteles '!A$3:J$186,2,0)</f>
        <v>CUA0038</v>
      </c>
      <c r="H358" s="19" t="s">
        <v>318</v>
      </c>
      <c r="I358" s="19" t="s">
        <v>319</v>
      </c>
      <c r="J358" s="19">
        <v>6</v>
      </c>
      <c r="K358" s="21">
        <v>7748</v>
      </c>
      <c r="L358" s="24">
        <v>1279.9695999999999</v>
      </c>
      <c r="M358" s="21">
        <v>1397.3467248908296</v>
      </c>
      <c r="N358" s="22">
        <v>19.38</v>
      </c>
      <c r="O358" s="29">
        <v>2.9</v>
      </c>
      <c r="P358" s="22">
        <v>2.86</v>
      </c>
      <c r="Q358" s="22">
        <f t="shared" si="21"/>
        <v>16.52</v>
      </c>
      <c r="R358" s="22">
        <v>51.4</v>
      </c>
      <c r="S358" s="22">
        <f t="shared" si="22"/>
        <v>39.876543209876544</v>
      </c>
      <c r="T358" s="22">
        <f t="shared" si="23"/>
        <v>18.034934497816593</v>
      </c>
      <c r="U358" s="19"/>
      <c r="V358" s="21"/>
      <c r="W358" s="23"/>
      <c r="X358"/>
    </row>
    <row r="359" spans="1:24" ht="15" customHeight="1" x14ac:dyDescent="0.25">
      <c r="A359" t="str">
        <f t="shared" si="20"/>
        <v>13B</v>
      </c>
      <c r="B359" s="98">
        <v>44321</v>
      </c>
      <c r="C359" s="19">
        <v>396</v>
      </c>
      <c r="D359" s="19">
        <v>13</v>
      </c>
      <c r="E359" s="19" t="s">
        <v>40</v>
      </c>
      <c r="F359" s="19">
        <v>2</v>
      </c>
      <c r="G359" s="19" t="str">
        <f>+VLOOKUP(A359,'Cuarteles '!A$3:J$186,2,0)</f>
        <v>CUA0039</v>
      </c>
      <c r="H359" s="19" t="s">
        <v>318</v>
      </c>
      <c r="I359" s="19" t="s">
        <v>319</v>
      </c>
      <c r="J359" s="19">
        <v>8</v>
      </c>
      <c r="K359" s="21">
        <v>3120</v>
      </c>
      <c r="L359" s="24">
        <v>511.99199999999996</v>
      </c>
      <c r="M359" s="21">
        <v>558.94323144104806</v>
      </c>
      <c r="N359" s="22">
        <v>19.27</v>
      </c>
      <c r="O359" s="29">
        <v>2.9</v>
      </c>
      <c r="P359" s="22">
        <v>2.86</v>
      </c>
      <c r="Q359" s="22">
        <f t="shared" si="21"/>
        <v>16.41</v>
      </c>
      <c r="R359" s="22">
        <v>51.78</v>
      </c>
      <c r="S359" s="22">
        <f t="shared" si="22"/>
        <v>39.96267109083368</v>
      </c>
      <c r="T359" s="22">
        <f t="shared" si="23"/>
        <v>17.914847161572052</v>
      </c>
      <c r="U359" s="19"/>
      <c r="V359" s="21"/>
      <c r="W359" s="23"/>
      <c r="X359"/>
    </row>
    <row r="360" spans="1:24" ht="15" customHeight="1" x14ac:dyDescent="0.25">
      <c r="A360" t="str">
        <f t="shared" si="20"/>
        <v>15C</v>
      </c>
      <c r="B360" s="98">
        <v>44321</v>
      </c>
      <c r="C360" s="19">
        <v>397</v>
      </c>
      <c r="D360" s="19">
        <v>15</v>
      </c>
      <c r="E360" s="19" t="s">
        <v>36</v>
      </c>
      <c r="F360" s="19">
        <v>2</v>
      </c>
      <c r="G360" s="19" t="str">
        <f>+VLOOKUP(A360,'Cuarteles '!A$3:J$186,2,0)</f>
        <v>CUA0048</v>
      </c>
      <c r="H360" s="19" t="s">
        <v>318</v>
      </c>
      <c r="I360" s="19" t="s">
        <v>334</v>
      </c>
      <c r="J360" s="19">
        <v>1</v>
      </c>
      <c r="K360" s="21">
        <v>7862</v>
      </c>
      <c r="L360" s="24">
        <v>1194.2378000000001</v>
      </c>
      <c r="M360" s="21">
        <v>1303.753056768559</v>
      </c>
      <c r="N360" s="22">
        <v>18.05</v>
      </c>
      <c r="O360" s="29">
        <v>2.9</v>
      </c>
      <c r="P360" s="22">
        <v>2.86</v>
      </c>
      <c r="Q360" s="22">
        <f t="shared" si="21"/>
        <v>15.190000000000001</v>
      </c>
      <c r="R360" s="22">
        <v>51.46</v>
      </c>
      <c r="S360" s="22">
        <f t="shared" si="22"/>
        <v>37.185826122785329</v>
      </c>
      <c r="T360" s="22">
        <f t="shared" si="23"/>
        <v>16.58296943231441</v>
      </c>
      <c r="U360" s="19"/>
      <c r="V360" s="21"/>
      <c r="W360" s="23"/>
      <c r="X360"/>
    </row>
    <row r="361" spans="1:24" ht="15" customHeight="1" x14ac:dyDescent="0.25">
      <c r="A361" t="str">
        <f t="shared" si="20"/>
        <v>15B</v>
      </c>
      <c r="B361" s="98">
        <v>44321</v>
      </c>
      <c r="C361" s="19">
        <v>398</v>
      </c>
      <c r="D361" s="19">
        <v>15</v>
      </c>
      <c r="E361" s="19" t="s">
        <v>40</v>
      </c>
      <c r="F361" s="19">
        <v>2</v>
      </c>
      <c r="G361" s="19" t="str">
        <f>+VLOOKUP(A361,'Cuarteles '!A$3:J$186,2,0)</f>
        <v>CUA0047</v>
      </c>
      <c r="H361" s="19" t="s">
        <v>318</v>
      </c>
      <c r="I361" s="19" t="s">
        <v>334</v>
      </c>
      <c r="J361" s="19">
        <v>1</v>
      </c>
      <c r="K361" s="21">
        <v>3526</v>
      </c>
      <c r="L361" s="24">
        <v>549.70339999999999</v>
      </c>
      <c r="M361" s="21">
        <v>600.11288209606982</v>
      </c>
      <c r="N361" s="22">
        <v>18.45</v>
      </c>
      <c r="O361" s="29">
        <v>2.9</v>
      </c>
      <c r="P361" s="22">
        <v>2.86</v>
      </c>
      <c r="Q361" s="22">
        <f t="shared" si="21"/>
        <v>15.59</v>
      </c>
      <c r="R361" s="22">
        <v>52.15</v>
      </c>
      <c r="S361" s="22">
        <f t="shared" si="22"/>
        <v>38.557993730407517</v>
      </c>
      <c r="T361" s="22">
        <f t="shared" si="23"/>
        <v>17.019650655021834</v>
      </c>
      <c r="U361" s="19"/>
      <c r="V361" s="21"/>
      <c r="W361" s="23"/>
      <c r="X361"/>
    </row>
    <row r="362" spans="1:24" ht="15" customHeight="1" x14ac:dyDescent="0.25">
      <c r="A362" t="str">
        <f t="shared" si="20"/>
        <v>15B</v>
      </c>
      <c r="B362" s="98">
        <v>44321</v>
      </c>
      <c r="C362" s="19">
        <v>399</v>
      </c>
      <c r="D362" s="19">
        <v>15</v>
      </c>
      <c r="E362" s="19" t="s">
        <v>40</v>
      </c>
      <c r="F362" s="19">
        <v>2</v>
      </c>
      <c r="G362" s="19" t="str">
        <f>+VLOOKUP(A362,'Cuarteles '!A$3:J$186,2,0)</f>
        <v>CUA0047</v>
      </c>
      <c r="H362" s="19" t="s">
        <v>318</v>
      </c>
      <c r="I362" s="19" t="s">
        <v>334</v>
      </c>
      <c r="J362" s="19">
        <v>1</v>
      </c>
      <c r="K362" s="21">
        <v>8042</v>
      </c>
      <c r="L362" s="24">
        <v>1334.9720000000002</v>
      </c>
      <c r="M362" s="21">
        <v>1457.3930131004367</v>
      </c>
      <c r="N362" s="22">
        <v>19.46</v>
      </c>
      <c r="O362" s="29">
        <v>2.9</v>
      </c>
      <c r="P362" s="22">
        <v>2.86</v>
      </c>
      <c r="Q362" s="22">
        <f t="shared" si="21"/>
        <v>16.600000000000001</v>
      </c>
      <c r="R362" s="22">
        <v>52.99</v>
      </c>
      <c r="S362" s="22">
        <f t="shared" si="22"/>
        <v>41.395447777068711</v>
      </c>
      <c r="T362" s="22">
        <f t="shared" si="23"/>
        <v>18.122270742358079</v>
      </c>
      <c r="U362" s="19"/>
      <c r="V362" s="21"/>
      <c r="W362" s="23"/>
      <c r="X362"/>
    </row>
    <row r="363" spans="1:24" ht="15" customHeight="1" x14ac:dyDescent="0.25">
      <c r="A363" t="str">
        <f t="shared" si="20"/>
        <v>14C</v>
      </c>
      <c r="B363" s="98">
        <v>44321</v>
      </c>
      <c r="C363" s="19">
        <v>410</v>
      </c>
      <c r="D363" s="19">
        <v>14</v>
      </c>
      <c r="E363" s="19" t="s">
        <v>36</v>
      </c>
      <c r="F363" s="19">
        <v>2</v>
      </c>
      <c r="G363" s="19" t="str">
        <f>+VLOOKUP(A363,'Cuarteles '!A$3:J$186,2,0)</f>
        <v>CUA0044</v>
      </c>
      <c r="H363" s="19" t="s">
        <v>318</v>
      </c>
      <c r="I363" s="19" t="s">
        <v>319</v>
      </c>
      <c r="J363" s="19">
        <v>2</v>
      </c>
      <c r="K363" s="21">
        <v>10070</v>
      </c>
      <c r="L363" s="24">
        <v>1611.2</v>
      </c>
      <c r="M363" s="21">
        <v>1758.9519650655018</v>
      </c>
      <c r="N363" s="22">
        <v>18.86</v>
      </c>
      <c r="O363" s="29">
        <v>2.9</v>
      </c>
      <c r="P363" s="22">
        <v>2.86</v>
      </c>
      <c r="Q363" s="22">
        <f t="shared" si="21"/>
        <v>16</v>
      </c>
      <c r="R363" s="22">
        <v>48.63</v>
      </c>
      <c r="S363" s="22">
        <f t="shared" si="22"/>
        <v>36.714035429238855</v>
      </c>
      <c r="T363" s="22">
        <f t="shared" si="23"/>
        <v>17.467248908296941</v>
      </c>
      <c r="U363" s="19"/>
      <c r="V363" s="21"/>
      <c r="W363" s="23"/>
      <c r="X363"/>
    </row>
    <row r="364" spans="1:24" ht="15" customHeight="1" x14ac:dyDescent="0.25">
      <c r="A364" t="str">
        <f t="shared" si="20"/>
        <v>14C</v>
      </c>
      <c r="B364" s="98">
        <v>44321</v>
      </c>
      <c r="C364" s="19">
        <v>411</v>
      </c>
      <c r="D364" s="19">
        <v>14</v>
      </c>
      <c r="E364" s="19" t="s">
        <v>36</v>
      </c>
      <c r="F364" s="19">
        <v>2</v>
      </c>
      <c r="G364" s="19" t="str">
        <f>+VLOOKUP(A364,'Cuarteles '!A$3:J$186,2,0)</f>
        <v>CUA0044</v>
      </c>
      <c r="H364" s="19" t="s">
        <v>318</v>
      </c>
      <c r="I364" s="19" t="s">
        <v>319</v>
      </c>
      <c r="J364" s="19">
        <v>2</v>
      </c>
      <c r="K364" s="21">
        <v>7928</v>
      </c>
      <c r="L364" s="24">
        <v>1268.48</v>
      </c>
      <c r="M364" s="21">
        <v>1384.8034934497814</v>
      </c>
      <c r="N364" s="22">
        <v>18.86</v>
      </c>
      <c r="O364" s="29">
        <v>2.9</v>
      </c>
      <c r="P364" s="22">
        <v>2.86</v>
      </c>
      <c r="Q364" s="22">
        <f t="shared" si="21"/>
        <v>16</v>
      </c>
      <c r="R364" s="22">
        <v>52.23</v>
      </c>
      <c r="S364" s="22">
        <f t="shared" si="22"/>
        <v>39.480845719070544</v>
      </c>
      <c r="T364" s="22">
        <f t="shared" si="23"/>
        <v>17.467248908296941</v>
      </c>
      <c r="U364" s="19"/>
      <c r="V364" s="21"/>
      <c r="W364" s="23"/>
      <c r="X364"/>
    </row>
    <row r="365" spans="1:24" ht="15" customHeight="1" x14ac:dyDescent="0.25">
      <c r="A365" t="str">
        <f t="shared" si="20"/>
        <v>14C</v>
      </c>
      <c r="B365" s="98">
        <v>44321</v>
      </c>
      <c r="C365" s="19">
        <v>412</v>
      </c>
      <c r="D365" s="19">
        <v>14</v>
      </c>
      <c r="E365" s="19" t="s">
        <v>36</v>
      </c>
      <c r="F365" s="19">
        <v>2</v>
      </c>
      <c r="G365" s="19" t="str">
        <f>+VLOOKUP(A365,'Cuarteles '!A$3:J$186,2,0)</f>
        <v>CUA0044</v>
      </c>
      <c r="H365" s="19" t="s">
        <v>318</v>
      </c>
      <c r="I365" s="19" t="s">
        <v>319</v>
      </c>
      <c r="J365" s="19">
        <v>5</v>
      </c>
      <c r="K365" s="21">
        <v>8632</v>
      </c>
      <c r="L365" s="24">
        <v>1314.6536000000001</v>
      </c>
      <c r="M365" s="21">
        <v>1435.2113537117903</v>
      </c>
      <c r="N365" s="22">
        <v>18.09</v>
      </c>
      <c r="O365" s="29">
        <v>2.9</v>
      </c>
      <c r="P365" s="22">
        <v>2.86</v>
      </c>
      <c r="Q365" s="22">
        <f t="shared" si="21"/>
        <v>15.23</v>
      </c>
      <c r="R365" s="22">
        <v>52.55</v>
      </c>
      <c r="S365" s="22">
        <f t="shared" si="22"/>
        <v>38.12434141201264</v>
      </c>
      <c r="T365" s="22">
        <f t="shared" si="23"/>
        <v>16.626637554585152</v>
      </c>
      <c r="U365" s="19"/>
      <c r="V365" s="21"/>
      <c r="W365" s="23"/>
      <c r="X365"/>
    </row>
    <row r="366" spans="1:24" ht="15" customHeight="1" x14ac:dyDescent="0.25">
      <c r="A366" t="str">
        <f t="shared" si="20"/>
        <v>14C</v>
      </c>
      <c r="B366" s="98">
        <v>44321</v>
      </c>
      <c r="C366" s="19">
        <v>413</v>
      </c>
      <c r="D366" s="19">
        <v>14</v>
      </c>
      <c r="E366" s="19" t="s">
        <v>36</v>
      </c>
      <c r="F366" s="19">
        <v>2</v>
      </c>
      <c r="G366" s="19" t="str">
        <f>+VLOOKUP(A366,'Cuarteles '!A$3:J$186,2,0)</f>
        <v>CUA0044</v>
      </c>
      <c r="H366" s="19" t="s">
        <v>318</v>
      </c>
      <c r="I366" s="19" t="s">
        <v>319</v>
      </c>
      <c r="J366" s="19">
        <v>5</v>
      </c>
      <c r="K366" s="21">
        <v>9598</v>
      </c>
      <c r="L366" s="24">
        <v>1447.3784000000003</v>
      </c>
      <c r="M366" s="21">
        <v>1580.107423580786</v>
      </c>
      <c r="N366" s="22">
        <v>17.940000000000001</v>
      </c>
      <c r="O366" s="29">
        <v>2.9</v>
      </c>
      <c r="P366" s="22">
        <v>2.86</v>
      </c>
      <c r="Q366" s="22">
        <f t="shared" si="21"/>
        <v>15.080000000000002</v>
      </c>
      <c r="R366" s="22">
        <v>51.95</v>
      </c>
      <c r="S366" s="22">
        <f t="shared" si="22"/>
        <v>37.336108220603542</v>
      </c>
      <c r="T366" s="22">
        <f t="shared" si="23"/>
        <v>16.462882096069869</v>
      </c>
      <c r="U366" s="19"/>
      <c r="V366" s="21"/>
      <c r="W366" s="23"/>
      <c r="X366"/>
    </row>
    <row r="367" spans="1:24" ht="15" customHeight="1" x14ac:dyDescent="0.25">
      <c r="A367" t="str">
        <f t="shared" si="20"/>
        <v>14C</v>
      </c>
      <c r="B367" s="98">
        <v>44321</v>
      </c>
      <c r="C367" s="19">
        <v>414</v>
      </c>
      <c r="D367" s="19">
        <v>14</v>
      </c>
      <c r="E367" s="19" t="s">
        <v>36</v>
      </c>
      <c r="F367" s="19">
        <v>2</v>
      </c>
      <c r="G367" s="19" t="str">
        <f>+VLOOKUP(A367,'Cuarteles '!A$3:J$186,2,0)</f>
        <v>CUA0044</v>
      </c>
      <c r="H367" s="19" t="s">
        <v>318</v>
      </c>
      <c r="I367" s="19" t="s">
        <v>319</v>
      </c>
      <c r="J367" s="19">
        <v>7</v>
      </c>
      <c r="K367" s="21">
        <v>3974</v>
      </c>
      <c r="L367" s="24">
        <v>599.67660000000001</v>
      </c>
      <c r="M367" s="21">
        <v>654.66877729257646</v>
      </c>
      <c r="N367" s="22">
        <v>17.95</v>
      </c>
      <c r="O367" s="29">
        <v>2.9</v>
      </c>
      <c r="P367" s="22">
        <v>2.86</v>
      </c>
      <c r="Q367" s="22">
        <f t="shared" si="21"/>
        <v>15.09</v>
      </c>
      <c r="R367" s="22">
        <v>51.63</v>
      </c>
      <c r="S367" s="22">
        <f t="shared" si="22"/>
        <v>37.109778788505274</v>
      </c>
      <c r="T367" s="22">
        <f t="shared" si="23"/>
        <v>16.473799126637555</v>
      </c>
      <c r="U367" s="19"/>
      <c r="V367" s="21"/>
      <c r="W367" s="23"/>
      <c r="X367"/>
    </row>
    <row r="368" spans="1:24" ht="15" customHeight="1" x14ac:dyDescent="0.25">
      <c r="A368" t="str">
        <f t="shared" si="20"/>
        <v>20C</v>
      </c>
      <c r="B368" s="98">
        <v>44321</v>
      </c>
      <c r="C368" s="19">
        <v>415</v>
      </c>
      <c r="D368" s="19">
        <v>20</v>
      </c>
      <c r="E368" s="19" t="s">
        <v>36</v>
      </c>
      <c r="F368" s="19">
        <v>2</v>
      </c>
      <c r="G368" s="19" t="str">
        <f>+VLOOKUP(A368,'Cuarteles '!A$3:J$186,2,0)</f>
        <v>CUA0056</v>
      </c>
      <c r="H368" s="19" t="s">
        <v>318</v>
      </c>
      <c r="I368" s="19" t="s">
        <v>319</v>
      </c>
      <c r="J368" s="19">
        <v>5</v>
      </c>
      <c r="K368" s="21">
        <v>9478</v>
      </c>
      <c r="L368" s="24">
        <v>1471.9333999999999</v>
      </c>
      <c r="M368" s="21">
        <v>1606.9141921397379</v>
      </c>
      <c r="N368" s="22">
        <v>18.39</v>
      </c>
      <c r="O368" s="29">
        <v>2.9</v>
      </c>
      <c r="P368" s="22">
        <v>2.86</v>
      </c>
      <c r="Q368" s="22">
        <f t="shared" si="21"/>
        <v>15.530000000000001</v>
      </c>
      <c r="R368" s="22">
        <v>50.95</v>
      </c>
      <c r="S368" s="22">
        <f t="shared" si="22"/>
        <v>37.492354740061167</v>
      </c>
      <c r="T368" s="22">
        <f t="shared" si="23"/>
        <v>16.954148471615721</v>
      </c>
      <c r="U368" s="19"/>
      <c r="V368" s="21"/>
      <c r="W368" s="23"/>
      <c r="X368"/>
    </row>
    <row r="369" spans="1:24" ht="15" customHeight="1" x14ac:dyDescent="0.25">
      <c r="A369" t="str">
        <f t="shared" si="20"/>
        <v>20C</v>
      </c>
      <c r="B369" s="98">
        <v>44321</v>
      </c>
      <c r="C369" s="19">
        <v>416</v>
      </c>
      <c r="D369" s="19">
        <v>20</v>
      </c>
      <c r="E369" s="19" t="s">
        <v>36</v>
      </c>
      <c r="F369" s="19">
        <v>2</v>
      </c>
      <c r="G369" s="19" t="str">
        <f>+VLOOKUP(A369,'Cuarteles '!A$3:J$186,2,0)</f>
        <v>CUA0056</v>
      </c>
      <c r="H369" s="19" t="s">
        <v>318</v>
      </c>
      <c r="I369" s="19" t="s">
        <v>329</v>
      </c>
      <c r="J369" s="19">
        <v>3</v>
      </c>
      <c r="K369" s="21">
        <v>10400</v>
      </c>
      <c r="L369" s="24">
        <v>1758.64</v>
      </c>
      <c r="M369" s="21">
        <v>1919.9126637554584</v>
      </c>
      <c r="N369" s="22">
        <v>19.77</v>
      </c>
      <c r="O369" s="29">
        <v>2.9</v>
      </c>
      <c r="P369" s="22">
        <v>2.86</v>
      </c>
      <c r="Q369" s="22">
        <f t="shared" si="21"/>
        <v>16.91</v>
      </c>
      <c r="R369" s="22">
        <v>49.15</v>
      </c>
      <c r="S369" s="22">
        <f t="shared" si="22"/>
        <v>38.879056047197643</v>
      </c>
      <c r="T369" s="22">
        <f t="shared" si="23"/>
        <v>18.460698689956331</v>
      </c>
      <c r="U369" s="19"/>
      <c r="V369" s="21"/>
      <c r="W369" s="23"/>
      <c r="X369"/>
    </row>
    <row r="370" spans="1:24" ht="15" customHeight="1" x14ac:dyDescent="0.25">
      <c r="A370" t="str">
        <f t="shared" si="20"/>
        <v>20C</v>
      </c>
      <c r="B370" s="98">
        <v>44321</v>
      </c>
      <c r="C370" s="19">
        <v>417</v>
      </c>
      <c r="D370" s="19">
        <v>20</v>
      </c>
      <c r="E370" s="19" t="s">
        <v>36</v>
      </c>
      <c r="F370" s="19">
        <v>2</v>
      </c>
      <c r="G370" s="19" t="str">
        <f>+VLOOKUP(A370,'Cuarteles '!A$3:J$186,2,0)</f>
        <v>CUA0056</v>
      </c>
      <c r="H370" s="19" t="s">
        <v>318</v>
      </c>
      <c r="I370" s="19" t="s">
        <v>319</v>
      </c>
      <c r="J370" s="19">
        <v>8</v>
      </c>
      <c r="K370" s="21">
        <v>9328</v>
      </c>
      <c r="L370" s="24">
        <v>1533.5232000000001</v>
      </c>
      <c r="M370" s="21">
        <v>1674.1519650655021</v>
      </c>
      <c r="N370" s="22">
        <v>19.3</v>
      </c>
      <c r="O370" s="29">
        <v>2.9</v>
      </c>
      <c r="P370" s="22">
        <v>2.86</v>
      </c>
      <c r="Q370" s="22">
        <f t="shared" si="21"/>
        <v>16.440000000000001</v>
      </c>
      <c r="R370" s="22">
        <v>48.29</v>
      </c>
      <c r="S370" s="22">
        <f t="shared" si="22"/>
        <v>37.32353509959389</v>
      </c>
      <c r="T370" s="22">
        <f t="shared" si="23"/>
        <v>17.94759825327511</v>
      </c>
      <c r="U370" s="19"/>
      <c r="V370" s="21"/>
      <c r="W370" s="23"/>
      <c r="X370"/>
    </row>
    <row r="371" spans="1:24" ht="15" customHeight="1" x14ac:dyDescent="0.25">
      <c r="A371" t="str">
        <f t="shared" si="20"/>
        <v>20C</v>
      </c>
      <c r="B371" s="98">
        <v>44321</v>
      </c>
      <c r="C371" s="19">
        <v>418</v>
      </c>
      <c r="D371" s="19">
        <v>20</v>
      </c>
      <c r="E371" s="19" t="s">
        <v>36</v>
      </c>
      <c r="F371" s="19">
        <v>2</v>
      </c>
      <c r="G371" s="19" t="str">
        <f>+VLOOKUP(A371,'Cuarteles '!A$3:J$186,2,0)</f>
        <v>CUA0056</v>
      </c>
      <c r="H371" s="19" t="s">
        <v>318</v>
      </c>
      <c r="I371" s="19" t="s">
        <v>319</v>
      </c>
      <c r="J371" s="19">
        <v>8</v>
      </c>
      <c r="K371" s="21">
        <v>9114</v>
      </c>
      <c r="L371" s="24">
        <v>1583.1018000000001</v>
      </c>
      <c r="M371" s="21">
        <v>1728.2770742358077</v>
      </c>
      <c r="N371" s="22">
        <v>20.23</v>
      </c>
      <c r="O371" s="29">
        <v>2.9</v>
      </c>
      <c r="P371" s="22">
        <v>2.86</v>
      </c>
      <c r="Q371" s="22">
        <f t="shared" si="21"/>
        <v>17.37</v>
      </c>
      <c r="R371" s="22">
        <v>48.06</v>
      </c>
      <c r="S371" s="22">
        <f t="shared" si="22"/>
        <v>38.948787061994608</v>
      </c>
      <c r="T371" s="22">
        <f t="shared" si="23"/>
        <v>18.962882096069869</v>
      </c>
      <c r="U371" s="19"/>
      <c r="V371" s="21"/>
      <c r="W371" s="23"/>
      <c r="X371"/>
    </row>
    <row r="372" spans="1:24" ht="15" customHeight="1" x14ac:dyDescent="0.25">
      <c r="A372" t="str">
        <f t="shared" si="20"/>
        <v>20C</v>
      </c>
      <c r="B372" s="98">
        <v>44321</v>
      </c>
      <c r="C372" s="19">
        <v>419</v>
      </c>
      <c r="D372" s="19">
        <v>20</v>
      </c>
      <c r="E372" s="19" t="s">
        <v>36</v>
      </c>
      <c r="F372" s="19">
        <v>2</v>
      </c>
      <c r="G372" s="19" t="str">
        <f>+VLOOKUP(A372,'Cuarteles '!A$3:J$186,2,0)</f>
        <v>CUA0056</v>
      </c>
      <c r="H372" s="19" t="s">
        <v>318</v>
      </c>
      <c r="I372" s="19" t="s">
        <v>319</v>
      </c>
      <c r="J372" s="19">
        <v>8</v>
      </c>
      <c r="K372" s="21">
        <v>9956</v>
      </c>
      <c r="L372" s="24">
        <v>1679.5771999999999</v>
      </c>
      <c r="M372" s="21">
        <v>1833.5995633187774</v>
      </c>
      <c r="N372" s="22">
        <v>19.73</v>
      </c>
      <c r="O372" s="29">
        <v>2.9</v>
      </c>
      <c r="P372" s="22">
        <v>2.86</v>
      </c>
      <c r="Q372" s="22">
        <f t="shared" si="21"/>
        <v>16.87</v>
      </c>
      <c r="R372" s="22">
        <v>48.66</v>
      </c>
      <c r="S372" s="22">
        <f t="shared" si="22"/>
        <v>38.430074016361509</v>
      </c>
      <c r="T372" s="22">
        <f t="shared" si="23"/>
        <v>18.41703056768559</v>
      </c>
      <c r="U372" s="19"/>
      <c r="V372" s="21"/>
      <c r="W372" s="23"/>
      <c r="X372"/>
    </row>
    <row r="373" spans="1:24" ht="15" customHeight="1" x14ac:dyDescent="0.25">
      <c r="A373" t="str">
        <f t="shared" si="20"/>
        <v>20C</v>
      </c>
      <c r="B373" s="98">
        <v>44321</v>
      </c>
      <c r="C373" s="19">
        <v>420</v>
      </c>
      <c r="D373" s="19">
        <v>20</v>
      </c>
      <c r="E373" s="19" t="s">
        <v>36</v>
      </c>
      <c r="F373" s="19">
        <v>2</v>
      </c>
      <c r="G373" s="19" t="str">
        <f>+VLOOKUP(A373,'Cuarteles '!A$3:J$186,2,0)</f>
        <v>CUA0056</v>
      </c>
      <c r="H373" s="19" t="s">
        <v>318</v>
      </c>
      <c r="I373" s="19" t="s">
        <v>319</v>
      </c>
      <c r="J373" s="19">
        <v>3</v>
      </c>
      <c r="K373" s="21">
        <v>9744</v>
      </c>
      <c r="L373" s="24">
        <v>1465.4976000000001</v>
      </c>
      <c r="M373" s="21">
        <v>1599.8882096069872</v>
      </c>
      <c r="N373" s="22">
        <v>18.73</v>
      </c>
      <c r="O373" s="29">
        <v>3.36</v>
      </c>
      <c r="P373" s="22">
        <v>3.69</v>
      </c>
      <c r="Q373" s="22">
        <f t="shared" si="21"/>
        <v>15.040000000000001</v>
      </c>
      <c r="R373" s="22">
        <v>48.85</v>
      </c>
      <c r="S373" s="22">
        <f t="shared" si="22"/>
        <v>36.617790811339205</v>
      </c>
      <c r="T373" s="22">
        <f t="shared" si="23"/>
        <v>16.419213973799128</v>
      </c>
      <c r="U373" s="19"/>
      <c r="V373" s="21"/>
      <c r="W373" s="23"/>
      <c r="X373"/>
    </row>
    <row r="374" spans="1:24" ht="15" customHeight="1" x14ac:dyDescent="0.25">
      <c r="A374" t="str">
        <f t="shared" si="20"/>
        <v>20D</v>
      </c>
      <c r="B374" s="98">
        <v>44321</v>
      </c>
      <c r="C374" s="19">
        <v>421</v>
      </c>
      <c r="D374" s="19">
        <v>20</v>
      </c>
      <c r="E374" s="19" t="s">
        <v>37</v>
      </c>
      <c r="F374" s="19">
        <v>2</v>
      </c>
      <c r="G374" s="19" t="str">
        <f>+VLOOKUP(A374,'Cuarteles '!A$3:J$186,2,0)</f>
        <v>CUA0057</v>
      </c>
      <c r="H374" s="19" t="s">
        <v>318</v>
      </c>
      <c r="I374" s="19" t="s">
        <v>319</v>
      </c>
      <c r="J374" s="19">
        <v>3</v>
      </c>
      <c r="K374" s="21">
        <v>8950</v>
      </c>
      <c r="L374" s="24">
        <v>1285.2200000000003</v>
      </c>
      <c r="M374" s="21">
        <v>1403.0786026200874</v>
      </c>
      <c r="N374" s="22">
        <v>18.05</v>
      </c>
      <c r="O374" s="29">
        <v>3.36</v>
      </c>
      <c r="P374" s="22">
        <v>3.69</v>
      </c>
      <c r="Q374" s="22">
        <f t="shared" si="21"/>
        <v>14.360000000000001</v>
      </c>
      <c r="R374" s="22">
        <v>54.04</v>
      </c>
      <c r="S374" s="22">
        <f t="shared" si="22"/>
        <v>39.273281114012185</v>
      </c>
      <c r="T374" s="22">
        <f t="shared" si="23"/>
        <v>15.676855895196507</v>
      </c>
      <c r="U374" s="19"/>
      <c r="V374" s="21"/>
      <c r="W374" s="23"/>
      <c r="X374"/>
    </row>
    <row r="375" spans="1:24" ht="15" customHeight="1" x14ac:dyDescent="0.25">
      <c r="A375" t="str">
        <f t="shared" si="20"/>
        <v>20D</v>
      </c>
      <c r="B375" s="98">
        <v>44321</v>
      </c>
      <c r="C375" s="19">
        <v>422</v>
      </c>
      <c r="D375" s="19">
        <v>20</v>
      </c>
      <c r="E375" s="19" t="s">
        <v>37</v>
      </c>
      <c r="F375" s="19">
        <v>2</v>
      </c>
      <c r="G375" s="19" t="str">
        <f>+VLOOKUP(A375,'Cuarteles '!A$3:J$186,2,0)</f>
        <v>CUA0057</v>
      </c>
      <c r="H375" s="19" t="s">
        <v>318</v>
      </c>
      <c r="I375" s="19" t="s">
        <v>319</v>
      </c>
      <c r="J375" s="19">
        <v>2</v>
      </c>
      <c r="K375" s="21">
        <v>8742</v>
      </c>
      <c r="L375" s="24">
        <v>1182.7926</v>
      </c>
      <c r="M375" s="21">
        <v>1291.2582969432315</v>
      </c>
      <c r="N375" s="22">
        <v>17.22</v>
      </c>
      <c r="O375" s="29">
        <v>3.36</v>
      </c>
      <c r="P375" s="22">
        <v>3.69</v>
      </c>
      <c r="Q375" s="22">
        <f t="shared" si="21"/>
        <v>13.53</v>
      </c>
      <c r="R375" s="22">
        <v>51.56</v>
      </c>
      <c r="S375" s="22">
        <f t="shared" si="22"/>
        <v>35.549132947976879</v>
      </c>
      <c r="T375" s="22">
        <f t="shared" si="23"/>
        <v>14.770742358078602</v>
      </c>
      <c r="U375" s="19"/>
      <c r="V375" s="21"/>
      <c r="W375" s="23"/>
      <c r="X375"/>
    </row>
    <row r="376" spans="1:24" ht="15" customHeight="1" x14ac:dyDescent="0.25">
      <c r="A376" t="str">
        <f t="shared" si="20"/>
        <v>20D</v>
      </c>
      <c r="B376" s="98">
        <v>44321</v>
      </c>
      <c r="C376" s="19">
        <v>423</v>
      </c>
      <c r="D376" s="19">
        <v>20</v>
      </c>
      <c r="E376" s="19" t="s">
        <v>37</v>
      </c>
      <c r="F376" s="19">
        <v>2</v>
      </c>
      <c r="G376" s="19" t="str">
        <f>+VLOOKUP(A376,'Cuarteles '!A$3:J$186,2,0)</f>
        <v>CUA0057</v>
      </c>
      <c r="H376" s="19" t="s">
        <v>318</v>
      </c>
      <c r="I376" s="19" t="s">
        <v>319</v>
      </c>
      <c r="J376" s="19">
        <v>2</v>
      </c>
      <c r="K376" s="21">
        <v>9630</v>
      </c>
      <c r="L376" s="24">
        <v>1302.9389999999999</v>
      </c>
      <c r="M376" s="21">
        <v>1422.4224890829692</v>
      </c>
      <c r="N376" s="22">
        <v>17.22</v>
      </c>
      <c r="O376" s="29">
        <v>3.36</v>
      </c>
      <c r="P376" s="22">
        <v>3.69</v>
      </c>
      <c r="Q376" s="22">
        <f t="shared" si="21"/>
        <v>13.53</v>
      </c>
      <c r="R376" s="22">
        <v>53.17</v>
      </c>
      <c r="S376" s="22">
        <f t="shared" si="22"/>
        <v>36.771300448430495</v>
      </c>
      <c r="T376" s="22">
        <f t="shared" si="23"/>
        <v>14.770742358078602</v>
      </c>
      <c r="U376" s="19"/>
      <c r="V376" s="21"/>
      <c r="W376" s="23"/>
      <c r="X376"/>
    </row>
    <row r="377" spans="1:24" ht="15" customHeight="1" x14ac:dyDescent="0.25">
      <c r="A377" t="str">
        <f t="shared" si="20"/>
        <v>4E</v>
      </c>
      <c r="B377" s="98">
        <v>44321</v>
      </c>
      <c r="C377" s="19">
        <v>454</v>
      </c>
      <c r="D377" s="19">
        <v>4</v>
      </c>
      <c r="E377" s="19" t="s">
        <v>39</v>
      </c>
      <c r="F377" s="19">
        <v>1</v>
      </c>
      <c r="G377" s="19" t="str">
        <f>+VLOOKUP(A377,'Cuarteles '!A$3:J$186,2,0)</f>
        <v>CUA0017</v>
      </c>
      <c r="H377" s="19" t="s">
        <v>318</v>
      </c>
      <c r="I377" s="19" t="s">
        <v>319</v>
      </c>
      <c r="J377" s="19">
        <v>7</v>
      </c>
      <c r="K377" s="21">
        <v>8814</v>
      </c>
      <c r="L377" s="24">
        <v>1318.5744</v>
      </c>
      <c r="M377" s="21">
        <v>1439.4917030567685</v>
      </c>
      <c r="N377" s="22">
        <v>17.82</v>
      </c>
      <c r="O377" s="29">
        <v>2.9</v>
      </c>
      <c r="P377" s="22">
        <v>2.86</v>
      </c>
      <c r="Q377" s="22">
        <f t="shared" si="21"/>
        <v>14.96</v>
      </c>
      <c r="R377" s="22">
        <v>51.71</v>
      </c>
      <c r="S377" s="22">
        <f t="shared" si="22"/>
        <v>36.902050113895221</v>
      </c>
      <c r="T377" s="22">
        <f t="shared" si="23"/>
        <v>16.331877729257641</v>
      </c>
      <c r="U377" s="19"/>
      <c r="V377" s="21"/>
      <c r="W377" s="23"/>
      <c r="X377"/>
    </row>
    <row r="378" spans="1:24" ht="15" customHeight="1" x14ac:dyDescent="0.25">
      <c r="A378" t="str">
        <f t="shared" si="20"/>
        <v>4E</v>
      </c>
      <c r="B378" s="98">
        <v>44321</v>
      </c>
      <c r="C378" s="19">
        <v>455</v>
      </c>
      <c r="D378" s="19">
        <v>4</v>
      </c>
      <c r="E378" s="19" t="s">
        <v>39</v>
      </c>
      <c r="F378" s="19">
        <v>1</v>
      </c>
      <c r="G378" s="19" t="str">
        <f>+VLOOKUP(A378,'Cuarteles '!A$3:J$186,2,0)</f>
        <v>CUA0017</v>
      </c>
      <c r="H378" s="19" t="s">
        <v>318</v>
      </c>
      <c r="I378" s="19" t="s">
        <v>319</v>
      </c>
      <c r="J378" s="19">
        <v>5</v>
      </c>
      <c r="K378" s="21">
        <v>9770</v>
      </c>
      <c r="L378" s="24">
        <v>1544.6370000000002</v>
      </c>
      <c r="M378" s="21">
        <v>1686.2849344978167</v>
      </c>
      <c r="N378" s="22">
        <v>18.670000000000002</v>
      </c>
      <c r="O378" s="29">
        <v>2.9</v>
      </c>
      <c r="P378" s="22">
        <v>2.86</v>
      </c>
      <c r="Q378" s="22">
        <f t="shared" si="21"/>
        <v>15.810000000000002</v>
      </c>
      <c r="R378" s="22">
        <v>50.15</v>
      </c>
      <c r="S378" s="22">
        <f t="shared" si="22"/>
        <v>37.45235707121364</v>
      </c>
      <c r="T378" s="22">
        <f t="shared" si="23"/>
        <v>17.259825327510917</v>
      </c>
      <c r="U378" s="19"/>
      <c r="V378" s="21"/>
      <c r="W378" s="23"/>
      <c r="X378"/>
    </row>
    <row r="379" spans="1:24" ht="15" customHeight="1" x14ac:dyDescent="0.25">
      <c r="A379" t="str">
        <f t="shared" si="20"/>
        <v>4E</v>
      </c>
      <c r="B379" s="98">
        <v>44321</v>
      </c>
      <c r="C379" s="19">
        <v>456</v>
      </c>
      <c r="D379" s="19">
        <v>4</v>
      </c>
      <c r="E379" s="19" t="s">
        <v>39</v>
      </c>
      <c r="F379" s="19">
        <v>1</v>
      </c>
      <c r="G379" s="19" t="str">
        <f>+VLOOKUP(A379,'Cuarteles '!A$3:J$186,2,0)</f>
        <v>CUA0017</v>
      </c>
      <c r="H379" s="19" t="s">
        <v>318</v>
      </c>
      <c r="I379" s="19" t="s">
        <v>319</v>
      </c>
      <c r="J379" s="19">
        <v>6</v>
      </c>
      <c r="K379" s="21">
        <v>8408</v>
      </c>
      <c r="L379" s="24">
        <v>1336.8720000000001</v>
      </c>
      <c r="M379" s="21">
        <v>1459.4672489082971</v>
      </c>
      <c r="N379" s="22">
        <v>18.760000000000002</v>
      </c>
      <c r="O379" s="29">
        <v>2.9</v>
      </c>
      <c r="P379" s="22">
        <v>2.86</v>
      </c>
      <c r="Q379" s="22">
        <f t="shared" si="21"/>
        <v>15.900000000000002</v>
      </c>
      <c r="R379" s="22">
        <v>51.11</v>
      </c>
      <c r="S379" s="22">
        <f t="shared" si="22"/>
        <v>38.371855185109432</v>
      </c>
      <c r="T379" s="22">
        <f t="shared" si="23"/>
        <v>17.35807860262009</v>
      </c>
      <c r="U379" s="19"/>
      <c r="V379" s="21"/>
      <c r="W379" s="23"/>
      <c r="X379"/>
    </row>
    <row r="380" spans="1:24" ht="15" customHeight="1" x14ac:dyDescent="0.25">
      <c r="A380" t="str">
        <f t="shared" si="20"/>
        <v>4E</v>
      </c>
      <c r="B380" s="98">
        <v>44321</v>
      </c>
      <c r="C380" s="19">
        <v>457</v>
      </c>
      <c r="D380" s="19">
        <v>4</v>
      </c>
      <c r="E380" s="19" t="s">
        <v>39</v>
      </c>
      <c r="F380" s="19">
        <v>1</v>
      </c>
      <c r="G380" s="19" t="str">
        <f>+VLOOKUP(A380,'Cuarteles '!A$3:J$186,2,0)</f>
        <v>CUA0017</v>
      </c>
      <c r="H380" s="19" t="s">
        <v>318</v>
      </c>
      <c r="I380" s="19" t="s">
        <v>319</v>
      </c>
      <c r="J380" s="19">
        <v>6</v>
      </c>
      <c r="K380" s="21">
        <v>9232</v>
      </c>
      <c r="L380" s="24">
        <v>1391.2623999999998</v>
      </c>
      <c r="M380" s="21">
        <v>1518.8454148471615</v>
      </c>
      <c r="N380" s="22">
        <v>17.93</v>
      </c>
      <c r="O380" s="29">
        <v>2.9</v>
      </c>
      <c r="P380" s="22">
        <v>2.86</v>
      </c>
      <c r="Q380" s="22">
        <f t="shared" si="21"/>
        <v>15.07</v>
      </c>
      <c r="R380" s="22">
        <v>50.96</v>
      </c>
      <c r="S380" s="22">
        <f t="shared" si="22"/>
        <v>36.561990212071777</v>
      </c>
      <c r="T380" s="22">
        <f t="shared" si="23"/>
        <v>16.451965065502183</v>
      </c>
      <c r="U380" s="19"/>
      <c r="V380" s="21"/>
      <c r="W380" s="23"/>
      <c r="X380"/>
    </row>
    <row r="381" spans="1:24" ht="15" customHeight="1" x14ac:dyDescent="0.25">
      <c r="A381" t="str">
        <f t="shared" si="20"/>
        <v>19B</v>
      </c>
      <c r="B381" s="98">
        <v>44321</v>
      </c>
      <c r="C381" s="19">
        <v>458</v>
      </c>
      <c r="D381" s="19">
        <v>19</v>
      </c>
      <c r="E381" s="19" t="s">
        <v>40</v>
      </c>
      <c r="F381" s="19">
        <v>2</v>
      </c>
      <c r="G381" s="19" t="str">
        <f>+VLOOKUP(A381,'Cuarteles '!A$3:J$186,2,0)</f>
        <v>CUA0051</v>
      </c>
      <c r="H381" s="19" t="s">
        <v>318</v>
      </c>
      <c r="I381" s="19" t="s">
        <v>319</v>
      </c>
      <c r="J381" s="19">
        <v>8</v>
      </c>
      <c r="K381" s="21">
        <v>9618</v>
      </c>
      <c r="L381" s="24">
        <v>1494.6372000000001</v>
      </c>
      <c r="M381" s="21">
        <v>1631.6999999999998</v>
      </c>
      <c r="N381" s="22">
        <v>18.399999999999999</v>
      </c>
      <c r="O381" s="29">
        <v>2.9</v>
      </c>
      <c r="P381" s="22">
        <v>2.86</v>
      </c>
      <c r="Q381" s="22">
        <f t="shared" si="21"/>
        <v>15.54</v>
      </c>
      <c r="R381" s="22">
        <v>52.73</v>
      </c>
      <c r="S381" s="22">
        <f t="shared" si="22"/>
        <v>38.92532261476623</v>
      </c>
      <c r="T381" s="22">
        <f t="shared" si="23"/>
        <v>16.965065502183403</v>
      </c>
      <c r="U381" s="19"/>
      <c r="V381" s="21"/>
      <c r="W381" s="23"/>
      <c r="X381"/>
    </row>
    <row r="382" spans="1:24" ht="15" customHeight="1" x14ac:dyDescent="0.25">
      <c r="A382" t="str">
        <f t="shared" si="20"/>
        <v>19B</v>
      </c>
      <c r="B382" s="98">
        <v>44321</v>
      </c>
      <c r="C382" s="19">
        <v>459</v>
      </c>
      <c r="D382" s="19">
        <v>19</v>
      </c>
      <c r="E382" s="19" t="s">
        <v>40</v>
      </c>
      <c r="F382" s="19">
        <v>2</v>
      </c>
      <c r="G382" s="19" t="str">
        <f>+VLOOKUP(A382,'Cuarteles '!A$3:J$186,2,0)</f>
        <v>CUA0051</v>
      </c>
      <c r="H382" s="19" t="s">
        <v>318</v>
      </c>
      <c r="I382" s="19" t="s">
        <v>319</v>
      </c>
      <c r="J382" s="19">
        <v>8</v>
      </c>
      <c r="K382" s="21">
        <v>8552</v>
      </c>
      <c r="L382" s="24">
        <v>1516.2695999999999</v>
      </c>
      <c r="M382" s="21">
        <v>1655.31615720524</v>
      </c>
      <c r="N382" s="22">
        <v>20.59</v>
      </c>
      <c r="O382" s="29">
        <v>2.9</v>
      </c>
      <c r="P382" s="22">
        <v>2.86</v>
      </c>
      <c r="Q382" s="22">
        <f t="shared" si="21"/>
        <v>17.73</v>
      </c>
      <c r="R382" s="22">
        <v>47.76</v>
      </c>
      <c r="S382" s="22">
        <f t="shared" si="22"/>
        <v>39.414241960183766</v>
      </c>
      <c r="T382" s="22">
        <f t="shared" si="23"/>
        <v>19.355895196506548</v>
      </c>
      <c r="U382" s="19"/>
      <c r="V382" s="21"/>
      <c r="W382" s="23"/>
      <c r="X382"/>
    </row>
    <row r="383" spans="1:24" ht="15" customHeight="1" x14ac:dyDescent="0.25">
      <c r="A383" t="str">
        <f t="shared" si="20"/>
        <v>19B</v>
      </c>
      <c r="B383" s="98">
        <v>44321</v>
      </c>
      <c r="C383" s="19">
        <v>460</v>
      </c>
      <c r="D383" s="19">
        <v>19</v>
      </c>
      <c r="E383" s="19" t="s">
        <v>40</v>
      </c>
      <c r="F383" s="19">
        <v>2</v>
      </c>
      <c r="G383" s="19" t="str">
        <f>+VLOOKUP(A383,'Cuarteles '!A$3:J$186,2,0)</f>
        <v>CUA0051</v>
      </c>
      <c r="H383" s="19" t="s">
        <v>318</v>
      </c>
      <c r="I383" s="19" t="s">
        <v>319</v>
      </c>
      <c r="J383" s="19">
        <v>3</v>
      </c>
      <c r="K383" s="21">
        <v>9836</v>
      </c>
      <c r="L383" s="24">
        <v>1656.3824</v>
      </c>
      <c r="M383" s="21">
        <v>1808.2777292576418</v>
      </c>
      <c r="N383" s="22">
        <v>19.7</v>
      </c>
      <c r="O383" s="29">
        <v>2.9</v>
      </c>
      <c r="P383" s="22">
        <v>2.86</v>
      </c>
      <c r="Q383" s="22">
        <f t="shared" si="21"/>
        <v>16.84</v>
      </c>
      <c r="R383" s="22">
        <v>51.7</v>
      </c>
      <c r="S383" s="22">
        <f t="shared" si="22"/>
        <v>40.78674948240166</v>
      </c>
      <c r="T383" s="22">
        <f t="shared" si="23"/>
        <v>18.384279475982531</v>
      </c>
      <c r="U383" s="19"/>
      <c r="V383" s="21"/>
      <c r="W383" s="23"/>
      <c r="X383"/>
    </row>
    <row r="384" spans="1:24" ht="15" customHeight="1" x14ac:dyDescent="0.25">
      <c r="A384" t="str">
        <f t="shared" si="20"/>
        <v>19B</v>
      </c>
      <c r="B384" s="98">
        <v>44321</v>
      </c>
      <c r="C384" s="19">
        <v>461</v>
      </c>
      <c r="D384" s="19">
        <v>19</v>
      </c>
      <c r="E384" s="19" t="s">
        <v>40</v>
      </c>
      <c r="F384" s="19">
        <v>2</v>
      </c>
      <c r="G384" s="19" t="str">
        <f>+VLOOKUP(A384,'Cuarteles '!A$3:J$186,2,0)</f>
        <v>CUA0051</v>
      </c>
      <c r="H384" s="19" t="s">
        <v>318</v>
      </c>
      <c r="I384" s="19" t="s">
        <v>319</v>
      </c>
      <c r="J384" s="19">
        <v>3</v>
      </c>
      <c r="K384" s="21">
        <v>9390</v>
      </c>
      <c r="L384" s="24">
        <v>1478.925</v>
      </c>
      <c r="M384" s="21">
        <v>1614.546943231441</v>
      </c>
      <c r="N384" s="22">
        <v>18.61</v>
      </c>
      <c r="O384" s="29">
        <v>2.9</v>
      </c>
      <c r="P384" s="22">
        <v>2.86</v>
      </c>
      <c r="Q384" s="22">
        <f t="shared" si="21"/>
        <v>15.75</v>
      </c>
      <c r="R384" s="22">
        <v>51.22</v>
      </c>
      <c r="S384" s="22">
        <f t="shared" si="22"/>
        <v>38.15088150881509</v>
      </c>
      <c r="T384" s="22">
        <f t="shared" si="23"/>
        <v>17.194323144104803</v>
      </c>
      <c r="U384" s="19"/>
      <c r="V384" s="21"/>
      <c r="W384" s="23"/>
      <c r="X384"/>
    </row>
    <row r="385" spans="1:24" ht="15" customHeight="1" x14ac:dyDescent="0.25">
      <c r="A385" t="str">
        <f t="shared" si="20"/>
        <v>19B</v>
      </c>
      <c r="B385" s="98">
        <v>44321</v>
      </c>
      <c r="C385" s="19">
        <v>462</v>
      </c>
      <c r="D385" s="19">
        <v>19</v>
      </c>
      <c r="E385" s="19" t="s">
        <v>40</v>
      </c>
      <c r="F385" s="19">
        <v>2</v>
      </c>
      <c r="G385" s="19" t="str">
        <f>+VLOOKUP(A385,'Cuarteles '!A$3:J$186,2,0)</f>
        <v>CUA0051</v>
      </c>
      <c r="H385" s="19" t="s">
        <v>318</v>
      </c>
      <c r="I385" s="19" t="s">
        <v>319</v>
      </c>
      <c r="J385" s="19">
        <v>4</v>
      </c>
      <c r="K385" s="21">
        <v>9152</v>
      </c>
      <c r="L385" s="24">
        <v>1370.9695999999999</v>
      </c>
      <c r="M385" s="21">
        <v>1496.6917030567688</v>
      </c>
      <c r="N385" s="22">
        <v>17.84</v>
      </c>
      <c r="O385" s="29">
        <v>2.9</v>
      </c>
      <c r="P385" s="22">
        <v>2.86</v>
      </c>
      <c r="Q385" s="22">
        <f t="shared" si="21"/>
        <v>14.98</v>
      </c>
      <c r="R385" s="22">
        <v>52.86</v>
      </c>
      <c r="S385" s="22">
        <f t="shared" si="22"/>
        <v>37.844717861688586</v>
      </c>
      <c r="T385" s="22">
        <f t="shared" si="23"/>
        <v>16.353711790393014</v>
      </c>
      <c r="U385" s="19"/>
      <c r="V385" s="21"/>
      <c r="W385" s="23"/>
      <c r="X385"/>
    </row>
    <row r="386" spans="1:24" ht="15" customHeight="1" x14ac:dyDescent="0.25">
      <c r="A386" t="str">
        <f t="shared" ref="A386:A449" si="24">+CONCATENATE(D386,E386)</f>
        <v>21A</v>
      </c>
      <c r="B386" s="98">
        <v>44321</v>
      </c>
      <c r="C386" s="19">
        <v>463</v>
      </c>
      <c r="D386" s="19">
        <v>21</v>
      </c>
      <c r="E386" s="19" t="s">
        <v>38</v>
      </c>
      <c r="F386" s="19">
        <v>2</v>
      </c>
      <c r="G386" s="19" t="str">
        <f>+VLOOKUP(A386,'Cuarteles '!A$3:J$186,2,0)</f>
        <v>CUA0059</v>
      </c>
      <c r="H386" s="19" t="s">
        <v>318</v>
      </c>
      <c r="I386" s="19" t="s">
        <v>319</v>
      </c>
      <c r="J386" s="19">
        <v>4</v>
      </c>
      <c r="K386" s="21">
        <v>8800</v>
      </c>
      <c r="L386" s="24">
        <v>1114.96</v>
      </c>
      <c r="M386" s="21">
        <v>1217.2052401746726</v>
      </c>
      <c r="N386" s="22">
        <v>15.53</v>
      </c>
      <c r="O386" s="29">
        <v>2.9</v>
      </c>
      <c r="P386" s="22">
        <v>2.86</v>
      </c>
      <c r="Q386" s="22">
        <f t="shared" si="21"/>
        <v>12.67</v>
      </c>
      <c r="R386" s="22">
        <v>55.34</v>
      </c>
      <c r="S386" s="22">
        <f t="shared" si="22"/>
        <v>34.773846842812361</v>
      </c>
      <c r="T386" s="22">
        <f t="shared" si="23"/>
        <v>13.831877729257641</v>
      </c>
      <c r="U386" s="19"/>
      <c r="V386" s="21"/>
      <c r="W386" s="23"/>
      <c r="X386"/>
    </row>
    <row r="387" spans="1:24" ht="15" customHeight="1" x14ac:dyDescent="0.25">
      <c r="A387" t="str">
        <f t="shared" si="24"/>
        <v>21A</v>
      </c>
      <c r="B387" s="98">
        <v>44321</v>
      </c>
      <c r="C387" s="19">
        <v>464</v>
      </c>
      <c r="D387" s="19">
        <v>21</v>
      </c>
      <c r="E387" s="19" t="s">
        <v>38</v>
      </c>
      <c r="F387" s="19">
        <v>2</v>
      </c>
      <c r="G387" s="19" t="str">
        <f>+VLOOKUP(A387,'Cuarteles '!A$3:J$186,2,0)</f>
        <v>CUA0059</v>
      </c>
      <c r="H387" s="19" t="s">
        <v>318</v>
      </c>
      <c r="I387" s="19" t="s">
        <v>319</v>
      </c>
      <c r="J387" s="19">
        <v>4</v>
      </c>
      <c r="K387" s="21">
        <v>8294</v>
      </c>
      <c r="L387" s="24">
        <v>1056.6556</v>
      </c>
      <c r="M387" s="21">
        <v>1153.5541484716157</v>
      </c>
      <c r="N387" s="22">
        <v>15.6</v>
      </c>
      <c r="O387" s="29">
        <v>2.9</v>
      </c>
      <c r="P387" s="22">
        <v>2.86</v>
      </c>
      <c r="Q387" s="22">
        <f t="shared" si="21"/>
        <v>12.74</v>
      </c>
      <c r="R387" s="22">
        <v>55.08</v>
      </c>
      <c r="S387" s="22">
        <f t="shared" si="22"/>
        <v>34.728406055209263</v>
      </c>
      <c r="T387" s="22">
        <f t="shared" si="23"/>
        <v>13.908296943231441</v>
      </c>
      <c r="U387" s="19"/>
      <c r="V387" s="21"/>
      <c r="W387" s="23"/>
      <c r="X387"/>
    </row>
    <row r="388" spans="1:24" ht="15" customHeight="1" x14ac:dyDescent="0.25">
      <c r="A388" t="str">
        <f t="shared" si="24"/>
        <v>21A</v>
      </c>
      <c r="B388" s="98">
        <v>44321</v>
      </c>
      <c r="C388" s="19">
        <v>465</v>
      </c>
      <c r="D388" s="19">
        <v>21</v>
      </c>
      <c r="E388" s="19" t="s">
        <v>38</v>
      </c>
      <c r="F388" s="19">
        <v>2</v>
      </c>
      <c r="G388" s="19" t="str">
        <f>+VLOOKUP(A388,'Cuarteles '!A$3:J$186,2,0)</f>
        <v>CUA0059</v>
      </c>
      <c r="H388" s="19" t="s">
        <v>318</v>
      </c>
      <c r="I388" s="19" t="s">
        <v>319</v>
      </c>
      <c r="J388" s="19">
        <v>5</v>
      </c>
      <c r="K388" s="21">
        <v>8948</v>
      </c>
      <c r="L388" s="24">
        <v>1245.5616</v>
      </c>
      <c r="M388" s="21">
        <v>1359.783406113537</v>
      </c>
      <c r="N388" s="22">
        <v>17.61</v>
      </c>
      <c r="O388" s="29">
        <v>3.36</v>
      </c>
      <c r="P388" s="22">
        <v>3.69</v>
      </c>
      <c r="Q388" s="22">
        <f t="shared" si="21"/>
        <v>13.92</v>
      </c>
      <c r="R388" s="22">
        <v>53.43</v>
      </c>
      <c r="S388" s="22">
        <f t="shared" si="22"/>
        <v>37.814043375563664</v>
      </c>
      <c r="T388" s="22">
        <f t="shared" si="23"/>
        <v>15.19650655021834</v>
      </c>
      <c r="U388" s="19"/>
      <c r="V388" s="21"/>
      <c r="W388" s="23"/>
      <c r="X388"/>
    </row>
    <row r="389" spans="1:24" ht="15" customHeight="1" x14ac:dyDescent="0.25">
      <c r="A389" t="str">
        <f t="shared" si="24"/>
        <v>34D</v>
      </c>
      <c r="B389" s="98">
        <v>44321</v>
      </c>
      <c r="C389" s="19">
        <v>501</v>
      </c>
      <c r="D389" s="19">
        <v>34</v>
      </c>
      <c r="E389" s="19" t="s">
        <v>37</v>
      </c>
      <c r="F389" s="19">
        <v>5</v>
      </c>
      <c r="G389" s="19" t="str">
        <f>+VLOOKUP(A389,'Cuarteles '!A$3:J$186,2,0)</f>
        <v>CUA0149</v>
      </c>
      <c r="H389" s="19" t="s">
        <v>320</v>
      </c>
      <c r="I389" s="19" t="s">
        <v>319</v>
      </c>
      <c r="J389" s="19">
        <v>7</v>
      </c>
      <c r="K389" s="21">
        <v>3308</v>
      </c>
      <c r="L389" s="24">
        <v>414.49240000000003</v>
      </c>
      <c r="M389" s="21">
        <v>452.50262008733625</v>
      </c>
      <c r="N389" s="22">
        <v>15.39</v>
      </c>
      <c r="O389" s="29">
        <v>2.9</v>
      </c>
      <c r="P389" s="22">
        <v>2.86</v>
      </c>
      <c r="Q389" s="22">
        <f t="shared" si="21"/>
        <v>12.530000000000001</v>
      </c>
      <c r="R389" s="22">
        <v>54.68</v>
      </c>
      <c r="S389" s="22">
        <f t="shared" si="22"/>
        <v>33.958517210944393</v>
      </c>
      <c r="T389" s="22">
        <f t="shared" si="23"/>
        <v>13.679039301310045</v>
      </c>
      <c r="U389" s="19"/>
      <c r="V389" s="21"/>
      <c r="W389" s="23"/>
      <c r="X389"/>
    </row>
    <row r="390" spans="1:24" ht="15" customHeight="1" x14ac:dyDescent="0.25">
      <c r="A390" t="str">
        <f t="shared" si="24"/>
        <v>11C</v>
      </c>
      <c r="B390" s="98">
        <v>44322</v>
      </c>
      <c r="C390" s="19">
        <v>126</v>
      </c>
      <c r="D390" s="19">
        <v>11</v>
      </c>
      <c r="E390" s="19" t="s">
        <v>36</v>
      </c>
      <c r="F390" s="19">
        <v>3</v>
      </c>
      <c r="G390" s="19" t="str">
        <f>+VLOOKUP(A390,'Cuarteles '!A$3:J$186,2,0)</f>
        <v>CUA0078</v>
      </c>
      <c r="H390" s="19" t="s">
        <v>320</v>
      </c>
      <c r="I390" s="19" t="s">
        <v>319</v>
      </c>
      <c r="J390" s="19">
        <v>4</v>
      </c>
      <c r="K390" s="21">
        <v>8354</v>
      </c>
      <c r="L390" s="24">
        <v>1384.2578000000001</v>
      </c>
      <c r="M390" s="21">
        <v>1511.1984716157206</v>
      </c>
      <c r="N390" s="22">
        <v>20.260000000000002</v>
      </c>
      <c r="O390" s="29">
        <v>3.36</v>
      </c>
      <c r="P390" s="22">
        <v>3.69</v>
      </c>
      <c r="Q390" s="22">
        <f t="shared" ref="Q390:Q453" si="25">+N390-P390</f>
        <v>16.57</v>
      </c>
      <c r="R390" s="22">
        <v>51.76</v>
      </c>
      <c r="S390" s="22">
        <f t="shared" ref="S390:S453" si="26">+N390/(100-R390)*100</f>
        <v>41.998341625207296</v>
      </c>
      <c r="T390" s="22">
        <f t="shared" ref="T390:T453" si="27">+Q390/0.916</f>
        <v>18.089519650655021</v>
      </c>
      <c r="U390" s="19"/>
      <c r="V390" s="21"/>
      <c r="W390" s="23"/>
      <c r="X390"/>
    </row>
    <row r="391" spans="1:24" ht="15" customHeight="1" x14ac:dyDescent="0.25">
      <c r="A391" t="str">
        <f t="shared" si="24"/>
        <v>11B</v>
      </c>
      <c r="B391" s="98">
        <v>44322</v>
      </c>
      <c r="C391" s="19">
        <v>170</v>
      </c>
      <c r="D391" s="19">
        <v>11</v>
      </c>
      <c r="E391" s="19" t="s">
        <v>40</v>
      </c>
      <c r="F391" s="19">
        <v>3</v>
      </c>
      <c r="G391" s="19" t="str">
        <f>+VLOOKUP(A391,'Cuarteles '!A$3:J$186,2,0)</f>
        <v>CUA0077</v>
      </c>
      <c r="H391" s="19" t="s">
        <v>320</v>
      </c>
      <c r="I391" s="19" t="s">
        <v>319</v>
      </c>
      <c r="J391" s="19">
        <v>4</v>
      </c>
      <c r="K391" s="21">
        <v>2928</v>
      </c>
      <c r="L391" s="24">
        <v>482.53440000000001</v>
      </c>
      <c r="M391" s="21">
        <v>526.78427947598254</v>
      </c>
      <c r="N391" s="22">
        <v>20.170000000000002</v>
      </c>
      <c r="O391" s="29">
        <v>3.36</v>
      </c>
      <c r="P391" s="22">
        <v>3.69</v>
      </c>
      <c r="Q391" s="22">
        <f t="shared" si="25"/>
        <v>16.48</v>
      </c>
      <c r="R391" s="22">
        <v>51.76</v>
      </c>
      <c r="S391" s="22">
        <f t="shared" si="26"/>
        <v>41.811774461028193</v>
      </c>
      <c r="T391" s="22">
        <f t="shared" si="27"/>
        <v>17.991266375545852</v>
      </c>
      <c r="U391" s="19"/>
      <c r="V391" s="21"/>
      <c r="W391" s="23"/>
      <c r="X391"/>
    </row>
    <row r="392" spans="1:24" ht="15" customHeight="1" x14ac:dyDescent="0.25">
      <c r="A392" t="str">
        <f t="shared" si="24"/>
        <v>11C</v>
      </c>
      <c r="B392" s="98">
        <v>44322</v>
      </c>
      <c r="C392" s="19">
        <v>171</v>
      </c>
      <c r="D392" s="19">
        <v>11</v>
      </c>
      <c r="E392" s="19" t="s">
        <v>36</v>
      </c>
      <c r="F392" s="19">
        <v>3</v>
      </c>
      <c r="G392" s="19" t="str">
        <f>+VLOOKUP(A392,'Cuarteles '!A$3:J$186,2,0)</f>
        <v>CUA0078</v>
      </c>
      <c r="H392" s="19" t="s">
        <v>320</v>
      </c>
      <c r="I392" s="19" t="s">
        <v>319</v>
      </c>
      <c r="J392" s="19">
        <v>5</v>
      </c>
      <c r="K392" s="21">
        <v>3116</v>
      </c>
      <c r="L392" s="24">
        <v>496.69040000000001</v>
      </c>
      <c r="M392" s="21">
        <v>542.23842794759821</v>
      </c>
      <c r="N392" s="22">
        <v>19.63</v>
      </c>
      <c r="O392" s="29">
        <v>3.36</v>
      </c>
      <c r="P392" s="22">
        <v>3.69</v>
      </c>
      <c r="Q392" s="22">
        <f t="shared" si="25"/>
        <v>15.94</v>
      </c>
      <c r="R392" s="22">
        <v>53.85</v>
      </c>
      <c r="S392" s="22">
        <f t="shared" si="26"/>
        <v>42.535211267605632</v>
      </c>
      <c r="T392" s="22">
        <f t="shared" si="27"/>
        <v>17.401746724890828</v>
      </c>
      <c r="U392" s="19"/>
      <c r="V392" s="21"/>
      <c r="W392" s="23"/>
      <c r="X392"/>
    </row>
    <row r="393" spans="1:24" ht="15" customHeight="1" x14ac:dyDescent="0.25">
      <c r="A393" t="str">
        <f t="shared" si="24"/>
        <v>20B</v>
      </c>
      <c r="B393" s="98">
        <v>44322</v>
      </c>
      <c r="C393" s="19">
        <v>424</v>
      </c>
      <c r="D393" s="19">
        <v>20</v>
      </c>
      <c r="E393" s="19" t="s">
        <v>40</v>
      </c>
      <c r="F393" s="19">
        <v>2</v>
      </c>
      <c r="G393" s="19" t="str">
        <f>+VLOOKUP(A393,'Cuarteles '!A$3:J$186,2,0)</f>
        <v>CUA0055</v>
      </c>
      <c r="H393" s="19" t="s">
        <v>318</v>
      </c>
      <c r="I393" s="19" t="s">
        <v>319</v>
      </c>
      <c r="J393" s="19">
        <v>2</v>
      </c>
      <c r="K393" s="21">
        <v>8260</v>
      </c>
      <c r="L393" s="24">
        <v>1124.1860000000001</v>
      </c>
      <c r="M393" s="21">
        <v>1227.2772925764193</v>
      </c>
      <c r="N393" s="22">
        <v>17.3</v>
      </c>
      <c r="O393" s="29">
        <v>3.36</v>
      </c>
      <c r="P393" s="22">
        <v>3.69</v>
      </c>
      <c r="Q393" s="22">
        <f t="shared" si="25"/>
        <v>13.610000000000001</v>
      </c>
      <c r="R393" s="22">
        <v>52.99</v>
      </c>
      <c r="S393" s="22">
        <f t="shared" si="26"/>
        <v>36.800680706232718</v>
      </c>
      <c r="T393" s="22">
        <f t="shared" si="27"/>
        <v>14.858078602620088</v>
      </c>
      <c r="U393" s="19"/>
      <c r="V393" s="21"/>
      <c r="W393" s="23"/>
      <c r="X393"/>
    </row>
    <row r="394" spans="1:24" ht="15" customHeight="1" x14ac:dyDescent="0.25">
      <c r="A394" t="str">
        <f t="shared" si="24"/>
        <v>20B</v>
      </c>
      <c r="B394" s="98">
        <v>44322</v>
      </c>
      <c r="C394" s="19">
        <v>425</v>
      </c>
      <c r="D394" s="19">
        <v>20</v>
      </c>
      <c r="E394" s="19" t="s">
        <v>40</v>
      </c>
      <c r="F394" s="19">
        <v>2</v>
      </c>
      <c r="G394" s="19" t="str">
        <f>+VLOOKUP(A394,'Cuarteles '!A$3:J$186,2,0)</f>
        <v>CUA0055</v>
      </c>
      <c r="H394" s="19" t="s">
        <v>318</v>
      </c>
      <c r="I394" s="19" t="s">
        <v>319</v>
      </c>
      <c r="J394" s="19">
        <v>6</v>
      </c>
      <c r="K394" s="21">
        <v>7872</v>
      </c>
      <c r="L394" s="24">
        <v>984.78719999999998</v>
      </c>
      <c r="M394" s="21">
        <v>1075.0951965065503</v>
      </c>
      <c r="N394" s="22">
        <v>16.2</v>
      </c>
      <c r="O394" s="29">
        <v>3.36</v>
      </c>
      <c r="P394" s="22">
        <v>3.69</v>
      </c>
      <c r="Q394" s="22">
        <f t="shared" si="25"/>
        <v>12.51</v>
      </c>
      <c r="R394" s="22">
        <v>52.69</v>
      </c>
      <c r="S394" s="22">
        <f t="shared" si="26"/>
        <v>34.242232086239696</v>
      </c>
      <c r="T394" s="22">
        <f t="shared" si="27"/>
        <v>13.657205240174672</v>
      </c>
      <c r="U394" s="19"/>
      <c r="V394" s="21"/>
      <c r="W394" s="23"/>
      <c r="X394"/>
    </row>
    <row r="395" spans="1:24" ht="15" customHeight="1" x14ac:dyDescent="0.25">
      <c r="A395" t="str">
        <f t="shared" si="24"/>
        <v>20B</v>
      </c>
      <c r="B395" s="98">
        <v>44322</v>
      </c>
      <c r="C395" s="19">
        <v>426</v>
      </c>
      <c r="D395" s="19">
        <v>20</v>
      </c>
      <c r="E395" s="19" t="s">
        <v>40</v>
      </c>
      <c r="F395" s="19">
        <v>2</v>
      </c>
      <c r="G395" s="19" t="str">
        <f>+VLOOKUP(A395,'Cuarteles '!A$3:J$186,2,0)</f>
        <v>CUA0055</v>
      </c>
      <c r="H395" s="19" t="s">
        <v>318</v>
      </c>
      <c r="I395" s="19" t="s">
        <v>319</v>
      </c>
      <c r="J395" s="19">
        <v>6</v>
      </c>
      <c r="K395" s="21">
        <v>8118</v>
      </c>
      <c r="L395" s="24">
        <v>1055.3400000000001</v>
      </c>
      <c r="M395" s="21">
        <v>1152.1179039301312</v>
      </c>
      <c r="N395" s="22">
        <v>16.690000000000001</v>
      </c>
      <c r="O395" s="29">
        <v>3.36</v>
      </c>
      <c r="P395" s="22">
        <v>3.69</v>
      </c>
      <c r="Q395" s="22">
        <f t="shared" si="25"/>
        <v>13.000000000000002</v>
      </c>
      <c r="R395" s="22">
        <v>52.45</v>
      </c>
      <c r="S395" s="22">
        <f t="shared" si="26"/>
        <v>35.099894847528923</v>
      </c>
      <c r="T395" s="22">
        <f t="shared" si="27"/>
        <v>14.192139737991267</v>
      </c>
      <c r="U395" s="19"/>
      <c r="V395" s="21"/>
      <c r="W395" s="23"/>
      <c r="X395"/>
    </row>
    <row r="396" spans="1:24" ht="15" customHeight="1" x14ac:dyDescent="0.25">
      <c r="A396" t="str">
        <f t="shared" si="24"/>
        <v>14C</v>
      </c>
      <c r="B396" s="98">
        <v>44322</v>
      </c>
      <c r="C396" s="19">
        <v>427</v>
      </c>
      <c r="D396" s="19">
        <v>14</v>
      </c>
      <c r="E396" s="19" t="s">
        <v>36</v>
      </c>
      <c r="F396" s="19">
        <v>2</v>
      </c>
      <c r="G396" s="19" t="str">
        <f>+VLOOKUP(A396,'Cuarteles '!A$3:J$186,2,0)</f>
        <v>CUA0044</v>
      </c>
      <c r="H396" s="19" t="s">
        <v>318</v>
      </c>
      <c r="I396" s="19" t="s">
        <v>319</v>
      </c>
      <c r="J396" s="19">
        <v>2</v>
      </c>
      <c r="K396" s="21">
        <v>9372</v>
      </c>
      <c r="L396" s="24">
        <v>1341.1332</v>
      </c>
      <c r="M396" s="21">
        <v>1464.1192139737996</v>
      </c>
      <c r="N396" s="22">
        <v>18.010000000000002</v>
      </c>
      <c r="O396" s="29">
        <v>3.36</v>
      </c>
      <c r="P396" s="22">
        <v>3.7</v>
      </c>
      <c r="Q396" s="22">
        <f t="shared" si="25"/>
        <v>14.310000000000002</v>
      </c>
      <c r="R396" s="22">
        <v>57.65</v>
      </c>
      <c r="S396" s="22">
        <f t="shared" si="26"/>
        <v>42.526564344746163</v>
      </c>
      <c r="T396" s="22">
        <f t="shared" si="27"/>
        <v>15.622270742358081</v>
      </c>
      <c r="U396" s="19"/>
      <c r="V396" s="21"/>
      <c r="W396" s="23"/>
      <c r="X396"/>
    </row>
    <row r="397" spans="1:24" ht="15" customHeight="1" x14ac:dyDescent="0.25">
      <c r="A397" t="str">
        <f t="shared" si="24"/>
        <v>14C</v>
      </c>
      <c r="B397" s="98">
        <v>44322</v>
      </c>
      <c r="C397" s="19">
        <v>428</v>
      </c>
      <c r="D397" s="19">
        <v>14</v>
      </c>
      <c r="E397" s="19" t="s">
        <v>36</v>
      </c>
      <c r="F397" s="19">
        <v>2</v>
      </c>
      <c r="G397" s="19" t="str">
        <f>+VLOOKUP(A397,'Cuarteles '!A$3:J$186,2,0)</f>
        <v>CUA0044</v>
      </c>
      <c r="H397" s="19" t="s">
        <v>318</v>
      </c>
      <c r="I397" s="19" t="s">
        <v>319</v>
      </c>
      <c r="J397" s="19">
        <v>2</v>
      </c>
      <c r="K397" s="21">
        <v>8480</v>
      </c>
      <c r="L397" s="24">
        <v>1187.2</v>
      </c>
      <c r="M397" s="21">
        <v>1296.0698689956332</v>
      </c>
      <c r="N397" s="22">
        <v>17.7</v>
      </c>
      <c r="O397" s="29">
        <v>3.36</v>
      </c>
      <c r="P397" s="22">
        <v>3.7</v>
      </c>
      <c r="Q397" s="22">
        <f t="shared" si="25"/>
        <v>14</v>
      </c>
      <c r="R397" s="22">
        <v>58.28</v>
      </c>
      <c r="S397" s="22">
        <f t="shared" si="26"/>
        <v>42.425695110258872</v>
      </c>
      <c r="T397" s="22">
        <f t="shared" si="27"/>
        <v>15.283842794759824</v>
      </c>
      <c r="U397" s="19"/>
      <c r="V397" s="21"/>
      <c r="W397" s="23"/>
      <c r="X397"/>
    </row>
    <row r="398" spans="1:24" ht="15" customHeight="1" x14ac:dyDescent="0.25">
      <c r="A398" t="str">
        <f t="shared" si="24"/>
        <v>14C</v>
      </c>
      <c r="B398" s="98">
        <v>44322</v>
      </c>
      <c r="C398" s="19">
        <v>429</v>
      </c>
      <c r="D398" s="19">
        <v>14</v>
      </c>
      <c r="E398" s="19" t="s">
        <v>36</v>
      </c>
      <c r="F398" s="19">
        <v>2</v>
      </c>
      <c r="G398" s="19" t="str">
        <f>+VLOOKUP(A398,'Cuarteles '!A$3:J$186,2,0)</f>
        <v>CUA0044</v>
      </c>
      <c r="H398" s="19" t="s">
        <v>318</v>
      </c>
      <c r="I398" s="19" t="s">
        <v>319</v>
      </c>
      <c r="J398" s="19">
        <v>2</v>
      </c>
      <c r="K398" s="21">
        <v>8372</v>
      </c>
      <c r="L398" s="24">
        <v>1133.5688</v>
      </c>
      <c r="M398" s="21">
        <v>1237.5205240174671</v>
      </c>
      <c r="N398" s="22">
        <v>17.239999999999998</v>
      </c>
      <c r="O398" s="29">
        <v>3.36</v>
      </c>
      <c r="P398" s="22">
        <v>3.7</v>
      </c>
      <c r="Q398" s="22">
        <f t="shared" si="25"/>
        <v>13.54</v>
      </c>
      <c r="R398" s="22">
        <v>57.77</v>
      </c>
      <c r="S398" s="22">
        <f t="shared" si="26"/>
        <v>40.824058726024155</v>
      </c>
      <c r="T398" s="22">
        <f t="shared" si="27"/>
        <v>14.781659388646286</v>
      </c>
      <c r="U398" s="19"/>
      <c r="V398" s="21"/>
      <c r="W398" s="23"/>
      <c r="X398"/>
    </row>
    <row r="399" spans="1:24" ht="15" customHeight="1" x14ac:dyDescent="0.25">
      <c r="A399" t="str">
        <f t="shared" si="24"/>
        <v>14C</v>
      </c>
      <c r="B399" s="98">
        <v>44322</v>
      </c>
      <c r="C399" s="19">
        <v>430</v>
      </c>
      <c r="D399" s="19">
        <v>14</v>
      </c>
      <c r="E399" s="19" t="s">
        <v>36</v>
      </c>
      <c r="F399" s="19">
        <v>2</v>
      </c>
      <c r="G399" s="19" t="str">
        <f>+VLOOKUP(A399,'Cuarteles '!A$3:J$186,2,0)</f>
        <v>CUA0044</v>
      </c>
      <c r="H399" s="19" t="s">
        <v>318</v>
      </c>
      <c r="I399" s="19" t="s">
        <v>319</v>
      </c>
      <c r="J399" s="19">
        <v>6</v>
      </c>
      <c r="K399" s="21">
        <v>9554</v>
      </c>
      <c r="L399" s="24">
        <v>1525.7738000000004</v>
      </c>
      <c r="M399" s="21">
        <v>1665.6919213973804</v>
      </c>
      <c r="N399" s="22">
        <v>19.670000000000002</v>
      </c>
      <c r="O399" s="29">
        <v>3.36</v>
      </c>
      <c r="P399" s="22">
        <v>3.7</v>
      </c>
      <c r="Q399" s="22">
        <f t="shared" si="25"/>
        <v>15.970000000000002</v>
      </c>
      <c r="R399" s="22">
        <v>51.45</v>
      </c>
      <c r="S399" s="22">
        <f t="shared" si="26"/>
        <v>40.514933058702375</v>
      </c>
      <c r="T399" s="22">
        <f t="shared" si="27"/>
        <v>17.43449781659389</v>
      </c>
      <c r="U399" s="19"/>
      <c r="V399" s="21"/>
      <c r="W399" s="23"/>
      <c r="X399"/>
    </row>
    <row r="400" spans="1:24" ht="15" customHeight="1" x14ac:dyDescent="0.25">
      <c r="A400" t="str">
        <f t="shared" si="24"/>
        <v>14C</v>
      </c>
      <c r="B400" s="98">
        <v>44322</v>
      </c>
      <c r="C400" s="19">
        <v>431</v>
      </c>
      <c r="D400" s="19">
        <v>14</v>
      </c>
      <c r="E400" s="19" t="s">
        <v>36</v>
      </c>
      <c r="F400" s="19">
        <v>2</v>
      </c>
      <c r="G400" s="19" t="str">
        <f>+VLOOKUP(A400,'Cuarteles '!A$3:J$186,2,0)</f>
        <v>CUA0044</v>
      </c>
      <c r="H400" s="19" t="s">
        <v>318</v>
      </c>
      <c r="I400" s="19" t="s">
        <v>319</v>
      </c>
      <c r="J400" s="19">
        <v>6</v>
      </c>
      <c r="K400" s="21">
        <v>10140</v>
      </c>
      <c r="L400" s="24">
        <v>1613.2739999999999</v>
      </c>
      <c r="M400" s="21">
        <v>1761.2161572052401</v>
      </c>
      <c r="N400" s="22">
        <v>19.61</v>
      </c>
      <c r="O400" s="29">
        <v>3.36</v>
      </c>
      <c r="P400" s="22">
        <v>3.7</v>
      </c>
      <c r="Q400" s="22">
        <f t="shared" si="25"/>
        <v>15.91</v>
      </c>
      <c r="R400" s="22">
        <v>52.31</v>
      </c>
      <c r="S400" s="22">
        <f t="shared" si="26"/>
        <v>41.119731599916129</v>
      </c>
      <c r="T400" s="22">
        <f t="shared" si="27"/>
        <v>17.368995633187772</v>
      </c>
      <c r="U400" s="19"/>
      <c r="V400" s="21"/>
      <c r="W400" s="23"/>
      <c r="X400"/>
    </row>
    <row r="401" spans="1:24" ht="15" customHeight="1" x14ac:dyDescent="0.25">
      <c r="A401" t="str">
        <f t="shared" si="24"/>
        <v>1D</v>
      </c>
      <c r="B401" s="98">
        <v>44322</v>
      </c>
      <c r="C401" s="19">
        <v>432</v>
      </c>
      <c r="D401" s="19">
        <v>1</v>
      </c>
      <c r="E401" s="19" t="s">
        <v>37</v>
      </c>
      <c r="F401" s="19">
        <v>1</v>
      </c>
      <c r="G401" s="19" t="str">
        <f>+VLOOKUP(A401,'Cuarteles '!A$3:J$186,2,0)</f>
        <v>CUA0004</v>
      </c>
      <c r="H401" s="19" t="s">
        <v>318</v>
      </c>
      <c r="I401" s="19" t="s">
        <v>319</v>
      </c>
      <c r="J401" s="19">
        <v>1</v>
      </c>
      <c r="K401" s="21">
        <v>9120</v>
      </c>
      <c r="L401" s="24">
        <v>1347.0239999999999</v>
      </c>
      <c r="M401" s="21">
        <v>1470.5502183406113</v>
      </c>
      <c r="N401" s="22">
        <v>18.47</v>
      </c>
      <c r="O401" s="29">
        <v>3.36</v>
      </c>
      <c r="P401" s="22">
        <v>3.7</v>
      </c>
      <c r="Q401" s="22">
        <f t="shared" si="25"/>
        <v>14.77</v>
      </c>
      <c r="R401" s="22">
        <v>51.05</v>
      </c>
      <c r="S401" s="22">
        <f t="shared" si="26"/>
        <v>37.732379979570986</v>
      </c>
      <c r="T401" s="22">
        <f t="shared" si="27"/>
        <v>16.124454148471614</v>
      </c>
      <c r="U401" s="19"/>
      <c r="V401" s="21"/>
      <c r="W401" s="23"/>
      <c r="X401"/>
    </row>
    <row r="402" spans="1:24" ht="15" customHeight="1" x14ac:dyDescent="0.25">
      <c r="A402" t="str">
        <f t="shared" si="24"/>
        <v>1D</v>
      </c>
      <c r="B402" s="98">
        <v>44322</v>
      </c>
      <c r="C402" s="19">
        <v>433</v>
      </c>
      <c r="D402" s="19">
        <v>1</v>
      </c>
      <c r="E402" s="19" t="s">
        <v>37</v>
      </c>
      <c r="F402" s="19">
        <v>1</v>
      </c>
      <c r="G402" s="19" t="str">
        <f>+VLOOKUP(A402,'Cuarteles '!A$3:J$186,2,0)</f>
        <v>CUA0004</v>
      </c>
      <c r="H402" s="19" t="s">
        <v>318</v>
      </c>
      <c r="I402" s="19" t="s">
        <v>319</v>
      </c>
      <c r="J402" s="19">
        <v>1</v>
      </c>
      <c r="K402" s="21">
        <v>9904</v>
      </c>
      <c r="L402" s="24">
        <v>1533.1392000000001</v>
      </c>
      <c r="M402" s="21">
        <v>1673.7327510917032</v>
      </c>
      <c r="N402" s="22">
        <v>19.18</v>
      </c>
      <c r="O402" s="29">
        <v>3.36</v>
      </c>
      <c r="P402" s="22">
        <v>3.7</v>
      </c>
      <c r="Q402" s="22">
        <f t="shared" si="25"/>
        <v>15.48</v>
      </c>
      <c r="R402" s="22">
        <v>50.84</v>
      </c>
      <c r="S402" s="22">
        <f t="shared" si="26"/>
        <v>39.015459723352322</v>
      </c>
      <c r="T402" s="22">
        <f t="shared" si="27"/>
        <v>16.899563318777293</v>
      </c>
      <c r="U402" s="19"/>
      <c r="V402" s="21"/>
      <c r="W402" s="23"/>
      <c r="X402"/>
    </row>
    <row r="403" spans="1:24" ht="15" customHeight="1" x14ac:dyDescent="0.25">
      <c r="A403" t="str">
        <f t="shared" si="24"/>
        <v>1D</v>
      </c>
      <c r="B403" s="98">
        <v>44322</v>
      </c>
      <c r="C403" s="19">
        <v>434</v>
      </c>
      <c r="D403" s="19">
        <v>1</v>
      </c>
      <c r="E403" s="19" t="s">
        <v>37</v>
      </c>
      <c r="F403" s="19">
        <v>1</v>
      </c>
      <c r="G403" s="19" t="str">
        <f>+VLOOKUP(A403,'Cuarteles '!A$3:J$186,2,0)</f>
        <v>CUA0004</v>
      </c>
      <c r="H403" s="19" t="s">
        <v>318</v>
      </c>
      <c r="I403" s="19" t="s">
        <v>319</v>
      </c>
      <c r="J403" s="19">
        <v>1</v>
      </c>
      <c r="K403" s="21">
        <v>8354</v>
      </c>
      <c r="L403" s="24">
        <v>1079.3368</v>
      </c>
      <c r="M403" s="21">
        <v>1178.315283842795</v>
      </c>
      <c r="N403" s="22">
        <v>16.62</v>
      </c>
      <c r="O403" s="29">
        <v>3.36</v>
      </c>
      <c r="P403" s="22">
        <v>3.7</v>
      </c>
      <c r="Q403" s="22">
        <f t="shared" si="25"/>
        <v>12.920000000000002</v>
      </c>
      <c r="R403" s="22">
        <v>54.84</v>
      </c>
      <c r="S403" s="22">
        <f t="shared" si="26"/>
        <v>36.802480070859175</v>
      </c>
      <c r="T403" s="22">
        <f t="shared" si="27"/>
        <v>14.104803493449783</v>
      </c>
      <c r="U403" s="19"/>
      <c r="V403" s="21"/>
      <c r="W403" s="23"/>
      <c r="X403"/>
    </row>
    <row r="404" spans="1:24" ht="15" customHeight="1" x14ac:dyDescent="0.25">
      <c r="A404" t="str">
        <f t="shared" si="24"/>
        <v>1D</v>
      </c>
      <c r="B404" s="98">
        <v>44322</v>
      </c>
      <c r="C404" s="19">
        <v>435</v>
      </c>
      <c r="D404" s="19">
        <v>1</v>
      </c>
      <c r="E404" s="19" t="s">
        <v>37</v>
      </c>
      <c r="F404" s="19">
        <v>1</v>
      </c>
      <c r="G404" s="19" t="str">
        <f>+VLOOKUP(A404,'Cuarteles '!A$3:J$186,2,0)</f>
        <v>CUA0004</v>
      </c>
      <c r="H404" s="19" t="s">
        <v>318</v>
      </c>
      <c r="I404" s="19" t="s">
        <v>319</v>
      </c>
      <c r="J404" s="19">
        <v>4</v>
      </c>
      <c r="K404" s="21">
        <v>8452</v>
      </c>
      <c r="L404" s="24">
        <v>1124.116</v>
      </c>
      <c r="M404" s="21">
        <v>1227.2008733624455</v>
      </c>
      <c r="N404" s="22">
        <v>17</v>
      </c>
      <c r="O404" s="29">
        <v>3.36</v>
      </c>
      <c r="P404" s="22">
        <v>3.7</v>
      </c>
      <c r="Q404" s="22">
        <f t="shared" si="25"/>
        <v>13.3</v>
      </c>
      <c r="R404" s="22">
        <v>52.45</v>
      </c>
      <c r="S404" s="22">
        <f t="shared" si="26"/>
        <v>35.751840168243952</v>
      </c>
      <c r="T404" s="22">
        <f t="shared" si="27"/>
        <v>14.519650655021834</v>
      </c>
      <c r="U404" s="19"/>
      <c r="V404" s="21"/>
      <c r="W404" s="23"/>
      <c r="X404"/>
    </row>
    <row r="405" spans="1:24" ht="15" customHeight="1" x14ac:dyDescent="0.25">
      <c r="A405" t="str">
        <f t="shared" si="24"/>
        <v>1D</v>
      </c>
      <c r="B405" s="98">
        <v>44322</v>
      </c>
      <c r="C405" s="19">
        <v>436</v>
      </c>
      <c r="D405" s="19">
        <v>1</v>
      </c>
      <c r="E405" s="19" t="s">
        <v>37</v>
      </c>
      <c r="F405" s="19">
        <v>1</v>
      </c>
      <c r="G405" s="19" t="str">
        <f>+VLOOKUP(A405,'Cuarteles '!A$3:J$186,2,0)</f>
        <v>CUA0004</v>
      </c>
      <c r="H405" s="19" t="s">
        <v>318</v>
      </c>
      <c r="I405" s="19" t="s">
        <v>319</v>
      </c>
      <c r="J405" s="19">
        <v>4</v>
      </c>
      <c r="K405" s="21">
        <v>9242</v>
      </c>
      <c r="L405" s="24">
        <v>1248.5942000000002</v>
      </c>
      <c r="M405" s="21">
        <v>1363.0941048034936</v>
      </c>
      <c r="N405" s="22">
        <v>17.21</v>
      </c>
      <c r="O405" s="29">
        <v>3.36</v>
      </c>
      <c r="P405" s="22">
        <v>3.7</v>
      </c>
      <c r="Q405" s="22">
        <f t="shared" si="25"/>
        <v>13.510000000000002</v>
      </c>
      <c r="R405" s="22">
        <v>52.26</v>
      </c>
      <c r="S405" s="22">
        <f t="shared" si="26"/>
        <v>36.049434436531214</v>
      </c>
      <c r="T405" s="22">
        <f t="shared" si="27"/>
        <v>14.748908296943233</v>
      </c>
      <c r="U405" s="19"/>
      <c r="V405" s="21"/>
      <c r="W405" s="23"/>
      <c r="X405"/>
    </row>
    <row r="406" spans="1:24" ht="15" customHeight="1" x14ac:dyDescent="0.25">
      <c r="A406" t="str">
        <f t="shared" si="24"/>
        <v>4A</v>
      </c>
      <c r="B406" s="98">
        <v>44322</v>
      </c>
      <c r="C406" s="19">
        <v>466</v>
      </c>
      <c r="D406" s="19">
        <v>4</v>
      </c>
      <c r="E406" s="19" t="s">
        <v>38</v>
      </c>
      <c r="F406" s="19">
        <v>1</v>
      </c>
      <c r="G406" s="19" t="str">
        <f>+VLOOKUP(A406,'Cuarteles '!A$3:J$186,2,0)</f>
        <v>CUA0013</v>
      </c>
      <c r="H406" s="19" t="s">
        <v>318</v>
      </c>
      <c r="I406" s="19" t="s">
        <v>319</v>
      </c>
      <c r="J406" s="19">
        <v>3</v>
      </c>
      <c r="K406" s="21">
        <v>10066</v>
      </c>
      <c r="L406" s="24">
        <v>1431.3852000000002</v>
      </c>
      <c r="M406" s="21">
        <v>1562.6475982532752</v>
      </c>
      <c r="N406" s="22">
        <v>17.91</v>
      </c>
      <c r="O406" s="29">
        <v>3.36</v>
      </c>
      <c r="P406" s="22">
        <v>3.69</v>
      </c>
      <c r="Q406" s="22">
        <f t="shared" si="25"/>
        <v>14.22</v>
      </c>
      <c r="R406" s="22">
        <v>50.28</v>
      </c>
      <c r="S406" s="22">
        <f t="shared" si="26"/>
        <v>36.021721641190666</v>
      </c>
      <c r="T406" s="22">
        <f t="shared" si="27"/>
        <v>15.524017467248909</v>
      </c>
      <c r="U406" s="19"/>
      <c r="V406" s="21"/>
      <c r="W406" s="23"/>
      <c r="X406"/>
    </row>
    <row r="407" spans="1:24" ht="15" customHeight="1" x14ac:dyDescent="0.25">
      <c r="A407" t="str">
        <f t="shared" si="24"/>
        <v>4A</v>
      </c>
      <c r="B407" s="98">
        <v>44322</v>
      </c>
      <c r="C407" s="19">
        <v>467</v>
      </c>
      <c r="D407" s="19">
        <v>4</v>
      </c>
      <c r="E407" s="19" t="s">
        <v>38</v>
      </c>
      <c r="F407" s="19">
        <v>1</v>
      </c>
      <c r="G407" s="19" t="str">
        <f>+VLOOKUP(A407,'Cuarteles '!A$3:J$186,2,0)</f>
        <v>CUA0013</v>
      </c>
      <c r="H407" s="19" t="s">
        <v>318</v>
      </c>
      <c r="I407" s="19" t="s">
        <v>319</v>
      </c>
      <c r="J407" s="19">
        <v>3</v>
      </c>
      <c r="K407" s="21">
        <v>9334</v>
      </c>
      <c r="L407" s="24">
        <v>1369.2978000000001</v>
      </c>
      <c r="M407" s="21">
        <v>1494.8665938864629</v>
      </c>
      <c r="N407" s="22">
        <v>18.36</v>
      </c>
      <c r="O407" s="29">
        <v>3.36</v>
      </c>
      <c r="P407" s="22">
        <v>3.69</v>
      </c>
      <c r="Q407" s="22">
        <f t="shared" si="25"/>
        <v>14.67</v>
      </c>
      <c r="R407" s="22">
        <v>50.75</v>
      </c>
      <c r="S407" s="22">
        <f t="shared" si="26"/>
        <v>37.27918781725888</v>
      </c>
      <c r="T407" s="22">
        <f t="shared" si="27"/>
        <v>16.015283842794759</v>
      </c>
      <c r="U407" s="19"/>
      <c r="V407" s="21"/>
      <c r="W407" s="23"/>
      <c r="X407"/>
    </row>
    <row r="408" spans="1:24" ht="15" customHeight="1" x14ac:dyDescent="0.25">
      <c r="A408" t="str">
        <f t="shared" si="24"/>
        <v>12C</v>
      </c>
      <c r="B408" s="98">
        <v>44322</v>
      </c>
      <c r="C408" s="19">
        <v>468</v>
      </c>
      <c r="D408" s="19">
        <v>12</v>
      </c>
      <c r="E408" s="19" t="s">
        <v>36</v>
      </c>
      <c r="F408" s="19">
        <v>2</v>
      </c>
      <c r="G408" s="19" t="str">
        <f>+VLOOKUP(A408,'Cuarteles '!A$3:J$186,2,0)</f>
        <v>CUA0036</v>
      </c>
      <c r="H408" s="19" t="s">
        <v>318</v>
      </c>
      <c r="I408" s="19" t="s">
        <v>334</v>
      </c>
      <c r="J408" s="19">
        <v>3</v>
      </c>
      <c r="K408" s="21">
        <v>8768</v>
      </c>
      <c r="L408" s="24">
        <v>1474.7776000000001</v>
      </c>
      <c r="M408" s="21">
        <v>1610.0192139737992</v>
      </c>
      <c r="N408" s="22">
        <v>20.51</v>
      </c>
      <c r="O408" s="29">
        <v>3.36</v>
      </c>
      <c r="P408" s="22">
        <v>3.69</v>
      </c>
      <c r="Q408" s="22">
        <f t="shared" si="25"/>
        <v>16.82</v>
      </c>
      <c r="R408" s="22">
        <v>49.71</v>
      </c>
      <c r="S408" s="22">
        <f t="shared" si="26"/>
        <v>40.783455955458351</v>
      </c>
      <c r="T408" s="22">
        <f t="shared" si="27"/>
        <v>18.362445414847162</v>
      </c>
      <c r="U408" s="19"/>
      <c r="V408" s="21"/>
      <c r="W408" s="23"/>
      <c r="X408"/>
    </row>
    <row r="409" spans="1:24" ht="15" customHeight="1" x14ac:dyDescent="0.25">
      <c r="A409" t="str">
        <f t="shared" si="24"/>
        <v>4A</v>
      </c>
      <c r="B409" s="98">
        <v>44322</v>
      </c>
      <c r="C409" s="19">
        <v>469</v>
      </c>
      <c r="D409" s="19">
        <v>4</v>
      </c>
      <c r="E409" s="19" t="s">
        <v>38</v>
      </c>
      <c r="F409" s="19">
        <v>1</v>
      </c>
      <c r="G409" s="19" t="str">
        <f>+VLOOKUP(A409,'Cuarteles '!A$3:J$186,2,0)</f>
        <v>CUA0013</v>
      </c>
      <c r="H409" s="19" t="s">
        <v>318</v>
      </c>
      <c r="I409" s="19" t="s">
        <v>319</v>
      </c>
      <c r="J409" s="19">
        <v>4</v>
      </c>
      <c r="K409" s="21">
        <v>10288</v>
      </c>
      <c r="L409" s="24">
        <v>1914.5968</v>
      </c>
      <c r="M409" s="21">
        <v>2090.171179039301</v>
      </c>
      <c r="N409" s="22">
        <v>22.3</v>
      </c>
      <c r="O409" s="29">
        <v>3.36</v>
      </c>
      <c r="P409" s="22">
        <v>3.69</v>
      </c>
      <c r="Q409" s="22">
        <f t="shared" si="25"/>
        <v>18.61</v>
      </c>
      <c r="R409" s="22">
        <v>46.08</v>
      </c>
      <c r="S409" s="22">
        <f t="shared" si="26"/>
        <v>41.357566765578632</v>
      </c>
      <c r="T409" s="22">
        <f t="shared" si="27"/>
        <v>20.316593886462879</v>
      </c>
      <c r="U409" s="19"/>
      <c r="V409" s="21"/>
      <c r="W409" s="23"/>
      <c r="X409"/>
    </row>
    <row r="410" spans="1:24" ht="15" customHeight="1" x14ac:dyDescent="0.25">
      <c r="A410" t="str">
        <f t="shared" si="24"/>
        <v>4A</v>
      </c>
      <c r="B410" s="98">
        <v>44322</v>
      </c>
      <c r="C410" s="19">
        <v>470</v>
      </c>
      <c r="D410" s="19">
        <v>4</v>
      </c>
      <c r="E410" s="19" t="s">
        <v>38</v>
      </c>
      <c r="F410" s="19">
        <v>1</v>
      </c>
      <c r="G410" s="19" t="str">
        <f>+VLOOKUP(A410,'Cuarteles '!A$3:J$186,2,0)</f>
        <v>CUA0013</v>
      </c>
      <c r="H410" s="19" t="s">
        <v>318</v>
      </c>
      <c r="I410" s="19" t="s">
        <v>319</v>
      </c>
      <c r="J410" s="19">
        <v>4</v>
      </c>
      <c r="K410" s="21">
        <v>10264</v>
      </c>
      <c r="L410" s="24">
        <v>1854.7048000000002</v>
      </c>
      <c r="M410" s="21">
        <v>2024.7868995633187</v>
      </c>
      <c r="N410" s="22">
        <v>21.76</v>
      </c>
      <c r="O410" s="29">
        <v>3.36</v>
      </c>
      <c r="P410" s="22">
        <v>3.69</v>
      </c>
      <c r="Q410" s="22">
        <f t="shared" si="25"/>
        <v>18.07</v>
      </c>
      <c r="R410" s="22">
        <v>47.39</v>
      </c>
      <c r="S410" s="22">
        <f t="shared" si="26"/>
        <v>41.360957992777045</v>
      </c>
      <c r="T410" s="22">
        <f t="shared" si="27"/>
        <v>19.727074235807859</v>
      </c>
      <c r="U410" s="19"/>
      <c r="V410" s="21"/>
      <c r="W410" s="23"/>
      <c r="X410"/>
    </row>
    <row r="411" spans="1:24" ht="15" customHeight="1" x14ac:dyDescent="0.25">
      <c r="A411" t="str">
        <f t="shared" si="24"/>
        <v>4A</v>
      </c>
      <c r="B411" s="98">
        <v>44322</v>
      </c>
      <c r="C411" s="19">
        <v>471</v>
      </c>
      <c r="D411" s="19">
        <v>4</v>
      </c>
      <c r="E411" s="19" t="s">
        <v>38</v>
      </c>
      <c r="F411" s="19">
        <v>1</v>
      </c>
      <c r="G411" s="19" t="str">
        <f>+VLOOKUP(A411,'Cuarteles '!A$3:J$186,2,0)</f>
        <v>CUA0013</v>
      </c>
      <c r="H411" s="19" t="s">
        <v>318</v>
      </c>
      <c r="I411" s="19" t="s">
        <v>319</v>
      </c>
      <c r="J411" s="19">
        <v>5</v>
      </c>
      <c r="K411" s="21">
        <v>9306</v>
      </c>
      <c r="L411" s="24">
        <v>1636.9254000000001</v>
      </c>
      <c r="M411" s="21">
        <v>1787.036462882096</v>
      </c>
      <c r="N411" s="22">
        <v>21.28</v>
      </c>
      <c r="O411" s="29">
        <v>3.36</v>
      </c>
      <c r="P411" s="22">
        <v>3.69</v>
      </c>
      <c r="Q411" s="22">
        <f t="shared" si="25"/>
        <v>17.59</v>
      </c>
      <c r="R411" s="22">
        <v>48.77</v>
      </c>
      <c r="S411" s="22">
        <f t="shared" si="26"/>
        <v>41.538161233652161</v>
      </c>
      <c r="T411" s="22">
        <f t="shared" si="27"/>
        <v>19.203056768558952</v>
      </c>
      <c r="U411" s="19"/>
      <c r="V411" s="21"/>
      <c r="W411" s="23"/>
      <c r="X411"/>
    </row>
    <row r="412" spans="1:24" ht="15" customHeight="1" x14ac:dyDescent="0.25">
      <c r="A412" t="str">
        <f t="shared" si="24"/>
        <v>4A</v>
      </c>
      <c r="B412" s="98">
        <v>44322</v>
      </c>
      <c r="C412" s="19">
        <v>472</v>
      </c>
      <c r="D412" s="19">
        <v>4</v>
      </c>
      <c r="E412" s="19" t="s">
        <v>38</v>
      </c>
      <c r="F412" s="19">
        <v>1</v>
      </c>
      <c r="G412" s="19" t="str">
        <f>+VLOOKUP(A412,'Cuarteles '!A$3:J$186,2,0)</f>
        <v>CUA0013</v>
      </c>
      <c r="H412" s="19" t="s">
        <v>318</v>
      </c>
      <c r="I412" s="19" t="s">
        <v>319</v>
      </c>
      <c r="J412" s="19">
        <v>5</v>
      </c>
      <c r="K412" s="21">
        <v>8984</v>
      </c>
      <c r="L412" s="24">
        <v>1608.1359999999997</v>
      </c>
      <c r="M412" s="21">
        <v>1755.606986899563</v>
      </c>
      <c r="N412" s="22">
        <v>21.59</v>
      </c>
      <c r="O412" s="29">
        <v>3.36</v>
      </c>
      <c r="P412" s="22">
        <v>3.69</v>
      </c>
      <c r="Q412" s="22">
        <f t="shared" si="25"/>
        <v>17.899999999999999</v>
      </c>
      <c r="R412" s="22">
        <v>49.01</v>
      </c>
      <c r="S412" s="22">
        <f t="shared" si="26"/>
        <v>42.341635614826437</v>
      </c>
      <c r="T412" s="22">
        <f t="shared" si="27"/>
        <v>19.541484716157203</v>
      </c>
      <c r="U412" s="19"/>
      <c r="V412" s="21"/>
      <c r="W412" s="23"/>
      <c r="X412"/>
    </row>
    <row r="413" spans="1:24" ht="15" customHeight="1" x14ac:dyDescent="0.25">
      <c r="A413" t="str">
        <f t="shared" si="24"/>
        <v>4A</v>
      </c>
      <c r="B413" s="98">
        <v>44322</v>
      </c>
      <c r="C413" s="19">
        <v>473</v>
      </c>
      <c r="D413" s="19">
        <v>4</v>
      </c>
      <c r="E413" s="19" t="s">
        <v>38</v>
      </c>
      <c r="F413" s="19">
        <v>1</v>
      </c>
      <c r="G413" s="19" t="str">
        <f>+VLOOKUP(A413,'Cuarteles '!A$3:J$186,2,0)</f>
        <v>CUA0013</v>
      </c>
      <c r="H413" s="19" t="s">
        <v>318</v>
      </c>
      <c r="I413" s="19" t="s">
        <v>319</v>
      </c>
      <c r="J413" s="19">
        <v>6</v>
      </c>
      <c r="K413" s="21">
        <v>8246</v>
      </c>
      <c r="L413" s="24">
        <v>1394.3986000000002</v>
      </c>
      <c r="M413" s="21">
        <v>1522.2692139737992</v>
      </c>
      <c r="N413" s="22">
        <v>20.6</v>
      </c>
      <c r="O413" s="29">
        <v>3.36</v>
      </c>
      <c r="P413" s="22">
        <v>3.69</v>
      </c>
      <c r="Q413" s="22">
        <f t="shared" si="25"/>
        <v>16.91</v>
      </c>
      <c r="R413" s="22">
        <v>49.58</v>
      </c>
      <c r="S413" s="22">
        <f t="shared" si="26"/>
        <v>40.856802856009523</v>
      </c>
      <c r="T413" s="22">
        <f t="shared" si="27"/>
        <v>18.460698689956331</v>
      </c>
      <c r="U413" s="19"/>
      <c r="V413" s="21"/>
      <c r="W413" s="23"/>
      <c r="X413"/>
    </row>
    <row r="414" spans="1:24" ht="15" customHeight="1" x14ac:dyDescent="0.25">
      <c r="A414" t="str">
        <f t="shared" si="24"/>
        <v>12C</v>
      </c>
      <c r="B414" s="98">
        <v>44322</v>
      </c>
      <c r="C414" s="19">
        <v>551</v>
      </c>
      <c r="D414" s="19">
        <v>12</v>
      </c>
      <c r="E414" s="19" t="s">
        <v>36</v>
      </c>
      <c r="F414" s="19">
        <v>2</v>
      </c>
      <c r="G414" s="19" t="str">
        <f>+VLOOKUP(A414,'Cuarteles '!A$3:J$186,2,0)</f>
        <v>CUA0036</v>
      </c>
      <c r="H414" s="19" t="s">
        <v>318</v>
      </c>
      <c r="I414" s="19" t="s">
        <v>334</v>
      </c>
      <c r="J414" s="19">
        <v>1</v>
      </c>
      <c r="K414" s="21">
        <v>3528</v>
      </c>
      <c r="L414" s="24">
        <v>504.15120000000002</v>
      </c>
      <c r="M414" s="21">
        <v>550.38340611353715</v>
      </c>
      <c r="N414" s="22">
        <v>17.98</v>
      </c>
      <c r="O414" s="29">
        <v>3.36</v>
      </c>
      <c r="P414" s="22">
        <v>3.69</v>
      </c>
      <c r="Q414" s="22">
        <f t="shared" si="25"/>
        <v>14.290000000000001</v>
      </c>
      <c r="R414" s="22">
        <v>52.93</v>
      </c>
      <c r="S414" s="22">
        <f t="shared" si="26"/>
        <v>38.198427873380076</v>
      </c>
      <c r="T414" s="22">
        <f t="shared" si="27"/>
        <v>15.600436681222709</v>
      </c>
      <c r="U414" s="19"/>
      <c r="V414" s="21"/>
      <c r="W414" s="23"/>
      <c r="X414"/>
    </row>
    <row r="415" spans="1:24" ht="15" customHeight="1" x14ac:dyDescent="0.25">
      <c r="A415" t="str">
        <f t="shared" si="24"/>
        <v>12C</v>
      </c>
      <c r="B415" s="98">
        <v>44322</v>
      </c>
      <c r="C415" s="19">
        <v>552</v>
      </c>
      <c r="D415" s="19">
        <v>12</v>
      </c>
      <c r="E415" s="19" t="s">
        <v>36</v>
      </c>
      <c r="F415" s="19">
        <v>2</v>
      </c>
      <c r="G415" s="19" t="str">
        <f>+VLOOKUP(A415,'Cuarteles '!A$3:J$186,2,0)</f>
        <v>CUA0036</v>
      </c>
      <c r="H415" s="19" t="s">
        <v>318</v>
      </c>
      <c r="I415" s="19" t="s">
        <v>334</v>
      </c>
      <c r="J415" s="19">
        <v>1</v>
      </c>
      <c r="K415" s="21">
        <v>8164</v>
      </c>
      <c r="L415" s="24">
        <v>1262.1543999999999</v>
      </c>
      <c r="M415" s="21">
        <v>1377.8978165938865</v>
      </c>
      <c r="N415" s="22">
        <v>19.149999999999999</v>
      </c>
      <c r="O415" s="29">
        <v>3.36</v>
      </c>
      <c r="P415" s="22">
        <v>3.69</v>
      </c>
      <c r="Q415" s="22">
        <f t="shared" si="25"/>
        <v>15.459999999999999</v>
      </c>
      <c r="R415" s="22">
        <v>53.73</v>
      </c>
      <c r="S415" s="22">
        <f t="shared" si="26"/>
        <v>41.387508104603413</v>
      </c>
      <c r="T415" s="22">
        <f t="shared" si="27"/>
        <v>16.877729257641921</v>
      </c>
      <c r="U415" s="19"/>
      <c r="V415" s="21"/>
      <c r="W415" s="23"/>
      <c r="X415"/>
    </row>
    <row r="416" spans="1:24" ht="15" customHeight="1" x14ac:dyDescent="0.25">
      <c r="A416" t="str">
        <f t="shared" si="24"/>
        <v>12D</v>
      </c>
      <c r="B416" s="98">
        <v>44322</v>
      </c>
      <c r="C416" s="19">
        <v>553</v>
      </c>
      <c r="D416" s="19">
        <v>12</v>
      </c>
      <c r="E416" s="19" t="s">
        <v>37</v>
      </c>
      <c r="F416" s="19">
        <v>2</v>
      </c>
      <c r="G416" s="19" t="str">
        <f>+VLOOKUP(A416,'Cuarteles '!A$3:J$186,2,0)</f>
        <v>CUA0037</v>
      </c>
      <c r="H416" s="19" t="s">
        <v>318</v>
      </c>
      <c r="I416" s="19" t="s">
        <v>334</v>
      </c>
      <c r="J416" s="19">
        <v>1</v>
      </c>
      <c r="K416" s="21">
        <v>9262</v>
      </c>
      <c r="L416" s="24">
        <v>1358.7354</v>
      </c>
      <c r="M416" s="21">
        <v>1483.3355895196507</v>
      </c>
      <c r="N416" s="22">
        <v>18.36</v>
      </c>
      <c r="O416" s="29">
        <v>3.36</v>
      </c>
      <c r="P416" s="22">
        <v>3.69</v>
      </c>
      <c r="Q416" s="22">
        <f t="shared" si="25"/>
        <v>14.67</v>
      </c>
      <c r="R416" s="22">
        <v>54.76</v>
      </c>
      <c r="S416" s="22">
        <f t="shared" si="26"/>
        <v>40.583554376657823</v>
      </c>
      <c r="T416" s="22">
        <f t="shared" si="27"/>
        <v>16.015283842794759</v>
      </c>
      <c r="U416" s="19"/>
      <c r="V416" s="21"/>
      <c r="W416" s="23"/>
      <c r="X416"/>
    </row>
    <row r="417" spans="1:24" ht="15" customHeight="1" x14ac:dyDescent="0.25">
      <c r="A417" t="str">
        <f t="shared" si="24"/>
        <v>12D</v>
      </c>
      <c r="B417" s="98">
        <v>44322</v>
      </c>
      <c r="C417" s="19">
        <v>554</v>
      </c>
      <c r="D417" s="19">
        <v>12</v>
      </c>
      <c r="E417" s="19" t="s">
        <v>37</v>
      </c>
      <c r="F417" s="19">
        <v>2</v>
      </c>
      <c r="G417" s="19" t="str">
        <f>+VLOOKUP(A417,'Cuarteles '!A$3:J$186,2,0)</f>
        <v>CUA0037</v>
      </c>
      <c r="H417" s="19" t="s">
        <v>318</v>
      </c>
      <c r="I417" s="19" t="s">
        <v>334</v>
      </c>
      <c r="J417" s="19">
        <v>1</v>
      </c>
      <c r="K417" s="21">
        <v>8414</v>
      </c>
      <c r="L417" s="24">
        <v>1327.7292000000002</v>
      </c>
      <c r="M417" s="21">
        <v>1449.4860262008735</v>
      </c>
      <c r="N417" s="22">
        <v>19.48</v>
      </c>
      <c r="O417" s="29">
        <v>3.36</v>
      </c>
      <c r="P417" s="22">
        <v>3.7</v>
      </c>
      <c r="Q417" s="22">
        <f t="shared" si="25"/>
        <v>15.780000000000001</v>
      </c>
      <c r="R417" s="22">
        <v>53.35</v>
      </c>
      <c r="S417" s="22">
        <f t="shared" si="26"/>
        <v>41.757770632368704</v>
      </c>
      <c r="T417" s="22">
        <f t="shared" si="27"/>
        <v>17.227074235807862</v>
      </c>
      <c r="U417" s="19"/>
      <c r="V417" s="21"/>
      <c r="W417" s="23"/>
      <c r="X417"/>
    </row>
    <row r="418" spans="1:24" ht="15" customHeight="1" x14ac:dyDescent="0.25">
      <c r="A418" t="str">
        <f t="shared" si="24"/>
        <v>17A</v>
      </c>
      <c r="B418" s="98">
        <v>44322</v>
      </c>
      <c r="C418" s="19">
        <v>555</v>
      </c>
      <c r="D418" s="19">
        <v>17</v>
      </c>
      <c r="E418" s="19" t="s">
        <v>38</v>
      </c>
      <c r="F418" s="19">
        <v>3</v>
      </c>
      <c r="G418" s="19" t="str">
        <f>+VLOOKUP(A418,'Cuarteles '!A$3:J$186,2,0)</f>
        <v>CUA0085</v>
      </c>
      <c r="H418" s="19" t="s">
        <v>318</v>
      </c>
      <c r="I418" s="19" t="s">
        <v>334</v>
      </c>
      <c r="J418" s="19">
        <v>1</v>
      </c>
      <c r="K418" s="21">
        <v>8832</v>
      </c>
      <c r="L418" s="24">
        <v>1444.0320000000002</v>
      </c>
      <c r="M418" s="21">
        <v>1576.454148471616</v>
      </c>
      <c r="N418" s="22">
        <v>20.05</v>
      </c>
      <c r="O418" s="29">
        <v>3.36</v>
      </c>
      <c r="P418" s="22">
        <v>3.7</v>
      </c>
      <c r="Q418" s="22">
        <f t="shared" si="25"/>
        <v>16.350000000000001</v>
      </c>
      <c r="R418" s="22">
        <v>52.1</v>
      </c>
      <c r="S418" s="22">
        <f t="shared" si="26"/>
        <v>41.858037578288105</v>
      </c>
      <c r="T418" s="22">
        <f t="shared" si="27"/>
        <v>17.849344978165941</v>
      </c>
      <c r="U418" s="19"/>
      <c r="V418" s="21"/>
      <c r="W418" s="23"/>
      <c r="X418"/>
    </row>
    <row r="419" spans="1:24" ht="15" customHeight="1" x14ac:dyDescent="0.25">
      <c r="A419" t="str">
        <f t="shared" si="24"/>
        <v>11C</v>
      </c>
      <c r="B419" s="98">
        <v>44323</v>
      </c>
      <c r="C419" s="19">
        <v>127</v>
      </c>
      <c r="D419" s="19">
        <v>11</v>
      </c>
      <c r="E419" s="19" t="s">
        <v>36</v>
      </c>
      <c r="F419" s="19">
        <v>3</v>
      </c>
      <c r="G419" s="19" t="str">
        <f>+VLOOKUP(A419,'Cuarteles '!A$3:J$186,2,0)</f>
        <v>CUA0078</v>
      </c>
      <c r="H419" s="19" t="s">
        <v>320</v>
      </c>
      <c r="I419" s="19" t="s">
        <v>319</v>
      </c>
      <c r="J419" s="19">
        <v>1</v>
      </c>
      <c r="K419" s="21">
        <v>4824</v>
      </c>
      <c r="L419" s="24">
        <v>850.47119999999995</v>
      </c>
      <c r="M419" s="21">
        <v>928.46200873362443</v>
      </c>
      <c r="N419" s="30">
        <v>20.82</v>
      </c>
      <c r="O419" s="29">
        <v>2.84</v>
      </c>
      <c r="P419" s="22">
        <v>3.19</v>
      </c>
      <c r="Q419" s="22">
        <f t="shared" si="25"/>
        <v>17.63</v>
      </c>
      <c r="R419" s="22">
        <v>49.52</v>
      </c>
      <c r="S419" s="22">
        <f t="shared" si="26"/>
        <v>41.244057052297947</v>
      </c>
      <c r="T419" s="22">
        <f t="shared" si="27"/>
        <v>19.246724890829693</v>
      </c>
      <c r="U419" s="19"/>
      <c r="V419" s="21"/>
      <c r="W419" s="23"/>
      <c r="X419"/>
    </row>
    <row r="420" spans="1:24" ht="15" customHeight="1" x14ac:dyDescent="0.25">
      <c r="A420" t="str">
        <f t="shared" si="24"/>
        <v>11C</v>
      </c>
      <c r="B420" s="98">
        <v>44323</v>
      </c>
      <c r="C420" s="19">
        <v>128</v>
      </c>
      <c r="D420" s="19">
        <v>11</v>
      </c>
      <c r="E420" s="19" t="s">
        <v>36</v>
      </c>
      <c r="F420" s="19">
        <v>3</v>
      </c>
      <c r="G420" s="19" t="str">
        <f>+VLOOKUP(A420,'Cuarteles '!A$3:J$186,2,0)</f>
        <v>CUA0078</v>
      </c>
      <c r="H420" s="19" t="s">
        <v>320</v>
      </c>
      <c r="I420" s="19" t="s">
        <v>319</v>
      </c>
      <c r="J420" s="19">
        <v>8</v>
      </c>
      <c r="K420" s="21">
        <v>8536</v>
      </c>
      <c r="L420" s="24">
        <v>1429.78</v>
      </c>
      <c r="M420" s="21">
        <v>1560.8951965065501</v>
      </c>
      <c r="N420" s="30">
        <v>19.95</v>
      </c>
      <c r="O420" s="29">
        <v>2.84</v>
      </c>
      <c r="P420" s="22">
        <v>3.2</v>
      </c>
      <c r="Q420" s="22">
        <f t="shared" si="25"/>
        <v>16.75</v>
      </c>
      <c r="R420" s="22">
        <v>50.37</v>
      </c>
      <c r="S420" s="22">
        <f t="shared" si="26"/>
        <v>40.197461212976023</v>
      </c>
      <c r="T420" s="22">
        <f t="shared" si="27"/>
        <v>18.286026200873362</v>
      </c>
      <c r="U420" s="19"/>
      <c r="V420" s="21"/>
      <c r="W420" s="23"/>
      <c r="X420"/>
    </row>
    <row r="421" spans="1:24" ht="15" customHeight="1" x14ac:dyDescent="0.25">
      <c r="A421" t="str">
        <f t="shared" si="24"/>
        <v>11B</v>
      </c>
      <c r="B421" s="98">
        <v>44323</v>
      </c>
      <c r="C421" s="19">
        <v>172</v>
      </c>
      <c r="D421" s="19">
        <v>11</v>
      </c>
      <c r="E421" s="19" t="s">
        <v>40</v>
      </c>
      <c r="F421" s="19">
        <v>3</v>
      </c>
      <c r="G421" s="19" t="str">
        <f>+VLOOKUP(A421,'Cuarteles '!A$3:J$186,2,0)</f>
        <v>CUA0077</v>
      </c>
      <c r="H421" s="19" t="s">
        <v>320</v>
      </c>
      <c r="I421" s="19" t="s">
        <v>319</v>
      </c>
      <c r="J421" s="19">
        <v>1</v>
      </c>
      <c r="K421" s="21">
        <v>3000</v>
      </c>
      <c r="L421" s="24">
        <v>505.49999999999994</v>
      </c>
      <c r="M421" s="21">
        <v>551.85589519650637</v>
      </c>
      <c r="N421" s="30">
        <v>20.04</v>
      </c>
      <c r="O421" s="29">
        <v>2.84</v>
      </c>
      <c r="P421" s="22">
        <v>3.19</v>
      </c>
      <c r="Q421" s="22">
        <f t="shared" si="25"/>
        <v>16.849999999999998</v>
      </c>
      <c r="R421" s="22">
        <v>52.69</v>
      </c>
      <c r="S421" s="22">
        <f t="shared" si="26"/>
        <v>42.358909321496505</v>
      </c>
      <c r="T421" s="22">
        <f t="shared" si="27"/>
        <v>18.395196506550214</v>
      </c>
      <c r="U421" s="19"/>
      <c r="V421" s="21"/>
      <c r="W421" s="23"/>
      <c r="X421"/>
    </row>
    <row r="422" spans="1:24" ht="15" customHeight="1" x14ac:dyDescent="0.25">
      <c r="A422" t="str">
        <f t="shared" si="24"/>
        <v>11C</v>
      </c>
      <c r="B422" s="98">
        <v>44323</v>
      </c>
      <c r="C422" s="19">
        <v>173</v>
      </c>
      <c r="D422" s="19">
        <v>11</v>
      </c>
      <c r="E422" s="19" t="s">
        <v>36</v>
      </c>
      <c r="F422" s="19">
        <v>3</v>
      </c>
      <c r="G422" s="19" t="str">
        <f>+VLOOKUP(A422,'Cuarteles '!A$3:J$186,2,0)</f>
        <v>CUA0078</v>
      </c>
      <c r="H422" s="19" t="s">
        <v>320</v>
      </c>
      <c r="I422" s="19" t="s">
        <v>319</v>
      </c>
      <c r="J422" s="19">
        <v>4</v>
      </c>
      <c r="K422" s="21">
        <v>2744</v>
      </c>
      <c r="L422" s="24">
        <v>459.89439999999996</v>
      </c>
      <c r="M422" s="21">
        <v>502.06812227074226</v>
      </c>
      <c r="N422" s="30">
        <v>19.95</v>
      </c>
      <c r="O422" s="29">
        <v>2.84</v>
      </c>
      <c r="P422" s="22">
        <v>3.19</v>
      </c>
      <c r="Q422" s="22">
        <f t="shared" si="25"/>
        <v>16.759999999999998</v>
      </c>
      <c r="R422" s="22">
        <v>50.79</v>
      </c>
      <c r="S422" s="22">
        <f t="shared" si="26"/>
        <v>40.54054054054054</v>
      </c>
      <c r="T422" s="22">
        <f t="shared" si="27"/>
        <v>18.296943231441045</v>
      </c>
      <c r="U422" s="19"/>
      <c r="V422" s="21"/>
      <c r="W422" s="23"/>
      <c r="X422"/>
    </row>
    <row r="423" spans="1:24" ht="15" customHeight="1" x14ac:dyDescent="0.25">
      <c r="A423" t="str">
        <f t="shared" si="24"/>
        <v>10D</v>
      </c>
      <c r="B423" s="98">
        <v>44323</v>
      </c>
      <c r="C423" s="19">
        <v>174</v>
      </c>
      <c r="D423" s="19">
        <v>10</v>
      </c>
      <c r="E423" s="19" t="s">
        <v>37</v>
      </c>
      <c r="F423" s="19">
        <v>3</v>
      </c>
      <c r="G423" s="19" t="str">
        <f>+VLOOKUP(A423,'Cuarteles '!A$3:J$186,2,0)</f>
        <v>CUA0075</v>
      </c>
      <c r="H423" s="19" t="s">
        <v>320</v>
      </c>
      <c r="I423" s="19" t="s">
        <v>319</v>
      </c>
      <c r="J423" s="19">
        <v>5</v>
      </c>
      <c r="K423" s="21">
        <v>8110</v>
      </c>
      <c r="L423" s="24">
        <v>1228.6650000000002</v>
      </c>
      <c r="M423" s="21">
        <v>1341.3373362445416</v>
      </c>
      <c r="N423" s="30">
        <v>18.350000000000001</v>
      </c>
      <c r="O423" s="29">
        <v>2.84</v>
      </c>
      <c r="P423" s="22">
        <v>3.2</v>
      </c>
      <c r="Q423" s="22">
        <f t="shared" si="25"/>
        <v>15.150000000000002</v>
      </c>
      <c r="R423" s="22">
        <v>51.58</v>
      </c>
      <c r="S423" s="22">
        <f t="shared" si="26"/>
        <v>37.897562990499793</v>
      </c>
      <c r="T423" s="22">
        <f t="shared" si="27"/>
        <v>16.539301310043669</v>
      </c>
      <c r="U423" s="19"/>
      <c r="V423" s="21"/>
      <c r="W423" s="23"/>
      <c r="X423"/>
    </row>
    <row r="424" spans="1:24" ht="15" customHeight="1" x14ac:dyDescent="0.25">
      <c r="A424" t="str">
        <f t="shared" si="24"/>
        <v>1D</v>
      </c>
      <c r="B424" s="98">
        <v>44323</v>
      </c>
      <c r="C424" s="19">
        <v>437</v>
      </c>
      <c r="D424" s="19">
        <v>1</v>
      </c>
      <c r="E424" s="19" t="s">
        <v>37</v>
      </c>
      <c r="F424" s="19">
        <v>1</v>
      </c>
      <c r="G424" s="19" t="str">
        <f>+VLOOKUP(A424,'Cuarteles '!A$3:J$186,2,0)</f>
        <v>CUA0004</v>
      </c>
      <c r="H424" s="19" t="s">
        <v>318</v>
      </c>
      <c r="I424" s="19" t="s">
        <v>319</v>
      </c>
      <c r="J424" s="19">
        <v>4</v>
      </c>
      <c r="K424" s="21">
        <v>9896</v>
      </c>
      <c r="L424" s="24">
        <v>1369.6064000000001</v>
      </c>
      <c r="M424" s="21">
        <v>1495.2034934497817</v>
      </c>
      <c r="N424" s="30">
        <v>17.03</v>
      </c>
      <c r="O424" s="29">
        <v>2.84</v>
      </c>
      <c r="P424" s="22">
        <v>3.19</v>
      </c>
      <c r="Q424" s="22">
        <f t="shared" si="25"/>
        <v>13.840000000000002</v>
      </c>
      <c r="R424" s="22">
        <v>51.27</v>
      </c>
      <c r="S424" s="22">
        <f t="shared" si="26"/>
        <v>34.947670839318704</v>
      </c>
      <c r="T424" s="22">
        <f t="shared" si="27"/>
        <v>15.109170305676857</v>
      </c>
      <c r="U424" s="19"/>
      <c r="V424" s="21"/>
      <c r="W424" s="23"/>
      <c r="X424"/>
    </row>
    <row r="425" spans="1:24" ht="15" customHeight="1" x14ac:dyDescent="0.25">
      <c r="A425" t="str">
        <f t="shared" si="24"/>
        <v>1D</v>
      </c>
      <c r="B425" s="98">
        <v>44323</v>
      </c>
      <c r="C425" s="19">
        <v>438</v>
      </c>
      <c r="D425" s="19">
        <v>1</v>
      </c>
      <c r="E425" s="19" t="s">
        <v>37</v>
      </c>
      <c r="F425" s="19">
        <v>1</v>
      </c>
      <c r="G425" s="19" t="str">
        <f>+VLOOKUP(A425,'Cuarteles '!A$3:J$186,2,0)</f>
        <v>CUA0004</v>
      </c>
      <c r="H425" s="19" t="s">
        <v>318</v>
      </c>
      <c r="I425" s="19" t="s">
        <v>319</v>
      </c>
      <c r="J425" s="19">
        <v>8</v>
      </c>
      <c r="K425" s="21">
        <v>8824</v>
      </c>
      <c r="L425" s="24">
        <v>1515.9632000000001</v>
      </c>
      <c r="M425" s="21">
        <v>1654.981659388646</v>
      </c>
      <c r="N425" s="30">
        <v>20.37</v>
      </c>
      <c r="O425" s="29">
        <v>2.84</v>
      </c>
      <c r="P425" s="22">
        <v>3.19</v>
      </c>
      <c r="Q425" s="22">
        <f t="shared" si="25"/>
        <v>17.18</v>
      </c>
      <c r="R425" s="22">
        <v>49.49</v>
      </c>
      <c r="S425" s="22">
        <f t="shared" si="26"/>
        <v>40.328647792516335</v>
      </c>
      <c r="T425" s="22">
        <f t="shared" si="27"/>
        <v>18.755458515283841</v>
      </c>
      <c r="U425" s="19"/>
      <c r="V425" s="21"/>
      <c r="W425" s="23"/>
      <c r="X425"/>
    </row>
    <row r="426" spans="1:24" ht="15" customHeight="1" x14ac:dyDescent="0.25">
      <c r="A426" t="str">
        <f t="shared" si="24"/>
        <v>1D</v>
      </c>
      <c r="B426" s="98">
        <v>44323</v>
      </c>
      <c r="C426" s="19">
        <v>439</v>
      </c>
      <c r="D426" s="19">
        <v>1</v>
      </c>
      <c r="E426" s="19" t="s">
        <v>37</v>
      </c>
      <c r="F426" s="19">
        <v>1</v>
      </c>
      <c r="G426" s="19" t="str">
        <f>+VLOOKUP(A426,'Cuarteles '!A$3:J$186,2,0)</f>
        <v>CUA0004</v>
      </c>
      <c r="H426" s="19" t="s">
        <v>318</v>
      </c>
      <c r="I426" s="19" t="s">
        <v>319</v>
      </c>
      <c r="J426" s="19">
        <v>8</v>
      </c>
      <c r="K426" s="21">
        <v>8662</v>
      </c>
      <c r="L426" s="24">
        <v>1126.0600000000002</v>
      </c>
      <c r="M426" s="21">
        <v>1229.3231441048035</v>
      </c>
      <c r="N426" s="30">
        <v>16.190000000000001</v>
      </c>
      <c r="O426" s="29">
        <v>2.84</v>
      </c>
      <c r="P426" s="22">
        <v>3.19</v>
      </c>
      <c r="Q426" s="22">
        <f t="shared" si="25"/>
        <v>13.000000000000002</v>
      </c>
      <c r="R426" s="22">
        <v>54.77</v>
      </c>
      <c r="S426" s="22">
        <f t="shared" si="26"/>
        <v>35.794826442626579</v>
      </c>
      <c r="T426" s="22">
        <f t="shared" si="27"/>
        <v>14.192139737991267</v>
      </c>
      <c r="U426" s="19"/>
      <c r="V426" s="21"/>
      <c r="W426" s="23"/>
      <c r="X426"/>
    </row>
    <row r="427" spans="1:24" ht="15" customHeight="1" x14ac:dyDescent="0.25">
      <c r="A427" t="str">
        <f t="shared" si="24"/>
        <v>1D</v>
      </c>
      <c r="B427" s="98">
        <v>44323</v>
      </c>
      <c r="C427" s="19">
        <v>440</v>
      </c>
      <c r="D427" s="19">
        <v>1</v>
      </c>
      <c r="E427" s="19" t="s">
        <v>37</v>
      </c>
      <c r="F427" s="19">
        <v>1</v>
      </c>
      <c r="G427" s="19" t="str">
        <f>+VLOOKUP(A427,'Cuarteles '!A$3:J$186,2,0)</f>
        <v>CUA0004</v>
      </c>
      <c r="H427" s="19" t="s">
        <v>318</v>
      </c>
      <c r="I427" s="19" t="s">
        <v>319</v>
      </c>
      <c r="J427" s="19">
        <v>8</v>
      </c>
      <c r="K427" s="21">
        <v>8942</v>
      </c>
      <c r="L427" s="24">
        <v>905.82460000000003</v>
      </c>
      <c r="M427" s="21">
        <v>988.89148471615715</v>
      </c>
      <c r="N427" s="30">
        <v>13.32</v>
      </c>
      <c r="O427" s="29">
        <v>2.84</v>
      </c>
      <c r="P427" s="22">
        <v>3.19</v>
      </c>
      <c r="Q427" s="22">
        <f t="shared" si="25"/>
        <v>10.130000000000001</v>
      </c>
      <c r="R427" s="22">
        <v>57.82</v>
      </c>
      <c r="S427" s="22">
        <f t="shared" si="26"/>
        <v>31.578947368421051</v>
      </c>
      <c r="T427" s="22">
        <f t="shared" si="27"/>
        <v>11.058951965065502</v>
      </c>
      <c r="U427" s="19"/>
      <c r="V427" s="21"/>
      <c r="W427" s="23"/>
      <c r="X427"/>
    </row>
    <row r="428" spans="1:24" ht="15" customHeight="1" x14ac:dyDescent="0.25">
      <c r="A428" t="str">
        <f t="shared" si="24"/>
        <v>25D</v>
      </c>
      <c r="B428" s="98">
        <v>44323</v>
      </c>
      <c r="C428" s="19">
        <v>441</v>
      </c>
      <c r="D428" s="19">
        <v>25</v>
      </c>
      <c r="E428" s="19" t="s">
        <v>37</v>
      </c>
      <c r="F428" s="19">
        <v>3</v>
      </c>
      <c r="G428" s="19" t="str">
        <f>+VLOOKUP(A428,'Cuarteles '!A$3:J$186,2,0)</f>
        <v>CUA0104</v>
      </c>
      <c r="H428" s="19" t="s">
        <v>318</v>
      </c>
      <c r="I428" s="19" t="s">
        <v>319</v>
      </c>
      <c r="J428" s="19">
        <v>8</v>
      </c>
      <c r="K428" s="21">
        <v>10376</v>
      </c>
      <c r="L428" s="24">
        <v>1930.9735999999998</v>
      </c>
      <c r="M428" s="21">
        <v>2108.0497816593884</v>
      </c>
      <c r="N428" s="30">
        <v>21.81</v>
      </c>
      <c r="O428" s="29">
        <v>2.84</v>
      </c>
      <c r="P428" s="22">
        <v>3.2</v>
      </c>
      <c r="Q428" s="22">
        <f t="shared" si="25"/>
        <v>18.61</v>
      </c>
      <c r="R428" s="22">
        <v>47.17</v>
      </c>
      <c r="S428" s="22">
        <f t="shared" si="26"/>
        <v>41.283361726291879</v>
      </c>
      <c r="T428" s="22">
        <f t="shared" si="27"/>
        <v>20.316593886462879</v>
      </c>
      <c r="U428" s="19"/>
      <c r="V428" s="21"/>
      <c r="W428" s="23"/>
      <c r="X428"/>
    </row>
    <row r="429" spans="1:24" ht="15" customHeight="1" x14ac:dyDescent="0.25">
      <c r="A429" t="str">
        <f t="shared" si="24"/>
        <v>25D</v>
      </c>
      <c r="B429" s="98">
        <v>44323</v>
      </c>
      <c r="C429" s="19">
        <v>442</v>
      </c>
      <c r="D429" s="19">
        <v>25</v>
      </c>
      <c r="E429" s="19" t="s">
        <v>37</v>
      </c>
      <c r="F429" s="19">
        <v>3</v>
      </c>
      <c r="G429" s="19" t="str">
        <f>+VLOOKUP(A429,'Cuarteles '!A$3:J$186,2,0)</f>
        <v>CUA0104</v>
      </c>
      <c r="H429" s="19" t="s">
        <v>318</v>
      </c>
      <c r="I429" s="19" t="s">
        <v>319</v>
      </c>
      <c r="J429" s="19">
        <v>8</v>
      </c>
      <c r="K429" s="21">
        <v>8784</v>
      </c>
      <c r="L429" s="24">
        <v>1728.6912</v>
      </c>
      <c r="M429" s="21">
        <v>1887.2174672489082</v>
      </c>
      <c r="N429" s="30">
        <v>22.88</v>
      </c>
      <c r="O429" s="29">
        <v>2.84</v>
      </c>
      <c r="P429" s="22">
        <v>3.2</v>
      </c>
      <c r="Q429" s="22">
        <f t="shared" si="25"/>
        <v>19.68</v>
      </c>
      <c r="R429" s="22">
        <v>46.34</v>
      </c>
      <c r="S429" s="22">
        <f t="shared" si="26"/>
        <v>42.638837122623926</v>
      </c>
      <c r="T429" s="22">
        <f t="shared" si="27"/>
        <v>21.484716157205238</v>
      </c>
      <c r="U429" s="19"/>
      <c r="V429" s="21"/>
      <c r="W429" s="23"/>
      <c r="X429"/>
    </row>
    <row r="430" spans="1:24" ht="15" customHeight="1" x14ac:dyDescent="0.25">
      <c r="A430" t="str">
        <f t="shared" si="24"/>
        <v>25D</v>
      </c>
      <c r="B430" s="98">
        <v>44323</v>
      </c>
      <c r="C430" s="19">
        <v>443</v>
      </c>
      <c r="D430" s="19">
        <v>25</v>
      </c>
      <c r="E430" s="19" t="s">
        <v>37</v>
      </c>
      <c r="F430" s="19">
        <v>3</v>
      </c>
      <c r="G430" s="19" t="str">
        <f>+VLOOKUP(A430,'Cuarteles '!A$3:J$186,2,0)</f>
        <v>CUA0104</v>
      </c>
      <c r="H430" s="19" t="s">
        <v>318</v>
      </c>
      <c r="I430" s="19" t="s">
        <v>319</v>
      </c>
      <c r="J430" s="19">
        <v>3</v>
      </c>
      <c r="K430" s="21">
        <v>10710</v>
      </c>
      <c r="L430" s="24">
        <v>2045.6100000000004</v>
      </c>
      <c r="M430" s="21">
        <v>2233.1986899563317</v>
      </c>
      <c r="N430" s="30">
        <v>22.3</v>
      </c>
      <c r="O430" s="29">
        <v>2.84</v>
      </c>
      <c r="P430" s="22">
        <v>3.2</v>
      </c>
      <c r="Q430" s="22">
        <f t="shared" si="25"/>
        <v>19.100000000000001</v>
      </c>
      <c r="R430" s="22">
        <v>44.51</v>
      </c>
      <c r="S430" s="22">
        <f t="shared" si="26"/>
        <v>40.187421156965222</v>
      </c>
      <c r="T430" s="22">
        <f t="shared" si="27"/>
        <v>20.851528384279476</v>
      </c>
      <c r="U430" s="19"/>
      <c r="V430" s="21"/>
      <c r="W430" s="23"/>
      <c r="X430"/>
    </row>
    <row r="431" spans="1:24" ht="15" customHeight="1" x14ac:dyDescent="0.25">
      <c r="A431" t="str">
        <f t="shared" si="24"/>
        <v>25D</v>
      </c>
      <c r="B431" s="98">
        <v>44323</v>
      </c>
      <c r="C431" s="19">
        <v>444</v>
      </c>
      <c r="D431" s="19">
        <v>25</v>
      </c>
      <c r="E431" s="19" t="s">
        <v>37</v>
      </c>
      <c r="F431" s="19">
        <v>3</v>
      </c>
      <c r="G431" s="19" t="str">
        <f>+VLOOKUP(A431,'Cuarteles '!A$3:J$186,2,0)</f>
        <v>CUA0104</v>
      </c>
      <c r="H431" s="19" t="s">
        <v>318</v>
      </c>
      <c r="I431" s="19" t="s">
        <v>319</v>
      </c>
      <c r="J431" s="19">
        <v>3</v>
      </c>
      <c r="K431" s="21">
        <v>10008</v>
      </c>
      <c r="L431" s="24">
        <v>1808.4456</v>
      </c>
      <c r="M431" s="21">
        <v>1974.2855895196503</v>
      </c>
      <c r="N431" s="30">
        <v>21.27</v>
      </c>
      <c r="O431" s="29">
        <v>2.84</v>
      </c>
      <c r="P431" s="22">
        <v>3.2</v>
      </c>
      <c r="Q431" s="22">
        <f t="shared" si="25"/>
        <v>18.07</v>
      </c>
      <c r="R431" s="22">
        <v>43.76</v>
      </c>
      <c r="S431" s="22">
        <f t="shared" si="26"/>
        <v>37.820056899004264</v>
      </c>
      <c r="T431" s="22">
        <f t="shared" si="27"/>
        <v>19.727074235807859</v>
      </c>
      <c r="U431" s="19"/>
      <c r="V431" s="21"/>
      <c r="W431" s="23"/>
      <c r="X431"/>
    </row>
    <row r="432" spans="1:24" ht="15" customHeight="1" x14ac:dyDescent="0.25">
      <c r="A432" t="str">
        <f t="shared" si="24"/>
        <v>25D</v>
      </c>
      <c r="B432" s="98">
        <v>44323</v>
      </c>
      <c r="C432" s="19">
        <v>445</v>
      </c>
      <c r="D432" s="19">
        <v>25</v>
      </c>
      <c r="E432" s="19" t="s">
        <v>37</v>
      </c>
      <c r="F432" s="19">
        <v>3</v>
      </c>
      <c r="G432" s="19" t="str">
        <f>+VLOOKUP(A432,'Cuarteles '!A$3:J$186,2,0)</f>
        <v>CUA0104</v>
      </c>
      <c r="H432" s="19" t="s">
        <v>318</v>
      </c>
      <c r="I432" s="19" t="s">
        <v>319</v>
      </c>
      <c r="J432" s="19">
        <v>3</v>
      </c>
      <c r="K432" s="21">
        <v>9362</v>
      </c>
      <c r="L432" s="24">
        <v>1710.4374000000003</v>
      </c>
      <c r="M432" s="21">
        <v>1867.289737991267</v>
      </c>
      <c r="N432" s="30">
        <v>21.6</v>
      </c>
      <c r="O432" s="29">
        <v>3.22</v>
      </c>
      <c r="P432" s="22">
        <v>3.33</v>
      </c>
      <c r="Q432" s="22">
        <f t="shared" si="25"/>
        <v>18.270000000000003</v>
      </c>
      <c r="R432" s="22">
        <v>45.01</v>
      </c>
      <c r="S432" s="22">
        <f t="shared" si="26"/>
        <v>39.279869067103114</v>
      </c>
      <c r="T432" s="22">
        <f t="shared" si="27"/>
        <v>19.945414847161576</v>
      </c>
      <c r="U432" s="19"/>
      <c r="V432" s="21"/>
      <c r="W432" s="23"/>
      <c r="X432"/>
    </row>
    <row r="433" spans="1:24" ht="15" customHeight="1" x14ac:dyDescent="0.25">
      <c r="A433" t="str">
        <f t="shared" si="24"/>
        <v>24D</v>
      </c>
      <c r="B433" s="98">
        <v>44323</v>
      </c>
      <c r="C433" s="19">
        <v>474</v>
      </c>
      <c r="D433" s="19">
        <v>24</v>
      </c>
      <c r="E433" s="19" t="s">
        <v>37</v>
      </c>
      <c r="F433" s="19">
        <v>3</v>
      </c>
      <c r="G433" s="19" t="str">
        <f>+VLOOKUP(A433,'Cuarteles '!A$3:J$186,2,0)</f>
        <v>CUA0100</v>
      </c>
      <c r="H433" s="19" t="s">
        <v>318</v>
      </c>
      <c r="I433" s="19" t="s">
        <v>319</v>
      </c>
      <c r="J433" s="19">
        <v>1</v>
      </c>
      <c r="K433" s="21">
        <v>9344</v>
      </c>
      <c r="L433" s="24">
        <v>1470.7456</v>
      </c>
      <c r="M433" s="21">
        <v>1605.6174672489083</v>
      </c>
      <c r="N433" s="30">
        <v>18.93</v>
      </c>
      <c r="O433" s="29">
        <v>2.84</v>
      </c>
      <c r="P433" s="22">
        <v>3.19</v>
      </c>
      <c r="Q433" s="22">
        <f t="shared" si="25"/>
        <v>15.74</v>
      </c>
      <c r="R433" s="22">
        <v>48.8</v>
      </c>
      <c r="S433" s="22">
        <f t="shared" si="26"/>
        <v>36.97265625</v>
      </c>
      <c r="T433" s="22">
        <f t="shared" si="27"/>
        <v>17.183406113537117</v>
      </c>
      <c r="U433" s="19"/>
      <c r="V433" s="21"/>
      <c r="W433" s="23"/>
      <c r="X433"/>
    </row>
    <row r="434" spans="1:24" ht="15" customHeight="1" x14ac:dyDescent="0.25">
      <c r="A434" t="str">
        <f t="shared" si="24"/>
        <v>24D</v>
      </c>
      <c r="B434" s="98">
        <v>44323</v>
      </c>
      <c r="C434" s="19">
        <v>475</v>
      </c>
      <c r="D434" s="19">
        <v>24</v>
      </c>
      <c r="E434" s="19" t="s">
        <v>37</v>
      </c>
      <c r="F434" s="19">
        <v>3</v>
      </c>
      <c r="G434" s="19" t="str">
        <f>+VLOOKUP(A434,'Cuarteles '!A$3:J$186,2,0)</f>
        <v>CUA0100</v>
      </c>
      <c r="H434" s="19" t="s">
        <v>318</v>
      </c>
      <c r="I434" s="19" t="s">
        <v>319</v>
      </c>
      <c r="J434" s="19">
        <v>1</v>
      </c>
      <c r="K434" s="21">
        <v>9498</v>
      </c>
      <c r="L434" s="24">
        <v>1496.8848</v>
      </c>
      <c r="M434" s="21">
        <v>1634.1537117903929</v>
      </c>
      <c r="N434" s="30">
        <v>18.95</v>
      </c>
      <c r="O434" s="29">
        <v>2.84</v>
      </c>
      <c r="P434" s="22">
        <v>3.19</v>
      </c>
      <c r="Q434" s="22">
        <f t="shared" si="25"/>
        <v>15.76</v>
      </c>
      <c r="R434" s="22">
        <v>49.76</v>
      </c>
      <c r="S434" s="22">
        <f t="shared" si="26"/>
        <v>37.718949044585983</v>
      </c>
      <c r="T434" s="22">
        <f t="shared" si="27"/>
        <v>17.20524017467249</v>
      </c>
      <c r="U434" s="19"/>
      <c r="V434" s="21"/>
      <c r="W434" s="23"/>
      <c r="X434"/>
    </row>
    <row r="435" spans="1:24" ht="15" customHeight="1" x14ac:dyDescent="0.25">
      <c r="A435" t="str">
        <f t="shared" si="24"/>
        <v>24D</v>
      </c>
      <c r="B435" s="98">
        <v>44323</v>
      </c>
      <c r="C435" s="19">
        <v>476</v>
      </c>
      <c r="D435" s="19">
        <v>24</v>
      </c>
      <c r="E435" s="19" t="s">
        <v>37</v>
      </c>
      <c r="F435" s="19">
        <v>3</v>
      </c>
      <c r="G435" s="19" t="str">
        <f>+VLOOKUP(A435,'Cuarteles '!A$3:J$186,2,0)</f>
        <v>CUA0100</v>
      </c>
      <c r="H435" s="19" t="s">
        <v>318</v>
      </c>
      <c r="I435" s="19" t="s">
        <v>319</v>
      </c>
      <c r="J435" s="19">
        <v>3</v>
      </c>
      <c r="K435" s="21">
        <v>9888</v>
      </c>
      <c r="L435" s="24">
        <v>1630.5311999999999</v>
      </c>
      <c r="M435" s="21">
        <v>1780.0558951965061</v>
      </c>
      <c r="N435" s="30">
        <v>19.68</v>
      </c>
      <c r="O435" s="29">
        <v>2.84</v>
      </c>
      <c r="P435" s="22">
        <v>3.19</v>
      </c>
      <c r="Q435" s="22">
        <f t="shared" si="25"/>
        <v>16.489999999999998</v>
      </c>
      <c r="R435" s="22">
        <v>49.77</v>
      </c>
      <c r="S435" s="22">
        <f t="shared" si="26"/>
        <v>39.179773043997614</v>
      </c>
      <c r="T435" s="22">
        <f t="shared" si="27"/>
        <v>18.002183406113534</v>
      </c>
      <c r="U435" s="19"/>
      <c r="V435" s="21"/>
      <c r="W435" s="23"/>
      <c r="X435"/>
    </row>
    <row r="436" spans="1:24" ht="15" customHeight="1" x14ac:dyDescent="0.25">
      <c r="A436" t="str">
        <f t="shared" si="24"/>
        <v>24D</v>
      </c>
      <c r="B436" s="98">
        <v>44323</v>
      </c>
      <c r="C436" s="19">
        <v>477</v>
      </c>
      <c r="D436" s="19">
        <v>24</v>
      </c>
      <c r="E436" s="19" t="s">
        <v>37</v>
      </c>
      <c r="F436" s="19">
        <v>3</v>
      </c>
      <c r="G436" s="19" t="str">
        <f>+VLOOKUP(A436,'Cuarteles '!A$3:J$186,2,0)</f>
        <v>CUA0100</v>
      </c>
      <c r="H436" s="19" t="s">
        <v>318</v>
      </c>
      <c r="I436" s="19" t="s">
        <v>319</v>
      </c>
      <c r="J436" s="19">
        <v>3</v>
      </c>
      <c r="K436" s="21">
        <v>9426</v>
      </c>
      <c r="L436" s="24">
        <v>1477.0542</v>
      </c>
      <c r="M436" s="21">
        <v>1612.5045851528382</v>
      </c>
      <c r="N436" s="30">
        <v>18.86</v>
      </c>
      <c r="O436" s="29">
        <v>2.84</v>
      </c>
      <c r="P436" s="22">
        <v>3.19</v>
      </c>
      <c r="Q436" s="22">
        <f t="shared" si="25"/>
        <v>15.67</v>
      </c>
      <c r="R436" s="22">
        <v>50.18</v>
      </c>
      <c r="S436" s="22">
        <f t="shared" si="26"/>
        <v>37.856282617422721</v>
      </c>
      <c r="T436" s="22">
        <f t="shared" si="27"/>
        <v>17.106986899563317</v>
      </c>
      <c r="U436" s="19"/>
      <c r="V436" s="21"/>
      <c r="W436" s="23"/>
      <c r="X436"/>
    </row>
    <row r="437" spans="1:24" ht="15" customHeight="1" x14ac:dyDescent="0.25">
      <c r="A437" t="str">
        <f t="shared" si="24"/>
        <v>24D</v>
      </c>
      <c r="B437" s="98">
        <v>44323</v>
      </c>
      <c r="C437" s="19">
        <v>478</v>
      </c>
      <c r="D437" s="19">
        <v>24</v>
      </c>
      <c r="E437" s="19" t="s">
        <v>37</v>
      </c>
      <c r="F437" s="19">
        <v>3</v>
      </c>
      <c r="G437" s="19" t="str">
        <f>+VLOOKUP(A437,'Cuarteles '!A$3:J$186,2,0)</f>
        <v>CUA0100</v>
      </c>
      <c r="H437" s="19" t="s">
        <v>318</v>
      </c>
      <c r="I437" s="19" t="s">
        <v>319</v>
      </c>
      <c r="J437" s="19">
        <v>3</v>
      </c>
      <c r="K437" s="21">
        <v>9992</v>
      </c>
      <c r="L437" s="24">
        <v>1616.7056</v>
      </c>
      <c r="M437" s="21">
        <v>1764.9624454148473</v>
      </c>
      <c r="N437" s="30">
        <v>19.37</v>
      </c>
      <c r="O437" s="29">
        <v>2.84</v>
      </c>
      <c r="P437" s="22">
        <v>3.19</v>
      </c>
      <c r="Q437" s="22">
        <f t="shared" si="25"/>
        <v>16.18</v>
      </c>
      <c r="R437" s="22">
        <v>51.39</v>
      </c>
      <c r="S437" s="22">
        <f t="shared" si="26"/>
        <v>39.847767948981691</v>
      </c>
      <c r="T437" s="22">
        <f t="shared" si="27"/>
        <v>17.663755458515283</v>
      </c>
      <c r="U437" s="19"/>
      <c r="V437" s="21"/>
      <c r="W437" s="23"/>
      <c r="X437"/>
    </row>
    <row r="438" spans="1:24" ht="15" customHeight="1" x14ac:dyDescent="0.25">
      <c r="A438" t="str">
        <f t="shared" si="24"/>
        <v>24D</v>
      </c>
      <c r="B438" s="98">
        <v>44323</v>
      </c>
      <c r="C438" s="19">
        <v>479</v>
      </c>
      <c r="D438" s="19">
        <v>24</v>
      </c>
      <c r="E438" s="19" t="s">
        <v>37</v>
      </c>
      <c r="F438" s="19">
        <v>3</v>
      </c>
      <c r="G438" s="19" t="str">
        <f>+VLOOKUP(A438,'Cuarteles '!A$3:J$186,2,0)</f>
        <v>CUA0100</v>
      </c>
      <c r="H438" s="19" t="s">
        <v>318</v>
      </c>
      <c r="I438" s="19" t="s">
        <v>319</v>
      </c>
      <c r="J438" s="19">
        <v>7</v>
      </c>
      <c r="K438" s="21">
        <v>10022</v>
      </c>
      <c r="L438" s="24">
        <v>1532.3638000000001</v>
      </c>
      <c r="M438" s="21">
        <v>1672.8862445414845</v>
      </c>
      <c r="N438" s="30">
        <v>18.48</v>
      </c>
      <c r="O438" s="29">
        <v>2.84</v>
      </c>
      <c r="P438" s="22">
        <v>3.19</v>
      </c>
      <c r="Q438" s="22">
        <f t="shared" si="25"/>
        <v>15.290000000000001</v>
      </c>
      <c r="R438" s="22">
        <v>50.35</v>
      </c>
      <c r="S438" s="22">
        <f t="shared" si="26"/>
        <v>37.220543806646525</v>
      </c>
      <c r="T438" s="22">
        <f t="shared" si="27"/>
        <v>16.692139737991265</v>
      </c>
      <c r="U438" s="19"/>
      <c r="V438" s="21"/>
      <c r="W438" s="23"/>
      <c r="X438"/>
    </row>
    <row r="439" spans="1:24" ht="15" customHeight="1" x14ac:dyDescent="0.25">
      <c r="A439" t="str">
        <f t="shared" si="24"/>
        <v>24D</v>
      </c>
      <c r="B439" s="98">
        <v>44323</v>
      </c>
      <c r="C439" s="19">
        <v>480</v>
      </c>
      <c r="D439" s="19">
        <v>24</v>
      </c>
      <c r="E439" s="19" t="s">
        <v>37</v>
      </c>
      <c r="F439" s="19">
        <v>3</v>
      </c>
      <c r="G439" s="19" t="str">
        <f>+VLOOKUP(A439,'Cuarteles '!A$3:J$186,2,0)</f>
        <v>CUA0100</v>
      </c>
      <c r="H439" s="19" t="s">
        <v>318</v>
      </c>
      <c r="I439" s="19" t="s">
        <v>319</v>
      </c>
      <c r="J439" s="19">
        <v>7</v>
      </c>
      <c r="K439" s="21">
        <v>10402</v>
      </c>
      <c r="L439" s="24">
        <v>1665.3601999999998</v>
      </c>
      <c r="M439" s="21">
        <v>1818.0788209606987</v>
      </c>
      <c r="N439" s="30">
        <v>19.2</v>
      </c>
      <c r="O439" s="29">
        <v>2.84</v>
      </c>
      <c r="P439" s="22">
        <v>3.19</v>
      </c>
      <c r="Q439" s="22">
        <f t="shared" si="25"/>
        <v>16.009999999999998</v>
      </c>
      <c r="R439" s="22">
        <v>49.9</v>
      </c>
      <c r="S439" s="22">
        <f t="shared" si="26"/>
        <v>38.32335329341317</v>
      </c>
      <c r="T439" s="22">
        <f t="shared" si="27"/>
        <v>17.478165938864628</v>
      </c>
      <c r="U439" s="19"/>
      <c r="V439" s="21"/>
      <c r="W439" s="23"/>
      <c r="X439"/>
    </row>
    <row r="440" spans="1:24" ht="15" customHeight="1" x14ac:dyDescent="0.25">
      <c r="A440" t="str">
        <f t="shared" si="24"/>
        <v>24D</v>
      </c>
      <c r="B440" s="98">
        <v>44323</v>
      </c>
      <c r="C440" s="19">
        <v>481</v>
      </c>
      <c r="D440" s="19">
        <v>24</v>
      </c>
      <c r="E440" s="19" t="s">
        <v>37</v>
      </c>
      <c r="F440" s="19">
        <v>3</v>
      </c>
      <c r="G440" s="19" t="str">
        <f>+VLOOKUP(A440,'Cuarteles '!A$3:J$186,2,0)</f>
        <v>CUA0100</v>
      </c>
      <c r="H440" s="19" t="s">
        <v>318</v>
      </c>
      <c r="I440" s="19" t="s">
        <v>319</v>
      </c>
      <c r="J440" s="19">
        <v>7</v>
      </c>
      <c r="K440" s="21">
        <v>9166</v>
      </c>
      <c r="L440" s="24">
        <v>1516.973</v>
      </c>
      <c r="M440" s="21">
        <v>1656.0840611353708</v>
      </c>
      <c r="N440" s="30">
        <v>19.739999999999998</v>
      </c>
      <c r="O440" s="29">
        <v>2.84</v>
      </c>
      <c r="P440" s="22">
        <v>3.19</v>
      </c>
      <c r="Q440" s="22">
        <f t="shared" si="25"/>
        <v>16.549999999999997</v>
      </c>
      <c r="R440" s="22">
        <v>48.19</v>
      </c>
      <c r="S440" s="22">
        <f t="shared" si="26"/>
        <v>38.100752750434275</v>
      </c>
      <c r="T440" s="22">
        <f t="shared" si="27"/>
        <v>18.067685589519648</v>
      </c>
      <c r="U440" s="19"/>
      <c r="V440" s="21"/>
      <c r="W440" s="23"/>
      <c r="X440"/>
    </row>
    <row r="441" spans="1:24" ht="15" customHeight="1" x14ac:dyDescent="0.25">
      <c r="A441" t="str">
        <f t="shared" si="24"/>
        <v>24D</v>
      </c>
      <c r="B441" s="98">
        <v>44323</v>
      </c>
      <c r="C441" s="19">
        <v>482</v>
      </c>
      <c r="D441" s="19">
        <v>24</v>
      </c>
      <c r="E441" s="19" t="s">
        <v>37</v>
      </c>
      <c r="F441" s="19">
        <v>3</v>
      </c>
      <c r="G441" s="19" t="str">
        <f>+VLOOKUP(A441,'Cuarteles '!A$3:J$186,2,0)</f>
        <v>CUA0100</v>
      </c>
      <c r="H441" s="19" t="s">
        <v>318</v>
      </c>
      <c r="I441" s="19" t="s">
        <v>319</v>
      </c>
      <c r="J441" s="19">
        <v>4</v>
      </c>
      <c r="K441" s="21">
        <v>9840</v>
      </c>
      <c r="L441" s="24">
        <v>1773.1679999999999</v>
      </c>
      <c r="M441" s="21">
        <v>1935.772925764192</v>
      </c>
      <c r="N441" s="30">
        <v>21.21</v>
      </c>
      <c r="O441" s="29">
        <v>2.84</v>
      </c>
      <c r="P441" s="22">
        <v>3.19</v>
      </c>
      <c r="Q441" s="22">
        <f t="shared" si="25"/>
        <v>18.02</v>
      </c>
      <c r="R441" s="22">
        <v>46.54</v>
      </c>
      <c r="S441" s="22">
        <f t="shared" si="26"/>
        <v>39.674523007856344</v>
      </c>
      <c r="T441" s="22">
        <f t="shared" si="27"/>
        <v>19.672489082969431</v>
      </c>
      <c r="U441" s="19"/>
      <c r="V441" s="21"/>
      <c r="W441" s="23"/>
      <c r="X441"/>
    </row>
    <row r="442" spans="1:24" ht="15" customHeight="1" x14ac:dyDescent="0.25">
      <c r="A442" t="str">
        <f t="shared" si="24"/>
        <v>24D</v>
      </c>
      <c r="B442" s="98">
        <v>44323</v>
      </c>
      <c r="C442" s="19">
        <v>483</v>
      </c>
      <c r="D442" s="19">
        <v>24</v>
      </c>
      <c r="E442" s="19" t="s">
        <v>37</v>
      </c>
      <c r="F442" s="19">
        <v>3</v>
      </c>
      <c r="G442" s="19" t="str">
        <f>+VLOOKUP(A442,'Cuarteles '!A$3:J$186,2,0)</f>
        <v>CUA0100</v>
      </c>
      <c r="H442" s="19" t="s">
        <v>318</v>
      </c>
      <c r="I442" s="19" t="s">
        <v>319</v>
      </c>
      <c r="J442" s="19">
        <v>4</v>
      </c>
      <c r="K442" s="21">
        <v>9778</v>
      </c>
      <c r="L442" s="24">
        <v>1664.2156</v>
      </c>
      <c r="M442" s="21">
        <v>1816.8292576419212</v>
      </c>
      <c r="N442" s="30">
        <v>20.21</v>
      </c>
      <c r="O442" s="29">
        <v>2.84</v>
      </c>
      <c r="P442" s="22">
        <v>3.19</v>
      </c>
      <c r="Q442" s="22">
        <f t="shared" si="25"/>
        <v>17.02</v>
      </c>
      <c r="R442" s="22">
        <v>45.34</v>
      </c>
      <c r="S442" s="22">
        <f t="shared" si="26"/>
        <v>36.974021222100262</v>
      </c>
      <c r="T442" s="22">
        <f t="shared" si="27"/>
        <v>18.580786026200872</v>
      </c>
      <c r="U442" s="19"/>
      <c r="V442" s="21"/>
      <c r="W442" s="23"/>
      <c r="X442"/>
    </row>
    <row r="443" spans="1:24" ht="15" customHeight="1" x14ac:dyDescent="0.25">
      <c r="A443" t="str">
        <f t="shared" si="24"/>
        <v>24D</v>
      </c>
      <c r="B443" s="98">
        <v>44323</v>
      </c>
      <c r="C443" s="19">
        <v>484</v>
      </c>
      <c r="D443" s="19">
        <v>24</v>
      </c>
      <c r="E443" s="19" t="s">
        <v>37</v>
      </c>
      <c r="F443" s="19">
        <v>3</v>
      </c>
      <c r="G443" s="19" t="str">
        <f>+VLOOKUP(A443,'Cuarteles '!A$3:J$186,2,0)</f>
        <v>CUA0100</v>
      </c>
      <c r="H443" s="19" t="s">
        <v>318</v>
      </c>
      <c r="I443" s="19" t="s">
        <v>319</v>
      </c>
      <c r="J443" s="19">
        <v>5</v>
      </c>
      <c r="K443" s="21">
        <v>8954</v>
      </c>
      <c r="L443" s="24">
        <v>1582.1718000000003</v>
      </c>
      <c r="M443" s="21">
        <v>1727.2617903930131</v>
      </c>
      <c r="N443" s="30">
        <v>20.87</v>
      </c>
      <c r="O443" s="29">
        <v>2.84</v>
      </c>
      <c r="P443" s="22">
        <v>3.2</v>
      </c>
      <c r="Q443" s="22">
        <f t="shared" si="25"/>
        <v>17.670000000000002</v>
      </c>
      <c r="R443" s="22">
        <v>45.58</v>
      </c>
      <c r="S443" s="22">
        <f t="shared" si="26"/>
        <v>38.349871370819557</v>
      </c>
      <c r="T443" s="22">
        <f t="shared" si="27"/>
        <v>19.290393013100438</v>
      </c>
      <c r="U443" s="19"/>
      <c r="V443" s="21"/>
      <c r="W443" s="23"/>
      <c r="X443"/>
    </row>
    <row r="444" spans="1:24" ht="15" customHeight="1" x14ac:dyDescent="0.25">
      <c r="A444" t="str">
        <f t="shared" si="24"/>
        <v>24D</v>
      </c>
      <c r="B444" s="98">
        <v>44323</v>
      </c>
      <c r="C444" s="19">
        <v>485</v>
      </c>
      <c r="D444" s="19">
        <v>24</v>
      </c>
      <c r="E444" s="19" t="s">
        <v>37</v>
      </c>
      <c r="F444" s="19">
        <v>3</v>
      </c>
      <c r="G444" s="19" t="str">
        <f>+VLOOKUP(A444,'Cuarteles '!A$3:J$186,2,0)</f>
        <v>CUA0100</v>
      </c>
      <c r="H444" s="19" t="s">
        <v>318</v>
      </c>
      <c r="I444" s="19" t="s">
        <v>319</v>
      </c>
      <c r="J444" s="19">
        <v>5</v>
      </c>
      <c r="K444" s="21">
        <v>9478</v>
      </c>
      <c r="L444" s="24">
        <v>1702.2488000000001</v>
      </c>
      <c r="M444" s="21">
        <v>1858.3502183406113</v>
      </c>
      <c r="N444" s="30">
        <v>21.16</v>
      </c>
      <c r="O444" s="29">
        <v>2.84</v>
      </c>
      <c r="P444" s="22">
        <v>3.2</v>
      </c>
      <c r="Q444" s="22">
        <f t="shared" si="25"/>
        <v>17.96</v>
      </c>
      <c r="R444" s="22">
        <v>47.2</v>
      </c>
      <c r="S444" s="22">
        <f t="shared" si="26"/>
        <v>40.075757575757578</v>
      </c>
      <c r="T444" s="22">
        <f t="shared" si="27"/>
        <v>19.606986899563317</v>
      </c>
      <c r="U444" s="19"/>
      <c r="V444" s="21"/>
      <c r="W444" s="23"/>
      <c r="X444"/>
    </row>
    <row r="445" spans="1:24" ht="15" customHeight="1" x14ac:dyDescent="0.25">
      <c r="A445" t="str">
        <f t="shared" si="24"/>
        <v>10D</v>
      </c>
      <c r="B445" s="98">
        <v>44323</v>
      </c>
      <c r="C445" s="19">
        <v>502</v>
      </c>
      <c r="D445" s="19">
        <v>10</v>
      </c>
      <c r="E445" s="19" t="s">
        <v>37</v>
      </c>
      <c r="F445" s="19">
        <v>3</v>
      </c>
      <c r="G445" s="19" t="str">
        <f>+VLOOKUP(A445,'Cuarteles '!A$3:J$186,2,0)</f>
        <v>CUA0075</v>
      </c>
      <c r="H445" s="19" t="s">
        <v>320</v>
      </c>
      <c r="I445" s="19" t="s">
        <v>319</v>
      </c>
      <c r="J445" s="19">
        <v>1</v>
      </c>
      <c r="K445" s="21">
        <v>2138</v>
      </c>
      <c r="L445" s="24">
        <v>400.01979999999998</v>
      </c>
      <c r="M445" s="21">
        <v>436.70283842794748</v>
      </c>
      <c r="N445" s="30">
        <v>21.9</v>
      </c>
      <c r="O445" s="29">
        <v>2.84</v>
      </c>
      <c r="P445" s="22">
        <v>3.19</v>
      </c>
      <c r="Q445" s="22">
        <f t="shared" si="25"/>
        <v>18.709999999999997</v>
      </c>
      <c r="R445" s="22">
        <v>49.02</v>
      </c>
      <c r="S445" s="22">
        <f t="shared" si="26"/>
        <v>42.958022754021187</v>
      </c>
      <c r="T445" s="22">
        <f t="shared" si="27"/>
        <v>20.425764192139734</v>
      </c>
      <c r="U445" s="19"/>
      <c r="V445" s="21"/>
      <c r="W445" s="23"/>
      <c r="X445"/>
    </row>
    <row r="446" spans="1:24" ht="15" customHeight="1" x14ac:dyDescent="0.25">
      <c r="A446" t="str">
        <f t="shared" si="24"/>
        <v>10D</v>
      </c>
      <c r="B446" s="98">
        <v>44323</v>
      </c>
      <c r="C446" s="19">
        <v>503</v>
      </c>
      <c r="D446" s="19">
        <v>10</v>
      </c>
      <c r="E446" s="19" t="s">
        <v>37</v>
      </c>
      <c r="F446" s="19">
        <v>3</v>
      </c>
      <c r="G446" s="19" t="str">
        <f>+VLOOKUP(A446,'Cuarteles '!A$3:J$186,2,0)</f>
        <v>CUA0075</v>
      </c>
      <c r="H446" s="19" t="s">
        <v>320</v>
      </c>
      <c r="I446" s="19" t="s">
        <v>319</v>
      </c>
      <c r="J446" s="19">
        <v>4</v>
      </c>
      <c r="K446" s="21">
        <v>2348</v>
      </c>
      <c r="L446" s="24">
        <v>403.62120000000004</v>
      </c>
      <c r="M446" s="21">
        <v>440.63449781659386</v>
      </c>
      <c r="N446" s="30">
        <v>20.39</v>
      </c>
      <c r="O446" s="29">
        <v>2.84</v>
      </c>
      <c r="P446" s="22">
        <v>3.2</v>
      </c>
      <c r="Q446" s="22">
        <f t="shared" si="25"/>
        <v>17.190000000000001</v>
      </c>
      <c r="R446" s="22">
        <v>49.79</v>
      </c>
      <c r="S446" s="22">
        <f t="shared" si="26"/>
        <v>40.609440350527784</v>
      </c>
      <c r="T446" s="22">
        <f t="shared" si="27"/>
        <v>18.766375545851528</v>
      </c>
      <c r="U446" s="19"/>
      <c r="V446" s="21"/>
      <c r="W446" s="23"/>
      <c r="X446"/>
    </row>
    <row r="447" spans="1:24" ht="15" customHeight="1" x14ac:dyDescent="0.25">
      <c r="A447" t="str">
        <f t="shared" si="24"/>
        <v>17B</v>
      </c>
      <c r="B447" s="98">
        <v>44323</v>
      </c>
      <c r="C447" s="19">
        <v>556</v>
      </c>
      <c r="D447" s="19">
        <v>17</v>
      </c>
      <c r="E447" s="19" t="s">
        <v>40</v>
      </c>
      <c r="F447" s="19">
        <v>3</v>
      </c>
      <c r="G447" s="19" t="e">
        <f>+VLOOKUP(A447,'Cuarteles '!A$3:J$186,2,0)</f>
        <v>#N/A</v>
      </c>
      <c r="H447" s="19" t="s">
        <v>318</v>
      </c>
      <c r="I447" s="19" t="s">
        <v>334</v>
      </c>
      <c r="J447" s="19">
        <v>2</v>
      </c>
      <c r="K447" s="21">
        <v>7606</v>
      </c>
      <c r="L447" s="24">
        <v>1309.7531999999999</v>
      </c>
      <c r="M447" s="21">
        <v>1429.8615720524017</v>
      </c>
      <c r="N447" s="30">
        <v>20.41</v>
      </c>
      <c r="O447" s="29">
        <v>2.84</v>
      </c>
      <c r="P447" s="22">
        <v>3.19</v>
      </c>
      <c r="Q447" s="22">
        <f t="shared" si="25"/>
        <v>17.22</v>
      </c>
      <c r="R447" s="22">
        <v>52.19</v>
      </c>
      <c r="S447" s="22">
        <f t="shared" si="26"/>
        <v>42.68981384647563</v>
      </c>
      <c r="T447" s="22">
        <f t="shared" si="27"/>
        <v>18.799126637554583</v>
      </c>
      <c r="U447" s="19"/>
      <c r="V447" s="21"/>
      <c r="W447" s="23"/>
      <c r="X447"/>
    </row>
    <row r="448" spans="1:24" ht="15" customHeight="1" x14ac:dyDescent="0.25">
      <c r="A448" t="str">
        <f t="shared" si="24"/>
        <v>17B</v>
      </c>
      <c r="B448" s="98">
        <v>44323</v>
      </c>
      <c r="C448" s="19">
        <v>557</v>
      </c>
      <c r="D448" s="19">
        <v>17</v>
      </c>
      <c r="E448" s="19" t="s">
        <v>40</v>
      </c>
      <c r="F448" s="19">
        <v>3</v>
      </c>
      <c r="G448" s="19" t="e">
        <f>+VLOOKUP(A448,'Cuarteles '!A$3:J$186,2,0)</f>
        <v>#N/A</v>
      </c>
      <c r="H448" s="19" t="s">
        <v>318</v>
      </c>
      <c r="I448" s="19" t="s">
        <v>334</v>
      </c>
      <c r="J448" s="19">
        <v>2</v>
      </c>
      <c r="K448" s="21">
        <v>3320</v>
      </c>
      <c r="L448" s="24">
        <v>532.8599999999999</v>
      </c>
      <c r="M448" s="21">
        <v>581.72489082969423</v>
      </c>
      <c r="N448" s="30">
        <v>19.239999999999998</v>
      </c>
      <c r="O448" s="29">
        <v>2.84</v>
      </c>
      <c r="P448" s="22">
        <v>3.19</v>
      </c>
      <c r="Q448" s="22">
        <f t="shared" si="25"/>
        <v>16.049999999999997</v>
      </c>
      <c r="R448" s="22">
        <v>54.08</v>
      </c>
      <c r="S448" s="22">
        <f t="shared" si="26"/>
        <v>41.89895470383275</v>
      </c>
      <c r="T448" s="22">
        <f t="shared" si="27"/>
        <v>17.521834061135369</v>
      </c>
      <c r="U448" s="19"/>
      <c r="V448" s="21"/>
      <c r="W448" s="23"/>
      <c r="X448"/>
    </row>
    <row r="449" spans="1:24" ht="15" customHeight="1" x14ac:dyDescent="0.25">
      <c r="A449" t="str">
        <f t="shared" si="24"/>
        <v>17B</v>
      </c>
      <c r="B449" s="98">
        <v>44323</v>
      </c>
      <c r="C449" s="19">
        <v>558</v>
      </c>
      <c r="D449" s="19">
        <v>17</v>
      </c>
      <c r="E449" s="19" t="s">
        <v>40</v>
      </c>
      <c r="F449" s="19">
        <v>3</v>
      </c>
      <c r="G449" s="19" t="e">
        <f>+VLOOKUP(A449,'Cuarteles '!A$3:J$186,2,0)</f>
        <v>#N/A</v>
      </c>
      <c r="H449" s="19" t="s">
        <v>318</v>
      </c>
      <c r="I449" s="19" t="s">
        <v>334</v>
      </c>
      <c r="J449" s="19">
        <v>2</v>
      </c>
      <c r="K449" s="21">
        <v>8044</v>
      </c>
      <c r="L449" s="24">
        <v>1348.1743999999997</v>
      </c>
      <c r="M449" s="21">
        <v>1471.8061135371179</v>
      </c>
      <c r="N449" s="30">
        <v>19.95</v>
      </c>
      <c r="O449" s="29">
        <v>2.84</v>
      </c>
      <c r="P449" s="22">
        <v>3.19</v>
      </c>
      <c r="Q449" s="22">
        <f t="shared" si="25"/>
        <v>16.759999999999998</v>
      </c>
      <c r="R449" s="22">
        <v>52.57</v>
      </c>
      <c r="S449" s="22">
        <f t="shared" si="26"/>
        <v>42.061986084756484</v>
      </c>
      <c r="T449" s="22">
        <f t="shared" si="27"/>
        <v>18.296943231441045</v>
      </c>
      <c r="U449" s="19"/>
      <c r="V449" s="21"/>
      <c r="W449" s="23"/>
      <c r="X449"/>
    </row>
    <row r="450" spans="1:24" ht="15" customHeight="1" x14ac:dyDescent="0.25">
      <c r="A450" t="str">
        <f t="shared" ref="A450:A513" si="28">+CONCATENATE(D450,E450)</f>
        <v>17B</v>
      </c>
      <c r="B450" s="98">
        <v>44323</v>
      </c>
      <c r="C450" s="19">
        <v>559</v>
      </c>
      <c r="D450" s="19">
        <v>17</v>
      </c>
      <c r="E450" s="19" t="s">
        <v>40</v>
      </c>
      <c r="F450" s="19">
        <v>3</v>
      </c>
      <c r="G450" s="19" t="e">
        <f>+VLOOKUP(A450,'Cuarteles '!A$3:J$186,2,0)</f>
        <v>#N/A</v>
      </c>
      <c r="H450" s="19" t="s">
        <v>318</v>
      </c>
      <c r="I450" s="19" t="s">
        <v>334</v>
      </c>
      <c r="J450" s="19">
        <v>2</v>
      </c>
      <c r="K450" s="21">
        <v>8830</v>
      </c>
      <c r="L450" s="24">
        <v>1460.4819999999997</v>
      </c>
      <c r="M450" s="21">
        <v>1594.4126637554582</v>
      </c>
      <c r="N450" s="30">
        <v>19.739999999999998</v>
      </c>
      <c r="O450" s="29">
        <v>2.84</v>
      </c>
      <c r="P450" s="22">
        <v>3.2</v>
      </c>
      <c r="Q450" s="22">
        <f t="shared" si="25"/>
        <v>16.54</v>
      </c>
      <c r="R450" s="22">
        <v>52.86</v>
      </c>
      <c r="S450" s="22">
        <f t="shared" si="26"/>
        <v>41.875265167585916</v>
      </c>
      <c r="T450" s="22">
        <f t="shared" si="27"/>
        <v>18.056768558951962</v>
      </c>
      <c r="U450" s="19"/>
      <c r="V450" s="21"/>
      <c r="W450" s="23"/>
      <c r="X450"/>
    </row>
    <row r="451" spans="1:24" ht="15" customHeight="1" x14ac:dyDescent="0.25">
      <c r="A451" t="str">
        <f t="shared" si="28"/>
        <v>17C</v>
      </c>
      <c r="B451" s="98">
        <v>44323</v>
      </c>
      <c r="C451" s="19">
        <v>560</v>
      </c>
      <c r="D451" s="19">
        <v>17</v>
      </c>
      <c r="E451" s="19" t="s">
        <v>36</v>
      </c>
      <c r="F451" s="19">
        <v>3</v>
      </c>
      <c r="G451" s="19" t="str">
        <f>+VLOOKUP(A451,'Cuarteles '!A$3:J$186,2,0)</f>
        <v>CUA0087</v>
      </c>
      <c r="H451" s="19" t="s">
        <v>318</v>
      </c>
      <c r="I451" s="19" t="s">
        <v>334</v>
      </c>
      <c r="J451" s="19">
        <v>1</v>
      </c>
      <c r="K451" s="21">
        <v>6886</v>
      </c>
      <c r="L451" s="24">
        <v>1178.1945999999998</v>
      </c>
      <c r="M451" s="21">
        <v>1286.2386462882093</v>
      </c>
      <c r="N451" s="30">
        <v>20.309999999999999</v>
      </c>
      <c r="O451" s="29">
        <v>2.84</v>
      </c>
      <c r="P451" s="22">
        <v>3.2</v>
      </c>
      <c r="Q451" s="22">
        <f t="shared" si="25"/>
        <v>17.11</v>
      </c>
      <c r="R451" s="22">
        <v>53.31</v>
      </c>
      <c r="S451" s="22">
        <f t="shared" si="26"/>
        <v>43.499678732062542</v>
      </c>
      <c r="T451" s="22">
        <f t="shared" si="27"/>
        <v>18.679039301310041</v>
      </c>
      <c r="U451" s="19"/>
      <c r="V451" s="21"/>
      <c r="W451" s="23"/>
      <c r="X451"/>
    </row>
    <row r="452" spans="1:24" ht="15" customHeight="1" x14ac:dyDescent="0.25">
      <c r="A452" t="str">
        <f t="shared" si="28"/>
        <v>14D</v>
      </c>
      <c r="B452" s="98">
        <v>44324</v>
      </c>
      <c r="C452" s="19">
        <v>129</v>
      </c>
      <c r="D452" s="19">
        <v>14</v>
      </c>
      <c r="E452" s="19" t="s">
        <v>37</v>
      </c>
      <c r="F452" s="19">
        <v>2</v>
      </c>
      <c r="G452" s="19" t="str">
        <f>+VLOOKUP(A452,'Cuarteles '!A$3:J$186,2,0)</f>
        <v>CUA0045</v>
      </c>
      <c r="H452" s="19" t="s">
        <v>320</v>
      </c>
      <c r="I452" s="19" t="s">
        <v>319</v>
      </c>
      <c r="J452" s="19">
        <v>5</v>
      </c>
      <c r="K452" s="21">
        <v>6362</v>
      </c>
      <c r="L452" s="24">
        <v>1050.3661999999997</v>
      </c>
      <c r="M452" s="21">
        <v>1146.6879912663755</v>
      </c>
      <c r="N452" s="30">
        <v>19.84</v>
      </c>
      <c r="O452" s="29">
        <v>3.22</v>
      </c>
      <c r="P452" s="22">
        <v>3.33</v>
      </c>
      <c r="Q452" s="22">
        <f t="shared" si="25"/>
        <v>16.509999999999998</v>
      </c>
      <c r="R452" s="22">
        <v>51.35</v>
      </c>
      <c r="S452" s="22">
        <f t="shared" si="26"/>
        <v>40.781089414182944</v>
      </c>
      <c r="T452" s="22">
        <f t="shared" si="27"/>
        <v>18.024017467248907</v>
      </c>
      <c r="U452" s="19"/>
      <c r="V452" s="21"/>
      <c r="W452" s="23"/>
      <c r="X452"/>
    </row>
    <row r="453" spans="1:24" ht="15" customHeight="1" x14ac:dyDescent="0.25">
      <c r="A453" t="str">
        <f t="shared" si="28"/>
        <v>25D</v>
      </c>
      <c r="B453" s="98">
        <v>44324</v>
      </c>
      <c r="C453" s="19">
        <v>446</v>
      </c>
      <c r="D453" s="19">
        <v>25</v>
      </c>
      <c r="E453" s="19" t="s">
        <v>37</v>
      </c>
      <c r="F453" s="19">
        <v>3</v>
      </c>
      <c r="G453" s="19" t="str">
        <f>+VLOOKUP(A453,'Cuarteles '!A$3:J$186,2,0)</f>
        <v>CUA0104</v>
      </c>
      <c r="H453" s="19" t="s">
        <v>318</v>
      </c>
      <c r="I453" s="19" t="s">
        <v>319</v>
      </c>
      <c r="J453" s="19">
        <v>6</v>
      </c>
      <c r="K453" s="21">
        <v>8832</v>
      </c>
      <c r="L453" s="24">
        <v>1613.6064000000001</v>
      </c>
      <c r="M453" s="21">
        <v>1761.5790393013103</v>
      </c>
      <c r="N453" s="30">
        <v>21.6</v>
      </c>
      <c r="O453" s="29">
        <v>3.22</v>
      </c>
      <c r="P453" s="22">
        <v>3.33</v>
      </c>
      <c r="Q453" s="22">
        <f t="shared" si="25"/>
        <v>18.270000000000003</v>
      </c>
      <c r="R453" s="22">
        <v>45.2</v>
      </c>
      <c r="S453" s="22">
        <f t="shared" si="26"/>
        <v>39.416058394160594</v>
      </c>
      <c r="T453" s="22">
        <f t="shared" si="27"/>
        <v>19.945414847161576</v>
      </c>
      <c r="U453" s="19"/>
      <c r="V453" s="21"/>
      <c r="W453" s="23"/>
      <c r="X453"/>
    </row>
    <row r="454" spans="1:24" ht="15" customHeight="1" x14ac:dyDescent="0.25">
      <c r="A454" t="str">
        <f t="shared" si="28"/>
        <v>25D</v>
      </c>
      <c r="B454" s="98">
        <v>44324</v>
      </c>
      <c r="C454" s="19">
        <v>447</v>
      </c>
      <c r="D454" s="19">
        <v>25</v>
      </c>
      <c r="E454" s="19" t="s">
        <v>37</v>
      </c>
      <c r="F454" s="19">
        <v>3</v>
      </c>
      <c r="G454" s="19" t="str">
        <f>+VLOOKUP(A454,'Cuarteles '!A$3:J$186,2,0)</f>
        <v>CUA0104</v>
      </c>
      <c r="H454" s="19" t="s">
        <v>318</v>
      </c>
      <c r="I454" s="19" t="s">
        <v>319</v>
      </c>
      <c r="J454" s="19">
        <v>6</v>
      </c>
      <c r="K454" s="21">
        <v>9784</v>
      </c>
      <c r="L454" s="24">
        <v>1753.2928000000002</v>
      </c>
      <c r="M454" s="21">
        <v>1914.0751091703057</v>
      </c>
      <c r="N454" s="30">
        <v>21.25</v>
      </c>
      <c r="O454" s="29">
        <v>3.22</v>
      </c>
      <c r="P454" s="22">
        <v>3.33</v>
      </c>
      <c r="Q454" s="22">
        <f t="shared" ref="Q454:Q517" si="29">+N454-P454</f>
        <v>17.920000000000002</v>
      </c>
      <c r="R454" s="22">
        <v>44.9</v>
      </c>
      <c r="S454" s="22">
        <f t="shared" ref="S454:S517" si="30">+N454/(100-R454)*100</f>
        <v>38.566243194192381</v>
      </c>
      <c r="T454" s="22">
        <f t="shared" ref="T454:T517" si="31">+Q454/0.916</f>
        <v>19.563318777292576</v>
      </c>
      <c r="U454" s="19"/>
      <c r="V454" s="21"/>
      <c r="W454" s="23"/>
      <c r="X454"/>
    </row>
    <row r="455" spans="1:24" ht="15" customHeight="1" x14ac:dyDescent="0.25">
      <c r="A455" t="str">
        <f t="shared" si="28"/>
        <v>25D</v>
      </c>
      <c r="B455" s="98">
        <v>44324</v>
      </c>
      <c r="C455" s="19">
        <v>448</v>
      </c>
      <c r="D455" s="19">
        <v>25</v>
      </c>
      <c r="E455" s="19" t="s">
        <v>37</v>
      </c>
      <c r="F455" s="19">
        <v>3</v>
      </c>
      <c r="G455" s="19" t="str">
        <f>+VLOOKUP(A455,'Cuarteles '!A$3:J$186,2,0)</f>
        <v>CUA0104</v>
      </c>
      <c r="H455" s="19" t="s">
        <v>318</v>
      </c>
      <c r="I455" s="19" t="s">
        <v>319</v>
      </c>
      <c r="J455" s="19">
        <v>1</v>
      </c>
      <c r="K455" s="21">
        <v>9644</v>
      </c>
      <c r="L455" s="24">
        <v>1780.2824000000003</v>
      </c>
      <c r="M455" s="21">
        <v>1943.5397379912665</v>
      </c>
      <c r="N455" s="30">
        <v>21.79</v>
      </c>
      <c r="O455" s="29">
        <v>3.22</v>
      </c>
      <c r="P455" s="22">
        <v>3.33</v>
      </c>
      <c r="Q455" s="22">
        <f t="shared" si="29"/>
        <v>18.46</v>
      </c>
      <c r="R455" s="22">
        <v>44.84</v>
      </c>
      <c r="S455" s="22">
        <f t="shared" si="30"/>
        <v>39.503263234227703</v>
      </c>
      <c r="T455" s="22">
        <f t="shared" si="31"/>
        <v>20.1528384279476</v>
      </c>
      <c r="U455" s="19"/>
      <c r="V455" s="21"/>
      <c r="W455" s="23"/>
      <c r="X455"/>
    </row>
    <row r="456" spans="1:24" ht="15" customHeight="1" x14ac:dyDescent="0.25">
      <c r="A456" t="str">
        <f t="shared" si="28"/>
        <v>14C</v>
      </c>
      <c r="B456" s="98">
        <v>44324</v>
      </c>
      <c r="C456" s="19">
        <v>486</v>
      </c>
      <c r="D456" s="19">
        <v>14</v>
      </c>
      <c r="E456" s="19" t="s">
        <v>36</v>
      </c>
      <c r="F456" s="19">
        <v>2</v>
      </c>
      <c r="G456" s="19" t="str">
        <f>+VLOOKUP(A456,'Cuarteles '!A$3:J$186,2,0)</f>
        <v>CUA0044</v>
      </c>
      <c r="H456" s="19" t="s">
        <v>318</v>
      </c>
      <c r="I456" s="19" t="s">
        <v>319</v>
      </c>
      <c r="J456" s="19">
        <v>1</v>
      </c>
      <c r="K456" s="21">
        <v>9576</v>
      </c>
      <c r="L456" s="24">
        <v>1381.8168000000003</v>
      </c>
      <c r="M456" s="21">
        <v>1508.5336244541486</v>
      </c>
      <c r="N456" s="30">
        <v>17.760000000000002</v>
      </c>
      <c r="O456" s="29">
        <v>3.22</v>
      </c>
      <c r="P456" s="22">
        <v>3.33</v>
      </c>
      <c r="Q456" s="22">
        <f t="shared" si="29"/>
        <v>14.430000000000001</v>
      </c>
      <c r="R456" s="22">
        <v>56.86</v>
      </c>
      <c r="S456" s="22">
        <f t="shared" si="30"/>
        <v>41.1682892906815</v>
      </c>
      <c r="T456" s="22">
        <f t="shared" si="31"/>
        <v>15.753275109170307</v>
      </c>
      <c r="U456" s="19"/>
      <c r="V456" s="21"/>
      <c r="W456" s="23"/>
      <c r="X456"/>
    </row>
    <row r="457" spans="1:24" ht="15" customHeight="1" x14ac:dyDescent="0.25">
      <c r="A457" t="str">
        <f t="shared" si="28"/>
        <v>14C</v>
      </c>
      <c r="B457" s="98">
        <v>44324</v>
      </c>
      <c r="C457" s="19">
        <v>487</v>
      </c>
      <c r="D457" s="19">
        <v>14</v>
      </c>
      <c r="E457" s="19" t="s">
        <v>36</v>
      </c>
      <c r="F457" s="19">
        <v>2</v>
      </c>
      <c r="G457" s="19" t="str">
        <f>+VLOOKUP(A457,'Cuarteles '!A$3:J$186,2,0)</f>
        <v>CUA0044</v>
      </c>
      <c r="H457" s="19" t="s">
        <v>318</v>
      </c>
      <c r="I457" s="19" t="s">
        <v>319</v>
      </c>
      <c r="J457" s="19">
        <v>3</v>
      </c>
      <c r="K457" s="21">
        <v>9436</v>
      </c>
      <c r="L457" s="24">
        <v>1633.3716000000004</v>
      </c>
      <c r="M457" s="21">
        <v>1783.1567685589523</v>
      </c>
      <c r="N457" s="30">
        <v>20.64</v>
      </c>
      <c r="O457" s="29">
        <v>3.22</v>
      </c>
      <c r="P457" s="22">
        <v>3.33</v>
      </c>
      <c r="Q457" s="22">
        <f t="shared" si="29"/>
        <v>17.310000000000002</v>
      </c>
      <c r="R457" s="22">
        <v>49.26</v>
      </c>
      <c r="S457" s="22">
        <f t="shared" si="30"/>
        <v>40.677966101694913</v>
      </c>
      <c r="T457" s="22">
        <f t="shared" si="31"/>
        <v>18.897379912663759</v>
      </c>
      <c r="U457" s="19"/>
      <c r="V457" s="21"/>
      <c r="W457" s="23"/>
      <c r="X457"/>
    </row>
    <row r="458" spans="1:24" ht="15" customHeight="1" x14ac:dyDescent="0.25">
      <c r="A458" t="str">
        <f t="shared" si="28"/>
        <v>14C</v>
      </c>
      <c r="B458" s="98">
        <v>44324</v>
      </c>
      <c r="C458" s="19">
        <v>488</v>
      </c>
      <c r="D458" s="19">
        <v>14</v>
      </c>
      <c r="E458" s="19" t="s">
        <v>36</v>
      </c>
      <c r="F458" s="19">
        <v>2</v>
      </c>
      <c r="G458" s="19" t="str">
        <f>+VLOOKUP(A458,'Cuarteles '!A$3:J$186,2,0)</f>
        <v>CUA0044</v>
      </c>
      <c r="H458" s="19" t="s">
        <v>318</v>
      </c>
      <c r="I458" s="19" t="s">
        <v>319</v>
      </c>
      <c r="J458" s="19">
        <v>2</v>
      </c>
      <c r="K458" s="21">
        <v>9420</v>
      </c>
      <c r="L458" s="24">
        <v>1258.5120000000002</v>
      </c>
      <c r="M458" s="21">
        <v>1373.9213973799126</v>
      </c>
      <c r="N458" s="30">
        <v>16.690000000000001</v>
      </c>
      <c r="O458" s="29">
        <v>3.22</v>
      </c>
      <c r="P458" s="22">
        <v>3.33</v>
      </c>
      <c r="Q458" s="22">
        <f t="shared" si="29"/>
        <v>13.360000000000001</v>
      </c>
      <c r="R458" s="22">
        <v>59.35</v>
      </c>
      <c r="S458" s="22">
        <f t="shared" si="30"/>
        <v>41.057810578105787</v>
      </c>
      <c r="T458" s="22">
        <f t="shared" si="31"/>
        <v>14.585152838427948</v>
      </c>
      <c r="U458" s="19"/>
      <c r="V458" s="21"/>
      <c r="W458" s="23"/>
      <c r="X458"/>
    </row>
    <row r="459" spans="1:24" ht="15" customHeight="1" x14ac:dyDescent="0.25">
      <c r="A459" t="str">
        <f t="shared" si="28"/>
        <v>14C</v>
      </c>
      <c r="B459" s="98">
        <v>44324</v>
      </c>
      <c r="C459" s="19">
        <v>489</v>
      </c>
      <c r="D459" s="19">
        <v>14</v>
      </c>
      <c r="E459" s="19" t="s">
        <v>36</v>
      </c>
      <c r="F459" s="19">
        <v>2</v>
      </c>
      <c r="G459" s="19" t="str">
        <f>+VLOOKUP(A459,'Cuarteles '!A$3:J$186,2,0)</f>
        <v>CUA0044</v>
      </c>
      <c r="H459" s="19" t="s">
        <v>318</v>
      </c>
      <c r="I459" s="19" t="s">
        <v>319</v>
      </c>
      <c r="J459" s="19">
        <v>3</v>
      </c>
      <c r="K459" s="21">
        <v>9584</v>
      </c>
      <c r="L459" s="24">
        <v>1277.5472</v>
      </c>
      <c r="M459" s="21">
        <v>1394.7021834061134</v>
      </c>
      <c r="N459" s="30">
        <v>16.66</v>
      </c>
      <c r="O459" s="29">
        <v>3.22</v>
      </c>
      <c r="P459" s="22">
        <v>3.33</v>
      </c>
      <c r="Q459" s="22">
        <f t="shared" si="29"/>
        <v>13.33</v>
      </c>
      <c r="R459" s="22">
        <v>59.01</v>
      </c>
      <c r="S459" s="22">
        <f t="shared" si="30"/>
        <v>40.644059526713832</v>
      </c>
      <c r="T459" s="22">
        <f t="shared" si="31"/>
        <v>14.55240174672489</v>
      </c>
      <c r="U459" s="19"/>
      <c r="V459" s="21"/>
      <c r="W459" s="23"/>
      <c r="X459"/>
    </row>
    <row r="460" spans="1:24" ht="15" customHeight="1" x14ac:dyDescent="0.25">
      <c r="A460" t="str">
        <f t="shared" si="28"/>
        <v>14C</v>
      </c>
      <c r="B460" s="98">
        <v>44324</v>
      </c>
      <c r="C460" s="19">
        <v>490</v>
      </c>
      <c r="D460" s="19">
        <v>14</v>
      </c>
      <c r="E460" s="19" t="s">
        <v>36</v>
      </c>
      <c r="F460" s="19">
        <v>2</v>
      </c>
      <c r="G460" s="19" t="str">
        <f>+VLOOKUP(A460,'Cuarteles '!A$3:J$186,2,0)</f>
        <v>CUA0044</v>
      </c>
      <c r="H460" s="19" t="s">
        <v>318</v>
      </c>
      <c r="I460" s="19" t="s">
        <v>319</v>
      </c>
      <c r="J460" s="19">
        <v>4</v>
      </c>
      <c r="K460" s="21">
        <v>9694</v>
      </c>
      <c r="L460" s="24">
        <v>1339.7107999999998</v>
      </c>
      <c r="M460" s="21">
        <v>1462.5663755458511</v>
      </c>
      <c r="N460" s="30">
        <v>17.149999999999999</v>
      </c>
      <c r="O460" s="29">
        <v>3.22</v>
      </c>
      <c r="P460" s="22">
        <v>3.33</v>
      </c>
      <c r="Q460" s="22">
        <f t="shared" si="29"/>
        <v>13.819999999999999</v>
      </c>
      <c r="R460" s="22">
        <v>58.91</v>
      </c>
      <c r="S460" s="22">
        <f t="shared" si="30"/>
        <v>41.737649063032364</v>
      </c>
      <c r="T460" s="22">
        <f t="shared" si="31"/>
        <v>15.087336244541483</v>
      </c>
      <c r="U460" s="19"/>
      <c r="V460" s="21"/>
      <c r="W460" s="23"/>
      <c r="X460"/>
    </row>
    <row r="461" spans="1:24" ht="15" customHeight="1" x14ac:dyDescent="0.25">
      <c r="A461" t="str">
        <f t="shared" si="28"/>
        <v>14C</v>
      </c>
      <c r="B461" s="98">
        <v>44324</v>
      </c>
      <c r="C461" s="19">
        <v>491</v>
      </c>
      <c r="D461" s="19">
        <v>14</v>
      </c>
      <c r="E461" s="19" t="s">
        <v>36</v>
      </c>
      <c r="F461" s="19">
        <v>2</v>
      </c>
      <c r="G461" s="19" t="str">
        <f>+VLOOKUP(A461,'Cuarteles '!A$3:J$186,2,0)</f>
        <v>CUA0044</v>
      </c>
      <c r="H461" s="19" t="s">
        <v>318</v>
      </c>
      <c r="I461" s="19" t="s">
        <v>319</v>
      </c>
      <c r="J461" s="19">
        <v>2</v>
      </c>
      <c r="K461" s="21">
        <v>8752</v>
      </c>
      <c r="L461" s="24">
        <v>1157.8896</v>
      </c>
      <c r="M461" s="21">
        <v>1264.0716157205238</v>
      </c>
      <c r="N461" s="30">
        <v>16.559999999999999</v>
      </c>
      <c r="O461" s="29">
        <v>3.22</v>
      </c>
      <c r="P461" s="22">
        <v>3.33</v>
      </c>
      <c r="Q461" s="22">
        <f t="shared" si="29"/>
        <v>13.229999999999999</v>
      </c>
      <c r="R461" s="22">
        <v>60.28</v>
      </c>
      <c r="S461" s="22">
        <f t="shared" si="30"/>
        <v>41.691842900302113</v>
      </c>
      <c r="T461" s="22">
        <f t="shared" si="31"/>
        <v>14.443231441048033</v>
      </c>
      <c r="U461" s="19"/>
      <c r="V461" s="21"/>
      <c r="W461" s="23"/>
      <c r="X461"/>
    </row>
    <row r="462" spans="1:24" ht="15" customHeight="1" x14ac:dyDescent="0.25">
      <c r="A462" t="str">
        <f t="shared" si="28"/>
        <v>14C</v>
      </c>
      <c r="B462" s="98">
        <v>44324</v>
      </c>
      <c r="C462" s="19">
        <v>492</v>
      </c>
      <c r="D462" s="19">
        <v>14</v>
      </c>
      <c r="E462" s="19" t="s">
        <v>36</v>
      </c>
      <c r="F462" s="19">
        <v>2</v>
      </c>
      <c r="G462" s="19" t="str">
        <f>+VLOOKUP(A462,'Cuarteles '!A$3:J$186,2,0)</f>
        <v>CUA0044</v>
      </c>
      <c r="H462" s="19" t="s">
        <v>318</v>
      </c>
      <c r="I462" s="19" t="s">
        <v>319</v>
      </c>
      <c r="J462" s="19">
        <v>4</v>
      </c>
      <c r="K462" s="21">
        <v>8738</v>
      </c>
      <c r="L462" s="24">
        <v>1138.5614</v>
      </c>
      <c r="M462" s="21">
        <v>1242.9709606986899</v>
      </c>
      <c r="N462" s="30">
        <v>16.36</v>
      </c>
      <c r="O462" s="29">
        <v>3.22</v>
      </c>
      <c r="P462" s="22">
        <v>3.33</v>
      </c>
      <c r="Q462" s="22">
        <f t="shared" si="29"/>
        <v>13.03</v>
      </c>
      <c r="R462" s="22">
        <v>59.68</v>
      </c>
      <c r="S462" s="22">
        <f t="shared" si="30"/>
        <v>40.575396825396822</v>
      </c>
      <c r="T462" s="22">
        <f t="shared" si="31"/>
        <v>14.224890829694322</v>
      </c>
      <c r="U462" s="19"/>
      <c r="V462" s="21"/>
      <c r="W462" s="23"/>
      <c r="X462"/>
    </row>
    <row r="463" spans="1:24" ht="15" customHeight="1" x14ac:dyDescent="0.25">
      <c r="A463" t="str">
        <f t="shared" si="28"/>
        <v>14C</v>
      </c>
      <c r="B463" s="98">
        <v>44324</v>
      </c>
      <c r="C463" s="19">
        <v>493</v>
      </c>
      <c r="D463" s="19">
        <v>14</v>
      </c>
      <c r="E463" s="19" t="s">
        <v>36</v>
      </c>
      <c r="F463" s="19">
        <v>2</v>
      </c>
      <c r="G463" s="19" t="str">
        <f>+VLOOKUP(A463,'Cuarteles '!A$3:J$186,2,0)</f>
        <v>CUA0044</v>
      </c>
      <c r="H463" s="19" t="s">
        <v>318</v>
      </c>
      <c r="I463" s="19" t="s">
        <v>319</v>
      </c>
      <c r="J463" s="19">
        <v>7</v>
      </c>
      <c r="K463" s="21">
        <v>8934</v>
      </c>
      <c r="L463" s="24">
        <v>1251.6533999999999</v>
      </c>
      <c r="M463" s="21">
        <v>1366.4338427947598</v>
      </c>
      <c r="N463" s="30">
        <v>17.34</v>
      </c>
      <c r="O463" s="29">
        <v>3.22</v>
      </c>
      <c r="P463" s="22">
        <v>3.33</v>
      </c>
      <c r="Q463" s="22">
        <f t="shared" si="29"/>
        <v>14.01</v>
      </c>
      <c r="R463" s="22">
        <v>58.71</v>
      </c>
      <c r="S463" s="22">
        <f t="shared" si="30"/>
        <v>41.995640590942116</v>
      </c>
      <c r="T463" s="22">
        <f t="shared" si="31"/>
        <v>15.29475982532751</v>
      </c>
      <c r="U463" s="19"/>
      <c r="V463" s="21"/>
      <c r="W463" s="23"/>
      <c r="X463"/>
    </row>
    <row r="464" spans="1:24" ht="15" customHeight="1" x14ac:dyDescent="0.25">
      <c r="A464" t="str">
        <f t="shared" si="28"/>
        <v>14C</v>
      </c>
      <c r="B464" s="98">
        <v>44324</v>
      </c>
      <c r="C464" s="19">
        <v>494</v>
      </c>
      <c r="D464" s="19">
        <v>14</v>
      </c>
      <c r="E464" s="19" t="s">
        <v>36</v>
      </c>
      <c r="F464" s="19">
        <v>2</v>
      </c>
      <c r="G464" s="19" t="str">
        <f>+VLOOKUP(A464,'Cuarteles '!A$3:J$186,2,0)</f>
        <v>CUA0044</v>
      </c>
      <c r="H464" s="19" t="s">
        <v>318</v>
      </c>
      <c r="I464" s="19" t="s">
        <v>319</v>
      </c>
      <c r="J464" s="19">
        <v>7</v>
      </c>
      <c r="K464" s="21">
        <v>9174</v>
      </c>
      <c r="L464" s="24">
        <v>1284.3599999999999</v>
      </c>
      <c r="M464" s="21">
        <v>1402.139737991266</v>
      </c>
      <c r="N464" s="30">
        <v>17.329999999999998</v>
      </c>
      <c r="O464" s="29">
        <v>3.22</v>
      </c>
      <c r="P464" s="22">
        <v>3.33</v>
      </c>
      <c r="Q464" s="22">
        <f t="shared" si="29"/>
        <v>13.999999999999998</v>
      </c>
      <c r="R464" s="22">
        <v>56.76</v>
      </c>
      <c r="S464" s="22">
        <f t="shared" si="30"/>
        <v>40.078630897317289</v>
      </c>
      <c r="T464" s="22">
        <f t="shared" si="31"/>
        <v>15.283842794759822</v>
      </c>
      <c r="U464" s="19"/>
      <c r="V464" s="21"/>
      <c r="W464" s="23"/>
      <c r="X464"/>
    </row>
    <row r="465" spans="1:24" ht="15" customHeight="1" x14ac:dyDescent="0.25">
      <c r="A465" t="str">
        <f t="shared" si="28"/>
        <v>14B</v>
      </c>
      <c r="B465" s="98">
        <v>44324</v>
      </c>
      <c r="C465" s="19">
        <v>495</v>
      </c>
      <c r="D465" s="19">
        <v>14</v>
      </c>
      <c r="E465" s="19" t="s">
        <v>40</v>
      </c>
      <c r="F465" s="19">
        <v>2</v>
      </c>
      <c r="G465" s="19" t="str">
        <f>+VLOOKUP(A465,'Cuarteles '!A$3:J$186,2,0)</f>
        <v>CUA0043</v>
      </c>
      <c r="H465" s="19" t="s">
        <v>318</v>
      </c>
      <c r="I465" s="19" t="s">
        <v>319</v>
      </c>
      <c r="J465" s="19">
        <v>8</v>
      </c>
      <c r="K465" s="21">
        <v>10190</v>
      </c>
      <c r="L465" s="24">
        <v>1481.626</v>
      </c>
      <c r="M465" s="21">
        <v>1617.4956331877731</v>
      </c>
      <c r="N465" s="30">
        <v>17.87</v>
      </c>
      <c r="O465" s="29">
        <v>3.22</v>
      </c>
      <c r="P465" s="22">
        <v>3.33</v>
      </c>
      <c r="Q465" s="22">
        <f t="shared" si="29"/>
        <v>14.540000000000001</v>
      </c>
      <c r="R465" s="22">
        <v>56.47</v>
      </c>
      <c r="S465" s="22">
        <f t="shared" si="30"/>
        <v>41.052147943946707</v>
      </c>
      <c r="T465" s="22">
        <f t="shared" si="31"/>
        <v>15.873362445414848</v>
      </c>
      <c r="U465" s="19"/>
      <c r="V465" s="21"/>
      <c r="W465" s="23"/>
      <c r="X465"/>
    </row>
    <row r="466" spans="1:24" ht="15" customHeight="1" x14ac:dyDescent="0.25">
      <c r="A466" t="str">
        <f t="shared" si="28"/>
        <v>14B</v>
      </c>
      <c r="B466" s="98">
        <v>44324</v>
      </c>
      <c r="C466" s="19">
        <v>496</v>
      </c>
      <c r="D466" s="19">
        <v>14</v>
      </c>
      <c r="E466" s="19" t="s">
        <v>40</v>
      </c>
      <c r="F466" s="19">
        <v>2</v>
      </c>
      <c r="G466" s="19" t="str">
        <f>+VLOOKUP(A466,'Cuarteles '!A$3:J$186,2,0)</f>
        <v>CUA0043</v>
      </c>
      <c r="H466" s="19" t="s">
        <v>318</v>
      </c>
      <c r="I466" s="19" t="s">
        <v>319</v>
      </c>
      <c r="J466" s="19">
        <v>7</v>
      </c>
      <c r="K466" s="21">
        <v>2960</v>
      </c>
      <c r="L466" s="24">
        <v>436.89599999999996</v>
      </c>
      <c r="M466" s="21">
        <v>476.96069868995625</v>
      </c>
      <c r="N466" s="30">
        <v>18.09</v>
      </c>
      <c r="O466" s="29">
        <v>3.22</v>
      </c>
      <c r="P466" s="22">
        <v>3.33</v>
      </c>
      <c r="Q466" s="22">
        <f t="shared" si="29"/>
        <v>14.76</v>
      </c>
      <c r="R466" s="22">
        <v>54.72</v>
      </c>
      <c r="S466" s="22">
        <f t="shared" si="30"/>
        <v>39.951413427561839</v>
      </c>
      <c r="T466" s="22">
        <f t="shared" si="31"/>
        <v>16.113537117903928</v>
      </c>
      <c r="U466" s="19"/>
      <c r="V466" s="21"/>
      <c r="W466" s="23"/>
      <c r="X466"/>
    </row>
    <row r="467" spans="1:24" ht="15" customHeight="1" x14ac:dyDescent="0.25">
      <c r="A467" t="str">
        <f t="shared" si="28"/>
        <v>40A</v>
      </c>
      <c r="B467" s="98">
        <v>44324</v>
      </c>
      <c r="C467" s="19">
        <v>561</v>
      </c>
      <c r="D467" s="19">
        <v>40</v>
      </c>
      <c r="E467" s="19" t="s">
        <v>38</v>
      </c>
      <c r="F467" s="19">
        <v>6</v>
      </c>
      <c r="G467" s="19" t="str">
        <f>+VLOOKUP(A467,'Cuarteles '!A$3:J$186,2,0)</f>
        <v>CUA0171</v>
      </c>
      <c r="H467" s="19" t="s">
        <v>318</v>
      </c>
      <c r="I467" s="19" t="s">
        <v>319</v>
      </c>
      <c r="J467" s="19">
        <v>3</v>
      </c>
      <c r="K467" s="21">
        <v>4708</v>
      </c>
      <c r="L467" s="24">
        <v>685.48479999999995</v>
      </c>
      <c r="M467" s="21">
        <v>748.3458515283844</v>
      </c>
      <c r="N467" s="30">
        <v>17.89</v>
      </c>
      <c r="O467" s="29">
        <v>3.22</v>
      </c>
      <c r="P467" s="22">
        <v>3.33</v>
      </c>
      <c r="Q467" s="22">
        <f t="shared" si="29"/>
        <v>14.56</v>
      </c>
      <c r="R467" s="22">
        <v>56.71</v>
      </c>
      <c r="S467" s="22">
        <f t="shared" si="30"/>
        <v>41.325941325941329</v>
      </c>
      <c r="T467" s="22">
        <f t="shared" si="31"/>
        <v>15.895196506550219</v>
      </c>
      <c r="U467" s="19"/>
      <c r="V467" s="21"/>
      <c r="W467" s="23"/>
      <c r="X467"/>
    </row>
    <row r="468" spans="1:24" ht="15" customHeight="1" x14ac:dyDescent="0.25">
      <c r="A468" t="str">
        <f t="shared" si="28"/>
        <v>42D</v>
      </c>
      <c r="B468" s="98">
        <v>44324</v>
      </c>
      <c r="C468" s="19">
        <v>562</v>
      </c>
      <c r="D468" s="19">
        <v>42</v>
      </c>
      <c r="E468" s="19" t="s">
        <v>37</v>
      </c>
      <c r="F468" s="19">
        <v>6</v>
      </c>
      <c r="G468" s="19" t="str">
        <f>+VLOOKUP(A468,'Cuarteles '!A$3:J$186,2,0)</f>
        <v>CUA0185</v>
      </c>
      <c r="H468" s="19" t="s">
        <v>318</v>
      </c>
      <c r="I468" s="19" t="s">
        <v>319</v>
      </c>
      <c r="J468" s="19">
        <v>1</v>
      </c>
      <c r="K468" s="21">
        <v>8918</v>
      </c>
      <c r="L468" s="24">
        <v>1147.7465999999999</v>
      </c>
      <c r="M468" s="21">
        <v>1252.9984716157203</v>
      </c>
      <c r="N468" s="30">
        <v>16.2</v>
      </c>
      <c r="O468" s="29">
        <v>3.22</v>
      </c>
      <c r="P468" s="22">
        <v>3.33</v>
      </c>
      <c r="Q468" s="22">
        <f t="shared" si="29"/>
        <v>12.87</v>
      </c>
      <c r="R468" s="22">
        <v>58.38</v>
      </c>
      <c r="S468" s="22">
        <f t="shared" si="30"/>
        <v>38.923594425756846</v>
      </c>
      <c r="T468" s="22">
        <f t="shared" si="31"/>
        <v>14.050218340611352</v>
      </c>
      <c r="U468" s="19"/>
      <c r="V468" s="21"/>
      <c r="W468" s="23"/>
      <c r="X468"/>
    </row>
    <row r="469" spans="1:24" ht="15" customHeight="1" x14ac:dyDescent="0.25">
      <c r="A469" t="str">
        <f t="shared" si="28"/>
        <v>40A</v>
      </c>
      <c r="B469" s="98">
        <v>44324</v>
      </c>
      <c r="C469" s="19">
        <v>563</v>
      </c>
      <c r="D469" s="19">
        <v>40</v>
      </c>
      <c r="E469" s="19" t="s">
        <v>38</v>
      </c>
      <c r="F469" s="19">
        <v>6</v>
      </c>
      <c r="G469" s="19" t="str">
        <f>+VLOOKUP(A469,'Cuarteles '!A$3:J$186,2,0)</f>
        <v>CUA0171</v>
      </c>
      <c r="H469" s="19" t="s">
        <v>318</v>
      </c>
      <c r="I469" s="19" t="s">
        <v>319</v>
      </c>
      <c r="J469" s="19">
        <v>3</v>
      </c>
      <c r="K469" s="21">
        <v>3528</v>
      </c>
      <c r="L469" s="24">
        <v>492.86160000000001</v>
      </c>
      <c r="M469" s="21">
        <v>538.05851528384278</v>
      </c>
      <c r="N469" s="30">
        <v>17.3</v>
      </c>
      <c r="O469" s="29">
        <v>3.22</v>
      </c>
      <c r="P469" s="22">
        <v>3.33</v>
      </c>
      <c r="Q469" s="22">
        <f t="shared" si="29"/>
        <v>13.97</v>
      </c>
      <c r="R469" s="22">
        <v>57.61</v>
      </c>
      <c r="S469" s="22">
        <f t="shared" si="30"/>
        <v>40.811512149091769</v>
      </c>
      <c r="T469" s="22">
        <f t="shared" si="31"/>
        <v>15.251091703056769</v>
      </c>
      <c r="U469" s="19"/>
      <c r="V469" s="21"/>
      <c r="W469" s="23"/>
      <c r="X469"/>
    </row>
    <row r="470" spans="1:24" ht="15" customHeight="1" x14ac:dyDescent="0.25">
      <c r="A470" t="str">
        <f t="shared" si="28"/>
        <v>42D</v>
      </c>
      <c r="B470" s="98">
        <v>44324</v>
      </c>
      <c r="C470" s="19">
        <v>564</v>
      </c>
      <c r="D470" s="19">
        <v>42</v>
      </c>
      <c r="E470" s="19" t="s">
        <v>37</v>
      </c>
      <c r="F470" s="19">
        <v>6</v>
      </c>
      <c r="G470" s="19" t="str">
        <f>+VLOOKUP(A470,'Cuarteles '!A$3:J$186,2,0)</f>
        <v>CUA0185</v>
      </c>
      <c r="H470" s="19" t="s">
        <v>318</v>
      </c>
      <c r="I470" s="19" t="s">
        <v>319</v>
      </c>
      <c r="J470" s="19">
        <v>2</v>
      </c>
      <c r="K470" s="21">
        <v>8532</v>
      </c>
      <c r="L470" s="24">
        <v>1082.7108000000001</v>
      </c>
      <c r="M470" s="21">
        <v>1181.9986899563319</v>
      </c>
      <c r="N470" s="30">
        <v>16.02</v>
      </c>
      <c r="O470" s="29">
        <v>3.22</v>
      </c>
      <c r="P470" s="22">
        <v>3.33</v>
      </c>
      <c r="Q470" s="22">
        <f t="shared" si="29"/>
        <v>12.69</v>
      </c>
      <c r="R470" s="22">
        <v>60.03</v>
      </c>
      <c r="S470" s="22">
        <f t="shared" si="30"/>
        <v>40.080060045033775</v>
      </c>
      <c r="T470" s="22">
        <f t="shared" si="31"/>
        <v>13.853711790393012</v>
      </c>
      <c r="U470" s="19"/>
      <c r="V470" s="21"/>
      <c r="W470" s="23"/>
      <c r="X470"/>
    </row>
    <row r="471" spans="1:24" ht="15" customHeight="1" x14ac:dyDescent="0.25">
      <c r="A471" t="str">
        <f t="shared" si="28"/>
        <v>42D</v>
      </c>
      <c r="B471" s="98">
        <v>44324</v>
      </c>
      <c r="C471" s="19">
        <v>565</v>
      </c>
      <c r="D471" s="19">
        <v>42</v>
      </c>
      <c r="E471" s="19" t="s">
        <v>37</v>
      </c>
      <c r="F471" s="19">
        <v>6</v>
      </c>
      <c r="G471" s="19" t="str">
        <f>+VLOOKUP(A471,'Cuarteles '!A$3:J$186,2,0)</f>
        <v>CUA0185</v>
      </c>
      <c r="H471" s="19" t="s">
        <v>318</v>
      </c>
      <c r="I471" s="19" t="s">
        <v>319</v>
      </c>
      <c r="J471" s="19">
        <v>2</v>
      </c>
      <c r="K471" s="21">
        <v>3516</v>
      </c>
      <c r="L471" s="24">
        <v>453.91559999999998</v>
      </c>
      <c r="M471" s="21">
        <v>495.54104803493436</v>
      </c>
      <c r="N471" s="30">
        <v>16.239999999999998</v>
      </c>
      <c r="O471" s="29">
        <v>3.22</v>
      </c>
      <c r="P471" s="22">
        <v>3.33</v>
      </c>
      <c r="Q471" s="22">
        <f t="shared" si="29"/>
        <v>12.909999999999998</v>
      </c>
      <c r="R471" s="22">
        <v>59.63</v>
      </c>
      <c r="S471" s="22">
        <f t="shared" si="30"/>
        <v>40.227891999009167</v>
      </c>
      <c r="T471" s="22">
        <f t="shared" si="31"/>
        <v>14.093886462882093</v>
      </c>
      <c r="U471" s="19"/>
      <c r="V471" s="21"/>
      <c r="W471" s="23"/>
      <c r="X471"/>
    </row>
    <row r="472" spans="1:24" ht="15" customHeight="1" x14ac:dyDescent="0.25">
      <c r="A472" t="str">
        <f t="shared" si="28"/>
        <v>42D</v>
      </c>
      <c r="B472" s="98">
        <v>44324</v>
      </c>
      <c r="C472" s="19">
        <v>566</v>
      </c>
      <c r="D472" s="19">
        <v>42</v>
      </c>
      <c r="E472" s="19" t="s">
        <v>37</v>
      </c>
      <c r="F472" s="19">
        <v>6</v>
      </c>
      <c r="G472" s="19" t="str">
        <f>+VLOOKUP(A472,'Cuarteles '!A$3:J$186,2,0)</f>
        <v>CUA0185</v>
      </c>
      <c r="H472" s="19" t="s">
        <v>318</v>
      </c>
      <c r="I472" s="19" t="s">
        <v>319</v>
      </c>
      <c r="J472" s="19">
        <v>4</v>
      </c>
      <c r="K472" s="21">
        <v>8476</v>
      </c>
      <c r="L472" s="24">
        <v>996.77759999999989</v>
      </c>
      <c r="M472" s="21">
        <v>1088.1851528384277</v>
      </c>
      <c r="N472" s="30">
        <v>15.09</v>
      </c>
      <c r="O472" s="29">
        <v>3.22</v>
      </c>
      <c r="P472" s="22">
        <v>3.33</v>
      </c>
      <c r="Q472" s="22">
        <f t="shared" si="29"/>
        <v>11.76</v>
      </c>
      <c r="R472" s="22">
        <v>59.91</v>
      </c>
      <c r="S472" s="22">
        <f t="shared" si="30"/>
        <v>37.640309304065852</v>
      </c>
      <c r="T472" s="22">
        <f t="shared" si="31"/>
        <v>12.838427947598252</v>
      </c>
      <c r="U472" s="19"/>
      <c r="V472" s="21"/>
      <c r="W472" s="23"/>
      <c r="X472"/>
    </row>
    <row r="473" spans="1:24" ht="15" customHeight="1" x14ac:dyDescent="0.25">
      <c r="A473" t="str">
        <f t="shared" si="28"/>
        <v>42D</v>
      </c>
      <c r="B473" s="98">
        <v>44324</v>
      </c>
      <c r="C473" s="19">
        <v>567</v>
      </c>
      <c r="D473" s="19">
        <v>42</v>
      </c>
      <c r="E473" s="19" t="s">
        <v>37</v>
      </c>
      <c r="F473" s="19">
        <v>6</v>
      </c>
      <c r="G473" s="19" t="str">
        <f>+VLOOKUP(A473,'Cuarteles '!A$3:J$186,2,0)</f>
        <v>CUA0185</v>
      </c>
      <c r="H473" s="19" t="s">
        <v>318</v>
      </c>
      <c r="I473" s="19" t="s">
        <v>319</v>
      </c>
      <c r="J473" s="19">
        <v>5</v>
      </c>
      <c r="K473" s="21">
        <v>4936</v>
      </c>
      <c r="L473" s="24">
        <v>672.28319999999997</v>
      </c>
      <c r="M473" s="21">
        <v>733.93362445414834</v>
      </c>
      <c r="N473" s="30">
        <v>16.95</v>
      </c>
      <c r="O473" s="29">
        <v>3.22</v>
      </c>
      <c r="P473" s="22">
        <v>3.33</v>
      </c>
      <c r="Q473" s="22">
        <f t="shared" si="29"/>
        <v>13.62</v>
      </c>
      <c r="R473" s="22">
        <v>58.04</v>
      </c>
      <c r="S473" s="22">
        <f t="shared" si="30"/>
        <v>40.395614871306002</v>
      </c>
      <c r="T473" s="22">
        <f t="shared" si="31"/>
        <v>14.868995633187771</v>
      </c>
      <c r="U473" s="19"/>
      <c r="V473" s="21"/>
      <c r="W473" s="23"/>
      <c r="X473"/>
    </row>
    <row r="474" spans="1:24" ht="15" customHeight="1" x14ac:dyDescent="0.25">
      <c r="A474" t="str">
        <f t="shared" si="28"/>
        <v>42D</v>
      </c>
      <c r="B474" s="98">
        <v>44324</v>
      </c>
      <c r="C474" s="19">
        <v>568</v>
      </c>
      <c r="D474" s="19">
        <v>42</v>
      </c>
      <c r="E474" s="19" t="s">
        <v>37</v>
      </c>
      <c r="F474" s="19">
        <v>6</v>
      </c>
      <c r="G474" s="19" t="str">
        <f>+VLOOKUP(A474,'Cuarteles '!A$3:J$186,2,0)</f>
        <v>CUA0185</v>
      </c>
      <c r="H474" s="19" t="s">
        <v>318</v>
      </c>
      <c r="I474" s="19" t="s">
        <v>319</v>
      </c>
      <c r="J474" s="19">
        <v>7</v>
      </c>
      <c r="K474" s="21">
        <v>3664</v>
      </c>
      <c r="L474" s="24">
        <v>465.32800000000003</v>
      </c>
      <c r="M474" s="21">
        <v>508.00000000000006</v>
      </c>
      <c r="N474" s="30">
        <v>16.03</v>
      </c>
      <c r="O474" s="29">
        <v>3.22</v>
      </c>
      <c r="P474" s="22">
        <v>3.33</v>
      </c>
      <c r="Q474" s="22">
        <f t="shared" si="29"/>
        <v>12.700000000000001</v>
      </c>
      <c r="R474" s="22">
        <v>59.6</v>
      </c>
      <c r="S474" s="22">
        <f t="shared" si="30"/>
        <v>39.678217821782184</v>
      </c>
      <c r="T474" s="22">
        <f t="shared" si="31"/>
        <v>13.8646288209607</v>
      </c>
      <c r="U474" s="19"/>
      <c r="V474" s="21"/>
      <c r="W474" s="23"/>
      <c r="X474"/>
    </row>
    <row r="475" spans="1:24" ht="15" customHeight="1" x14ac:dyDescent="0.25">
      <c r="A475" t="str">
        <f t="shared" si="28"/>
        <v>42D</v>
      </c>
      <c r="B475" s="98">
        <v>44324</v>
      </c>
      <c r="C475" s="19">
        <v>569</v>
      </c>
      <c r="D475" s="19">
        <v>42</v>
      </c>
      <c r="E475" s="19" t="s">
        <v>37</v>
      </c>
      <c r="F475" s="19">
        <v>6</v>
      </c>
      <c r="G475" s="19" t="str">
        <f>+VLOOKUP(A475,'Cuarteles '!A$3:J$186,2,0)</f>
        <v>CUA0185</v>
      </c>
      <c r="H475" s="19" t="s">
        <v>318</v>
      </c>
      <c r="I475" s="19" t="s">
        <v>319</v>
      </c>
      <c r="J475" s="19">
        <v>5</v>
      </c>
      <c r="K475" s="21">
        <v>8264</v>
      </c>
      <c r="L475" s="24">
        <v>1019.7775999999999</v>
      </c>
      <c r="M475" s="21">
        <v>1113.294323144105</v>
      </c>
      <c r="N475" s="30">
        <v>15.67</v>
      </c>
      <c r="O475" s="29">
        <v>3.22</v>
      </c>
      <c r="P475" s="22">
        <v>3.33</v>
      </c>
      <c r="Q475" s="22">
        <f t="shared" si="29"/>
        <v>12.34</v>
      </c>
      <c r="R475" s="22">
        <v>60.14</v>
      </c>
      <c r="S475" s="22">
        <f t="shared" si="30"/>
        <v>39.312594079277474</v>
      </c>
      <c r="T475" s="22">
        <f t="shared" si="31"/>
        <v>13.471615720524017</v>
      </c>
      <c r="U475" s="19"/>
      <c r="V475" s="21"/>
      <c r="W475" s="23"/>
      <c r="X475"/>
    </row>
    <row r="476" spans="1:24" ht="15" customHeight="1" x14ac:dyDescent="0.25">
      <c r="A476" t="str">
        <f t="shared" si="28"/>
        <v>42D</v>
      </c>
      <c r="B476" s="98">
        <v>44324</v>
      </c>
      <c r="C476" s="19">
        <v>570</v>
      </c>
      <c r="D476" s="19">
        <v>42</v>
      </c>
      <c r="E476" s="19" t="s">
        <v>37</v>
      </c>
      <c r="F476" s="19">
        <v>6</v>
      </c>
      <c r="G476" s="19" t="str">
        <f>+VLOOKUP(A476,'Cuarteles '!A$3:J$186,2,0)</f>
        <v>CUA0185</v>
      </c>
      <c r="H476" s="19" t="s">
        <v>318</v>
      </c>
      <c r="I476" s="19" t="s">
        <v>319</v>
      </c>
      <c r="J476" s="19">
        <v>5</v>
      </c>
      <c r="K476" s="21">
        <v>4626</v>
      </c>
      <c r="L476" s="24">
        <v>575.47439999999995</v>
      </c>
      <c r="M476" s="21">
        <v>628.24716157205239</v>
      </c>
      <c r="N476" s="30">
        <v>15.77</v>
      </c>
      <c r="O476" s="29">
        <v>3.22</v>
      </c>
      <c r="P476" s="22">
        <v>3.33</v>
      </c>
      <c r="Q476" s="22">
        <f t="shared" si="29"/>
        <v>12.44</v>
      </c>
      <c r="R476" s="22">
        <v>61.04</v>
      </c>
      <c r="S476" s="22">
        <f t="shared" si="30"/>
        <v>40.477412731006154</v>
      </c>
      <c r="T476" s="22">
        <f t="shared" si="31"/>
        <v>13.580786026200872</v>
      </c>
      <c r="U476" s="19"/>
      <c r="V476" s="21"/>
      <c r="W476" s="23"/>
      <c r="X476"/>
    </row>
    <row r="477" spans="1:24" ht="15" customHeight="1" x14ac:dyDescent="0.25">
      <c r="A477" t="str">
        <f t="shared" si="28"/>
        <v>42D</v>
      </c>
      <c r="B477" s="98">
        <v>44324</v>
      </c>
      <c r="C477" s="19">
        <v>571</v>
      </c>
      <c r="D477" s="19">
        <v>42</v>
      </c>
      <c r="E477" s="19" t="s">
        <v>37</v>
      </c>
      <c r="F477" s="19">
        <v>6</v>
      </c>
      <c r="G477" s="19" t="str">
        <f>+VLOOKUP(A477,'Cuarteles '!A$3:J$186,2,0)</f>
        <v>CUA0185</v>
      </c>
      <c r="H477" s="19" t="s">
        <v>318</v>
      </c>
      <c r="I477" s="19" t="s">
        <v>319</v>
      </c>
      <c r="J477" s="19">
        <v>8</v>
      </c>
      <c r="K477" s="21">
        <v>8640</v>
      </c>
      <c r="L477" s="24">
        <v>1120.6079999999999</v>
      </c>
      <c r="M477" s="21">
        <v>1223.3711790393013</v>
      </c>
      <c r="N477" s="30">
        <v>16.3</v>
      </c>
      <c r="O477" s="29">
        <v>3.22</v>
      </c>
      <c r="P477" s="22">
        <v>3.33</v>
      </c>
      <c r="Q477" s="22">
        <f t="shared" si="29"/>
        <v>12.97</v>
      </c>
      <c r="R477" s="22">
        <v>59.38</v>
      </c>
      <c r="S477" s="22">
        <f t="shared" si="30"/>
        <v>40.128015755785327</v>
      </c>
      <c r="T477" s="22">
        <f t="shared" si="31"/>
        <v>14.15938864628821</v>
      </c>
      <c r="U477" s="19"/>
      <c r="V477" s="21"/>
      <c r="W477" s="23"/>
      <c r="X477"/>
    </row>
    <row r="478" spans="1:24" ht="15" customHeight="1" x14ac:dyDescent="0.25">
      <c r="A478" t="str">
        <f t="shared" si="28"/>
        <v>42D</v>
      </c>
      <c r="B478" s="98">
        <v>44324</v>
      </c>
      <c r="C478" s="19">
        <v>572</v>
      </c>
      <c r="D478" s="19">
        <v>42</v>
      </c>
      <c r="E478" s="19" t="s">
        <v>37</v>
      </c>
      <c r="F478" s="19">
        <v>6</v>
      </c>
      <c r="G478" s="19" t="str">
        <f>+VLOOKUP(A478,'Cuarteles '!A$3:J$186,2,0)</f>
        <v>CUA0185</v>
      </c>
      <c r="H478" s="19" t="s">
        <v>318</v>
      </c>
      <c r="I478" s="19" t="s">
        <v>319</v>
      </c>
      <c r="J478" s="19">
        <v>6</v>
      </c>
      <c r="K478" s="21">
        <v>9928</v>
      </c>
      <c r="L478" s="24">
        <v>1321.4168</v>
      </c>
      <c r="M478" s="21">
        <v>1442.5947598253274</v>
      </c>
      <c r="N478" s="30">
        <v>16.64</v>
      </c>
      <c r="O478" s="29">
        <v>3.22</v>
      </c>
      <c r="P478" s="22">
        <v>3.33</v>
      </c>
      <c r="Q478" s="22">
        <f t="shared" si="29"/>
        <v>13.31</v>
      </c>
      <c r="R478" s="22">
        <v>59.68</v>
      </c>
      <c r="S478" s="22">
        <f t="shared" si="30"/>
        <v>41.269841269841272</v>
      </c>
      <c r="T478" s="22">
        <f t="shared" si="31"/>
        <v>14.530567685589519</v>
      </c>
      <c r="U478" s="19"/>
      <c r="V478" s="21"/>
      <c r="W478" s="23"/>
      <c r="X478"/>
    </row>
    <row r="479" spans="1:24" ht="15" customHeight="1" x14ac:dyDescent="0.25">
      <c r="A479" t="str">
        <f t="shared" si="28"/>
        <v>14B</v>
      </c>
      <c r="B479" s="98">
        <v>44324</v>
      </c>
      <c r="C479" s="19" t="s">
        <v>336</v>
      </c>
      <c r="D479" s="19">
        <v>14</v>
      </c>
      <c r="E479" s="19" t="s">
        <v>40</v>
      </c>
      <c r="F479" s="19">
        <v>2</v>
      </c>
      <c r="G479" s="19" t="str">
        <f>+VLOOKUP(A479,'Cuarteles '!A$3:J$186,2,0)</f>
        <v>CUA0043</v>
      </c>
      <c r="H479" s="19" t="s">
        <v>318</v>
      </c>
      <c r="I479" s="19" t="s">
        <v>319</v>
      </c>
      <c r="J479" s="19">
        <v>6</v>
      </c>
      <c r="K479" s="21">
        <v>2268</v>
      </c>
      <c r="L479" s="24">
        <v>334.7568</v>
      </c>
      <c r="M479" s="21">
        <v>365.45502183406103</v>
      </c>
      <c r="N479" s="30">
        <v>18.09</v>
      </c>
      <c r="O479" s="29">
        <v>3.22</v>
      </c>
      <c r="P479" s="22">
        <v>3.33</v>
      </c>
      <c r="Q479" s="22">
        <f t="shared" si="29"/>
        <v>14.76</v>
      </c>
      <c r="R479" s="22">
        <v>54.72</v>
      </c>
      <c r="S479" s="22">
        <f t="shared" si="30"/>
        <v>39.951413427561839</v>
      </c>
      <c r="T479" s="22">
        <f t="shared" si="31"/>
        <v>16.113537117903928</v>
      </c>
      <c r="U479" s="19"/>
      <c r="V479" s="21"/>
      <c r="W479" s="23"/>
      <c r="X479"/>
    </row>
    <row r="480" spans="1:24" ht="15" customHeight="1" x14ac:dyDescent="0.25">
      <c r="A480" t="str">
        <f t="shared" si="28"/>
        <v>14D</v>
      </c>
      <c r="B480" s="98">
        <v>44326</v>
      </c>
      <c r="C480" s="19">
        <v>130</v>
      </c>
      <c r="D480" s="19">
        <v>14</v>
      </c>
      <c r="E480" s="19" t="s">
        <v>37</v>
      </c>
      <c r="F480" s="19">
        <v>2</v>
      </c>
      <c r="G480" s="19" t="str">
        <f>+VLOOKUP(A480,'Cuarteles '!A$3:J$186,2,0)</f>
        <v>CUA0045</v>
      </c>
      <c r="H480" s="19" t="s">
        <v>320</v>
      </c>
      <c r="I480" s="19" t="s">
        <v>319</v>
      </c>
      <c r="J480" s="19">
        <v>2</v>
      </c>
      <c r="K480" s="21">
        <v>5254</v>
      </c>
      <c r="L480" s="24">
        <v>778.11740000000009</v>
      </c>
      <c r="M480" s="21">
        <v>849.47314410480351</v>
      </c>
      <c r="N480" s="30">
        <v>19.690000000000001</v>
      </c>
      <c r="O480" s="29">
        <v>3.75</v>
      </c>
      <c r="P480" s="22">
        <v>4.88</v>
      </c>
      <c r="Q480" s="22">
        <f t="shared" si="29"/>
        <v>14.810000000000002</v>
      </c>
      <c r="R480" s="22">
        <v>52.34</v>
      </c>
      <c r="S480" s="22">
        <f t="shared" si="30"/>
        <v>41.31347041544273</v>
      </c>
      <c r="T480" s="22">
        <f t="shared" si="31"/>
        <v>16.168122270742359</v>
      </c>
      <c r="U480" s="19"/>
      <c r="V480" s="21"/>
      <c r="W480" s="23"/>
      <c r="X480"/>
    </row>
    <row r="481" spans="1:24" ht="15" customHeight="1" x14ac:dyDescent="0.25">
      <c r="A481" t="str">
        <f t="shared" si="28"/>
        <v>10D</v>
      </c>
      <c r="B481" s="98">
        <v>44326</v>
      </c>
      <c r="C481" s="19">
        <v>175</v>
      </c>
      <c r="D481" s="19">
        <v>10</v>
      </c>
      <c r="E481" s="19" t="s">
        <v>37</v>
      </c>
      <c r="F481" s="19">
        <v>3</v>
      </c>
      <c r="G481" s="19" t="str">
        <f>+VLOOKUP(A481,'Cuarteles '!A$3:J$186,2,0)</f>
        <v>CUA0075</v>
      </c>
      <c r="H481" s="19" t="s">
        <v>320</v>
      </c>
      <c r="I481" s="19" t="s">
        <v>319</v>
      </c>
      <c r="J481" s="19">
        <v>4</v>
      </c>
      <c r="K481" s="21">
        <v>7820</v>
      </c>
      <c r="L481" s="24">
        <v>1113.5680000000002</v>
      </c>
      <c r="M481" s="21">
        <v>1215.6855895196509</v>
      </c>
      <c r="N481" s="30">
        <v>19.12</v>
      </c>
      <c r="O481" s="29">
        <v>3.75</v>
      </c>
      <c r="P481" s="22">
        <v>4.88</v>
      </c>
      <c r="Q481" s="22">
        <f t="shared" si="29"/>
        <v>14.240000000000002</v>
      </c>
      <c r="R481" s="22">
        <v>50.18</v>
      </c>
      <c r="S481" s="22">
        <f t="shared" si="30"/>
        <v>38.378161380971498</v>
      </c>
      <c r="T481" s="22">
        <f t="shared" si="31"/>
        <v>15.545851528384281</v>
      </c>
      <c r="U481" s="19"/>
      <c r="V481" s="21"/>
      <c r="W481" s="23"/>
      <c r="X481"/>
    </row>
    <row r="482" spans="1:24" ht="15" customHeight="1" x14ac:dyDescent="0.25">
      <c r="A482" t="str">
        <f t="shared" si="28"/>
        <v>24C</v>
      </c>
      <c r="B482" s="98">
        <v>44326</v>
      </c>
      <c r="C482" s="19">
        <v>449</v>
      </c>
      <c r="D482" s="19">
        <v>24</v>
      </c>
      <c r="E482" s="19" t="s">
        <v>36</v>
      </c>
      <c r="F482" s="19">
        <v>3</v>
      </c>
      <c r="G482" s="19" t="str">
        <f>+VLOOKUP(A482,'Cuarteles '!A$3:J$186,2,0)</f>
        <v>CUA0099</v>
      </c>
      <c r="H482" s="19" t="s">
        <v>318</v>
      </c>
      <c r="I482" s="19" t="s">
        <v>319</v>
      </c>
      <c r="J482" s="19">
        <v>2</v>
      </c>
      <c r="K482" s="21">
        <v>9624</v>
      </c>
      <c r="L482" s="24">
        <v>1407.9912000000002</v>
      </c>
      <c r="M482" s="21">
        <v>1537.1082969432316</v>
      </c>
      <c r="N482" s="30">
        <v>19.510000000000002</v>
      </c>
      <c r="O482" s="29">
        <v>3.75</v>
      </c>
      <c r="P482" s="22">
        <v>4.88</v>
      </c>
      <c r="Q482" s="22">
        <f t="shared" si="29"/>
        <v>14.630000000000003</v>
      </c>
      <c r="R482" s="22">
        <v>49.06</v>
      </c>
      <c r="S482" s="22">
        <f t="shared" si="30"/>
        <v>38.299960738123289</v>
      </c>
      <c r="T482" s="22">
        <f t="shared" si="31"/>
        <v>15.971615720524019</v>
      </c>
      <c r="U482" s="19"/>
      <c r="V482" s="21"/>
      <c r="W482" s="23"/>
      <c r="X482"/>
    </row>
    <row r="483" spans="1:24" ht="15" customHeight="1" x14ac:dyDescent="0.25">
      <c r="A483" t="str">
        <f t="shared" si="28"/>
        <v>24C</v>
      </c>
      <c r="B483" s="98">
        <v>44326</v>
      </c>
      <c r="C483" s="19">
        <v>450</v>
      </c>
      <c r="D483" s="19">
        <v>24</v>
      </c>
      <c r="E483" s="19" t="s">
        <v>36</v>
      </c>
      <c r="F483" s="19">
        <v>3</v>
      </c>
      <c r="G483" s="19" t="str">
        <f>+VLOOKUP(A483,'Cuarteles '!A$3:J$186,2,0)</f>
        <v>CUA0099</v>
      </c>
      <c r="H483" s="19" t="s">
        <v>318</v>
      </c>
      <c r="I483" s="19" t="s">
        <v>319</v>
      </c>
      <c r="J483" s="19">
        <v>1</v>
      </c>
      <c r="K483" s="21">
        <v>9870</v>
      </c>
      <c r="L483" s="24">
        <v>1443.9810000000004</v>
      </c>
      <c r="M483" s="21">
        <v>1576.3984716157208</v>
      </c>
      <c r="N483" s="30">
        <v>19.510000000000002</v>
      </c>
      <c r="O483" s="29">
        <v>3.75</v>
      </c>
      <c r="P483" s="22">
        <v>4.88</v>
      </c>
      <c r="Q483" s="22">
        <f t="shared" si="29"/>
        <v>14.630000000000003</v>
      </c>
      <c r="R483" s="22">
        <v>47.45</v>
      </c>
      <c r="S483" s="22">
        <f t="shared" si="30"/>
        <v>37.126546146527126</v>
      </c>
      <c r="T483" s="22">
        <f t="shared" si="31"/>
        <v>15.971615720524019</v>
      </c>
      <c r="U483" s="19"/>
      <c r="V483" s="21"/>
      <c r="W483" s="23"/>
      <c r="X483"/>
    </row>
    <row r="484" spans="1:24" ht="15" customHeight="1" x14ac:dyDescent="0.25">
      <c r="A484" t="str">
        <f t="shared" si="28"/>
        <v>14C</v>
      </c>
      <c r="B484" s="98">
        <v>44326</v>
      </c>
      <c r="C484" s="19">
        <v>497</v>
      </c>
      <c r="D484" s="19">
        <v>14</v>
      </c>
      <c r="E484" s="19" t="s">
        <v>36</v>
      </c>
      <c r="F484" s="19">
        <v>2</v>
      </c>
      <c r="G484" s="19" t="str">
        <f>+VLOOKUP(A484,'Cuarteles '!A$3:J$186,2,0)</f>
        <v>CUA0044</v>
      </c>
      <c r="H484" s="19" t="s">
        <v>318</v>
      </c>
      <c r="I484" s="19" t="s">
        <v>319</v>
      </c>
      <c r="J484" s="19">
        <v>1</v>
      </c>
      <c r="K484" s="21">
        <v>7466</v>
      </c>
      <c r="L484" s="24">
        <v>918.31799999999998</v>
      </c>
      <c r="M484" s="21">
        <v>1002.5305676855896</v>
      </c>
      <c r="N484" s="30">
        <v>17.18</v>
      </c>
      <c r="O484" s="29">
        <v>3.75</v>
      </c>
      <c r="P484" s="22">
        <v>4.88</v>
      </c>
      <c r="Q484" s="22">
        <f t="shared" si="29"/>
        <v>12.3</v>
      </c>
      <c r="R484" s="22">
        <v>57.98</v>
      </c>
      <c r="S484" s="22">
        <f t="shared" si="30"/>
        <v>40.885292717753444</v>
      </c>
      <c r="T484" s="22">
        <f t="shared" si="31"/>
        <v>13.427947598253276</v>
      </c>
      <c r="U484" s="19"/>
      <c r="V484" s="21"/>
      <c r="W484" s="23"/>
      <c r="X484"/>
    </row>
    <row r="485" spans="1:24" ht="15" customHeight="1" x14ac:dyDescent="0.25">
      <c r="A485" t="str">
        <f t="shared" si="28"/>
        <v>14C</v>
      </c>
      <c r="B485" s="98">
        <v>44326</v>
      </c>
      <c r="C485" s="19">
        <v>498</v>
      </c>
      <c r="D485" s="19">
        <v>14</v>
      </c>
      <c r="E485" s="19" t="s">
        <v>36</v>
      </c>
      <c r="F485" s="19">
        <v>2</v>
      </c>
      <c r="G485" s="19" t="str">
        <f>+VLOOKUP(A485,'Cuarteles '!A$3:J$186,2,0)</f>
        <v>CUA0044</v>
      </c>
      <c r="H485" s="19" t="s">
        <v>318</v>
      </c>
      <c r="I485" s="19" t="s">
        <v>319</v>
      </c>
      <c r="J485" s="19">
        <v>3</v>
      </c>
      <c r="K485" s="21">
        <v>9610</v>
      </c>
      <c r="L485" s="24">
        <v>1237.7680000000003</v>
      </c>
      <c r="M485" s="21">
        <v>1351.275109170306</v>
      </c>
      <c r="N485" s="30">
        <v>17.760000000000002</v>
      </c>
      <c r="O485" s="29">
        <v>3.75</v>
      </c>
      <c r="P485" s="22">
        <v>4.88</v>
      </c>
      <c r="Q485" s="22">
        <f t="shared" si="29"/>
        <v>12.880000000000003</v>
      </c>
      <c r="R485" s="22">
        <v>56.81</v>
      </c>
      <c r="S485" s="22">
        <f t="shared" si="30"/>
        <v>41.120629775410983</v>
      </c>
      <c r="T485" s="22">
        <f t="shared" si="31"/>
        <v>14.061135371179041</v>
      </c>
      <c r="U485" s="19"/>
      <c r="V485" s="21"/>
      <c r="W485" s="23"/>
      <c r="X485"/>
    </row>
    <row r="486" spans="1:24" ht="15" customHeight="1" x14ac:dyDescent="0.25">
      <c r="A486" t="str">
        <f t="shared" si="28"/>
        <v>14C</v>
      </c>
      <c r="B486" s="98">
        <v>44326</v>
      </c>
      <c r="C486" s="19">
        <v>499</v>
      </c>
      <c r="D486" s="19">
        <v>14</v>
      </c>
      <c r="E486" s="19" t="s">
        <v>36</v>
      </c>
      <c r="F486" s="19">
        <v>2</v>
      </c>
      <c r="G486" s="19" t="str">
        <f>+VLOOKUP(A486,'Cuarteles '!A$3:J$186,2,0)</f>
        <v>CUA0044</v>
      </c>
      <c r="H486" s="19" t="s">
        <v>318</v>
      </c>
      <c r="I486" s="19" t="s">
        <v>319</v>
      </c>
      <c r="J486" s="19">
        <v>3</v>
      </c>
      <c r="K486" s="21">
        <v>9914</v>
      </c>
      <c r="L486" s="24">
        <v>1386.9686000000002</v>
      </c>
      <c r="M486" s="21">
        <v>1514.1578602620089</v>
      </c>
      <c r="N486" s="22">
        <v>18.87</v>
      </c>
      <c r="O486" s="29">
        <v>3.75</v>
      </c>
      <c r="P486" s="22">
        <v>4.88</v>
      </c>
      <c r="Q486" s="22">
        <f t="shared" si="29"/>
        <v>13.990000000000002</v>
      </c>
      <c r="R486" s="22">
        <v>54.61</v>
      </c>
      <c r="S486" s="22">
        <f t="shared" si="30"/>
        <v>41.573033707865171</v>
      </c>
      <c r="T486" s="22">
        <f t="shared" si="31"/>
        <v>15.272925764192141</v>
      </c>
      <c r="U486" s="19"/>
      <c r="V486" s="57"/>
      <c r="W486" s="23"/>
      <c r="X486"/>
    </row>
    <row r="487" spans="1:24" ht="15" customHeight="1" x14ac:dyDescent="0.25">
      <c r="A487" t="str">
        <f t="shared" si="28"/>
        <v>14C</v>
      </c>
      <c r="B487" s="98">
        <v>44326</v>
      </c>
      <c r="C487" s="19">
        <v>500</v>
      </c>
      <c r="D487" s="19">
        <v>14</v>
      </c>
      <c r="E487" s="19" t="s">
        <v>36</v>
      </c>
      <c r="F487" s="19">
        <v>2</v>
      </c>
      <c r="G487" s="19" t="str">
        <f>+VLOOKUP(A487,'Cuarteles '!A$3:J$186,2,0)</f>
        <v>CUA0044</v>
      </c>
      <c r="H487" s="19" t="s">
        <v>318</v>
      </c>
      <c r="I487" s="19" t="s">
        <v>319</v>
      </c>
      <c r="J487" s="19">
        <v>1</v>
      </c>
      <c r="K487" s="21">
        <v>8258</v>
      </c>
      <c r="L487" s="24">
        <v>1108.2236000000003</v>
      </c>
      <c r="M487" s="21">
        <v>1209.8510917030569</v>
      </c>
      <c r="N487" s="22">
        <v>18.3</v>
      </c>
      <c r="O487" s="29">
        <v>3.75</v>
      </c>
      <c r="P487" s="22">
        <v>4.88</v>
      </c>
      <c r="Q487" s="22">
        <f t="shared" si="29"/>
        <v>13.420000000000002</v>
      </c>
      <c r="R487" s="22">
        <v>55.18</v>
      </c>
      <c r="S487" s="22">
        <f t="shared" si="30"/>
        <v>40.829986613119146</v>
      </c>
      <c r="T487" s="22">
        <f t="shared" si="31"/>
        <v>14.650655021834062</v>
      </c>
      <c r="U487" s="19"/>
      <c r="V487" s="57"/>
      <c r="W487" s="23"/>
      <c r="X487"/>
    </row>
    <row r="488" spans="1:24" ht="15" customHeight="1" x14ac:dyDescent="0.25">
      <c r="A488" t="str">
        <f t="shared" si="28"/>
        <v>42D</v>
      </c>
      <c r="B488" s="98">
        <v>44326</v>
      </c>
      <c r="C488" s="19">
        <v>573</v>
      </c>
      <c r="D488" s="19">
        <v>42</v>
      </c>
      <c r="E488" s="19" t="s">
        <v>37</v>
      </c>
      <c r="F488" s="19">
        <v>6</v>
      </c>
      <c r="G488" s="19" t="str">
        <f>+VLOOKUP(A488,'Cuarteles '!A$3:J$186,2,0)</f>
        <v>CUA0185</v>
      </c>
      <c r="H488" s="19" t="s">
        <v>318</v>
      </c>
      <c r="I488" s="19" t="s">
        <v>319</v>
      </c>
      <c r="J488" s="19">
        <v>3</v>
      </c>
      <c r="K488" s="21">
        <v>8862</v>
      </c>
      <c r="L488" s="24">
        <v>1020.0162000000001</v>
      </c>
      <c r="M488" s="21">
        <v>1113.55480349345</v>
      </c>
      <c r="N488" s="22">
        <v>16.39</v>
      </c>
      <c r="O488" s="29">
        <v>3.75</v>
      </c>
      <c r="P488" s="22">
        <v>4.88</v>
      </c>
      <c r="Q488" s="22">
        <f t="shared" si="29"/>
        <v>11.510000000000002</v>
      </c>
      <c r="R488" s="22">
        <v>57.55</v>
      </c>
      <c r="S488" s="22">
        <f t="shared" si="30"/>
        <v>38.610129564193166</v>
      </c>
      <c r="T488" s="22">
        <f t="shared" si="31"/>
        <v>12.565502183406116</v>
      </c>
      <c r="U488" s="19"/>
      <c r="V488" s="57"/>
      <c r="W488" s="23"/>
      <c r="X488"/>
    </row>
    <row r="489" spans="1:24" ht="15" customHeight="1" x14ac:dyDescent="0.25">
      <c r="A489" t="str">
        <f t="shared" si="28"/>
        <v>42D</v>
      </c>
      <c r="B489" s="98">
        <v>44326</v>
      </c>
      <c r="C489" s="19">
        <v>574</v>
      </c>
      <c r="D489" s="19">
        <v>42</v>
      </c>
      <c r="E489" s="19" t="s">
        <v>37</v>
      </c>
      <c r="F489" s="19">
        <v>6</v>
      </c>
      <c r="G489" s="19" t="str">
        <f>+VLOOKUP(A489,'Cuarteles '!A$3:J$186,2,0)</f>
        <v>CUA0185</v>
      </c>
      <c r="H489" s="19" t="s">
        <v>318</v>
      </c>
      <c r="I489" s="19" t="s">
        <v>319</v>
      </c>
      <c r="J489" s="19">
        <v>1</v>
      </c>
      <c r="K489" s="21">
        <v>9126</v>
      </c>
      <c r="L489" s="24">
        <v>1169.9532000000002</v>
      </c>
      <c r="M489" s="21">
        <v>1277.2414847161572</v>
      </c>
      <c r="N489" s="22">
        <v>17.7</v>
      </c>
      <c r="O489" s="29">
        <v>3.75</v>
      </c>
      <c r="P489" s="22">
        <v>4.88</v>
      </c>
      <c r="Q489" s="22">
        <f t="shared" si="29"/>
        <v>12.82</v>
      </c>
      <c r="R489" s="22">
        <v>57.43</v>
      </c>
      <c r="S489" s="22">
        <f t="shared" si="30"/>
        <v>41.578576462297391</v>
      </c>
      <c r="T489" s="22">
        <f t="shared" si="31"/>
        <v>13.995633187772926</v>
      </c>
      <c r="U489" s="19"/>
      <c r="V489" s="57"/>
      <c r="W489" s="23"/>
      <c r="X489"/>
    </row>
    <row r="490" spans="1:24" ht="15" customHeight="1" x14ac:dyDescent="0.25">
      <c r="A490" t="str">
        <f t="shared" si="28"/>
        <v>42D</v>
      </c>
      <c r="B490" s="98">
        <v>44326</v>
      </c>
      <c r="C490" s="19">
        <v>575</v>
      </c>
      <c r="D490" s="19">
        <v>42</v>
      </c>
      <c r="E490" s="19" t="s">
        <v>37</v>
      </c>
      <c r="F490" s="19">
        <v>6</v>
      </c>
      <c r="G490" s="19" t="str">
        <f>+VLOOKUP(A490,'Cuarteles '!A$3:J$186,2,0)</f>
        <v>CUA0185</v>
      </c>
      <c r="H490" s="19" t="s">
        <v>318</v>
      </c>
      <c r="I490" s="19" t="s">
        <v>319</v>
      </c>
      <c r="J490" s="19">
        <v>1</v>
      </c>
      <c r="K490" s="21">
        <v>5490</v>
      </c>
      <c r="L490" s="24">
        <v>749.93399999999997</v>
      </c>
      <c r="M490" s="21">
        <v>818.70524017467255</v>
      </c>
      <c r="N490" s="22">
        <v>18.54</v>
      </c>
      <c r="O490" s="29">
        <v>3.75</v>
      </c>
      <c r="P490" s="22">
        <v>4.88</v>
      </c>
      <c r="Q490" s="22">
        <f t="shared" si="29"/>
        <v>13.66</v>
      </c>
      <c r="R490" s="22">
        <v>55.45</v>
      </c>
      <c r="S490" s="22">
        <f t="shared" si="30"/>
        <v>41.616161616161619</v>
      </c>
      <c r="T490" s="22">
        <f t="shared" si="31"/>
        <v>14.912663755458516</v>
      </c>
      <c r="U490" s="19"/>
      <c r="V490" s="57"/>
      <c r="W490" s="23"/>
      <c r="X490"/>
    </row>
    <row r="491" spans="1:24" ht="15" customHeight="1" x14ac:dyDescent="0.25">
      <c r="A491" t="str">
        <f t="shared" si="28"/>
        <v>41E</v>
      </c>
      <c r="B491" s="98">
        <v>44326</v>
      </c>
      <c r="C491" s="19">
        <v>576</v>
      </c>
      <c r="D491" s="19">
        <v>41</v>
      </c>
      <c r="E491" s="19" t="s">
        <v>39</v>
      </c>
      <c r="F491" s="19">
        <v>6</v>
      </c>
      <c r="G491" s="19" t="str">
        <f>+VLOOKUP(A491,'Cuarteles '!A$3:J$186,2,0)</f>
        <v>CUA0181</v>
      </c>
      <c r="H491" s="19" t="s">
        <v>318</v>
      </c>
      <c r="I491" s="19" t="s">
        <v>319</v>
      </c>
      <c r="J491" s="19">
        <v>4</v>
      </c>
      <c r="K491" s="21">
        <v>4810</v>
      </c>
      <c r="L491" s="24">
        <v>534.87200000000007</v>
      </c>
      <c r="M491" s="21">
        <v>583.92139737991272</v>
      </c>
      <c r="N491" s="22">
        <v>16</v>
      </c>
      <c r="O491" s="29">
        <v>3.75</v>
      </c>
      <c r="P491" s="22">
        <v>4.88</v>
      </c>
      <c r="Q491" s="22">
        <f t="shared" si="29"/>
        <v>11.120000000000001</v>
      </c>
      <c r="R491" s="22">
        <v>58.76</v>
      </c>
      <c r="S491" s="22">
        <f t="shared" si="30"/>
        <v>38.797284190106687</v>
      </c>
      <c r="T491" s="22">
        <f t="shared" si="31"/>
        <v>12.139737991266376</v>
      </c>
      <c r="U491" s="19"/>
      <c r="V491" s="57"/>
      <c r="W491" s="23"/>
      <c r="X491"/>
    </row>
    <row r="492" spans="1:24" ht="15" customHeight="1" x14ac:dyDescent="0.25">
      <c r="A492" t="str">
        <f t="shared" si="28"/>
        <v>41E</v>
      </c>
      <c r="B492" s="98">
        <v>44326</v>
      </c>
      <c r="C492" s="19">
        <v>577</v>
      </c>
      <c r="D492" s="19">
        <v>41</v>
      </c>
      <c r="E492" s="19" t="s">
        <v>39</v>
      </c>
      <c r="F492" s="19">
        <v>6</v>
      </c>
      <c r="G492" s="19" t="str">
        <f>+VLOOKUP(A492,'Cuarteles '!A$3:J$186,2,0)</f>
        <v>CUA0181</v>
      </c>
      <c r="H492" s="19" t="s">
        <v>318</v>
      </c>
      <c r="I492" s="19" t="s">
        <v>319</v>
      </c>
      <c r="J492" s="19">
        <v>2</v>
      </c>
      <c r="K492" s="21">
        <v>8066</v>
      </c>
      <c r="L492" s="24">
        <v>884.84019999999987</v>
      </c>
      <c r="M492" s="21">
        <v>965.98275109170299</v>
      </c>
      <c r="N492" s="22">
        <v>15.85</v>
      </c>
      <c r="O492" s="29">
        <v>3.75</v>
      </c>
      <c r="P492" s="22">
        <v>4.88</v>
      </c>
      <c r="Q492" s="22">
        <f t="shared" si="29"/>
        <v>10.969999999999999</v>
      </c>
      <c r="R492" s="22">
        <v>58.14</v>
      </c>
      <c r="S492" s="22">
        <f t="shared" si="30"/>
        <v>37.864309603440041</v>
      </c>
      <c r="T492" s="22">
        <f t="shared" si="31"/>
        <v>11.97598253275109</v>
      </c>
      <c r="U492" s="19"/>
      <c r="V492" s="57"/>
      <c r="W492" s="23"/>
      <c r="X492"/>
    </row>
    <row r="493" spans="1:24" ht="15" customHeight="1" x14ac:dyDescent="0.25">
      <c r="A493" t="str">
        <f t="shared" si="28"/>
        <v>41E</v>
      </c>
      <c r="B493" s="98">
        <v>44326</v>
      </c>
      <c r="C493" s="19">
        <v>578</v>
      </c>
      <c r="D493" s="19">
        <v>41</v>
      </c>
      <c r="E493" s="19" t="s">
        <v>39</v>
      </c>
      <c r="F493" s="19">
        <v>6</v>
      </c>
      <c r="G493" s="19" t="str">
        <f>+VLOOKUP(A493,'Cuarteles '!A$3:J$186,2,0)</f>
        <v>CUA0181</v>
      </c>
      <c r="H493" s="19" t="s">
        <v>318</v>
      </c>
      <c r="I493" s="19" t="s">
        <v>319</v>
      </c>
      <c r="J493" s="19">
        <v>4</v>
      </c>
      <c r="K493" s="21">
        <v>10414</v>
      </c>
      <c r="L493" s="24">
        <v>1183.0303999999999</v>
      </c>
      <c r="M493" s="21">
        <v>1291.5179039301311</v>
      </c>
      <c r="N493" s="22">
        <v>16.239999999999998</v>
      </c>
      <c r="O493" s="29">
        <v>3.75</v>
      </c>
      <c r="P493" s="22">
        <v>4.88</v>
      </c>
      <c r="Q493" s="22">
        <f t="shared" si="29"/>
        <v>11.36</v>
      </c>
      <c r="R493" s="22">
        <v>57.41</v>
      </c>
      <c r="S493" s="22">
        <f t="shared" si="30"/>
        <v>38.131016670579939</v>
      </c>
      <c r="T493" s="22">
        <f t="shared" si="31"/>
        <v>12.401746724890829</v>
      </c>
      <c r="U493" s="19"/>
      <c r="V493" s="57"/>
      <c r="W493" s="23"/>
      <c r="X493"/>
    </row>
    <row r="494" spans="1:24" ht="15" customHeight="1" x14ac:dyDescent="0.25">
      <c r="A494" t="str">
        <f t="shared" si="28"/>
        <v>41E</v>
      </c>
      <c r="B494" s="98">
        <v>44326</v>
      </c>
      <c r="C494" s="19">
        <v>579</v>
      </c>
      <c r="D494" s="19">
        <v>41</v>
      </c>
      <c r="E494" s="19" t="s">
        <v>39</v>
      </c>
      <c r="F494" s="19">
        <v>6</v>
      </c>
      <c r="G494" s="19" t="str">
        <f>+VLOOKUP(A494,'Cuarteles '!A$3:J$186,2,0)</f>
        <v>CUA0181</v>
      </c>
      <c r="H494" s="19" t="s">
        <v>318</v>
      </c>
      <c r="I494" s="19" t="s">
        <v>319</v>
      </c>
      <c r="J494" s="19">
        <v>4</v>
      </c>
      <c r="K494" s="21">
        <v>5448</v>
      </c>
      <c r="L494" s="24">
        <v>669.55920000000015</v>
      </c>
      <c r="M494" s="21">
        <v>730.95982532751111</v>
      </c>
      <c r="N494" s="22">
        <v>17.170000000000002</v>
      </c>
      <c r="O494" s="29">
        <v>3.75</v>
      </c>
      <c r="P494" s="22">
        <v>4.88</v>
      </c>
      <c r="Q494" s="22">
        <f t="shared" si="29"/>
        <v>12.290000000000003</v>
      </c>
      <c r="R494" s="22">
        <v>53.53</v>
      </c>
      <c r="S494" s="22">
        <f t="shared" si="30"/>
        <v>36.948568969227466</v>
      </c>
      <c r="T494" s="22">
        <f t="shared" si="31"/>
        <v>13.417030567685591</v>
      </c>
      <c r="U494" s="19"/>
      <c r="V494" s="57"/>
      <c r="W494" s="23"/>
      <c r="X494"/>
    </row>
    <row r="495" spans="1:24" ht="15" customHeight="1" x14ac:dyDescent="0.25">
      <c r="A495" t="str">
        <f t="shared" si="28"/>
        <v>41E</v>
      </c>
      <c r="B495" s="98">
        <v>44326</v>
      </c>
      <c r="C495" s="19">
        <v>580</v>
      </c>
      <c r="D495" s="19">
        <v>41</v>
      </c>
      <c r="E495" s="19" t="s">
        <v>39</v>
      </c>
      <c r="F495" s="19">
        <v>6</v>
      </c>
      <c r="G495" s="19" t="str">
        <f>+VLOOKUP(A495,'Cuarteles '!A$3:J$186,2,0)</f>
        <v>CUA0181</v>
      </c>
      <c r="H495" s="19" t="s">
        <v>318</v>
      </c>
      <c r="I495" s="19" t="s">
        <v>319</v>
      </c>
      <c r="J495" s="19">
        <v>2</v>
      </c>
      <c r="K495" s="21">
        <v>7586</v>
      </c>
      <c r="L495" s="24">
        <v>988.45580000000007</v>
      </c>
      <c r="M495" s="21">
        <v>1079.1002183406115</v>
      </c>
      <c r="N495" s="22">
        <v>17.91</v>
      </c>
      <c r="O495" s="29">
        <v>3.75</v>
      </c>
      <c r="P495" s="22">
        <v>4.88</v>
      </c>
      <c r="Q495" s="22">
        <f t="shared" si="29"/>
        <v>13.030000000000001</v>
      </c>
      <c r="R495" s="22">
        <v>53.4</v>
      </c>
      <c r="S495" s="22">
        <f t="shared" si="30"/>
        <v>38.433476394849784</v>
      </c>
      <c r="T495" s="22">
        <f t="shared" si="31"/>
        <v>14.224890829694324</v>
      </c>
      <c r="U495" s="19"/>
      <c r="V495" s="57"/>
      <c r="W495" s="23"/>
      <c r="X495"/>
    </row>
    <row r="496" spans="1:24" ht="15" customHeight="1" x14ac:dyDescent="0.25">
      <c r="A496" t="str">
        <f t="shared" si="28"/>
        <v>24C</v>
      </c>
      <c r="B496" s="98">
        <v>44326</v>
      </c>
      <c r="C496" s="19">
        <v>601</v>
      </c>
      <c r="D496" s="19">
        <v>24</v>
      </c>
      <c r="E496" s="19" t="s">
        <v>36</v>
      </c>
      <c r="F496" s="19">
        <v>3</v>
      </c>
      <c r="G496" s="19" t="str">
        <f>+VLOOKUP(A496,'Cuarteles '!A$3:J$186,2,0)</f>
        <v>CUA0099</v>
      </c>
      <c r="H496" s="19" t="s">
        <v>318</v>
      </c>
      <c r="I496" s="19" t="s">
        <v>319</v>
      </c>
      <c r="J496" s="19">
        <v>1</v>
      </c>
      <c r="K496" s="21">
        <v>9042</v>
      </c>
      <c r="L496" s="24">
        <v>1368.0546000000002</v>
      </c>
      <c r="M496" s="21">
        <v>1493.5093886462885</v>
      </c>
      <c r="N496" s="22">
        <v>20.010000000000002</v>
      </c>
      <c r="O496" s="29">
        <v>3.75</v>
      </c>
      <c r="P496" s="22">
        <v>4.88</v>
      </c>
      <c r="Q496" s="22">
        <f t="shared" si="29"/>
        <v>15.130000000000003</v>
      </c>
      <c r="R496" s="22">
        <v>44.69</v>
      </c>
      <c r="S496" s="22">
        <f t="shared" si="30"/>
        <v>36.177906346049539</v>
      </c>
      <c r="T496" s="22">
        <f t="shared" si="31"/>
        <v>16.5174672489083</v>
      </c>
      <c r="U496" s="19"/>
      <c r="V496" s="57"/>
      <c r="W496" s="23"/>
      <c r="X496"/>
    </row>
    <row r="497" spans="1:24" ht="15" customHeight="1" x14ac:dyDescent="0.25">
      <c r="A497" t="str">
        <f t="shared" si="28"/>
        <v>24C</v>
      </c>
      <c r="B497" s="98">
        <v>44326</v>
      </c>
      <c r="C497" s="19">
        <v>602</v>
      </c>
      <c r="D497" s="19">
        <v>24</v>
      </c>
      <c r="E497" s="19" t="s">
        <v>36</v>
      </c>
      <c r="F497" s="19">
        <v>3</v>
      </c>
      <c r="G497" s="19" t="str">
        <f>+VLOOKUP(A497,'Cuarteles '!A$3:J$186,2,0)</f>
        <v>CUA0099</v>
      </c>
      <c r="H497" s="19" t="s">
        <v>318</v>
      </c>
      <c r="I497" s="19" t="s">
        <v>319</v>
      </c>
      <c r="J497" s="19">
        <v>1</v>
      </c>
      <c r="K497" s="21">
        <v>8126</v>
      </c>
      <c r="L497" s="24">
        <v>1472.4312</v>
      </c>
      <c r="M497" s="21">
        <v>1607.4576419213977</v>
      </c>
      <c r="N497" s="22">
        <v>23</v>
      </c>
      <c r="O497" s="29">
        <v>3.75</v>
      </c>
      <c r="P497" s="22">
        <v>4.88</v>
      </c>
      <c r="Q497" s="22">
        <f t="shared" si="29"/>
        <v>18.12</v>
      </c>
      <c r="R497" s="22">
        <v>43.65</v>
      </c>
      <c r="S497" s="22">
        <f t="shared" si="30"/>
        <v>40.816326530612244</v>
      </c>
      <c r="T497" s="22">
        <f t="shared" si="31"/>
        <v>19.78165938864629</v>
      </c>
      <c r="U497" s="19"/>
      <c r="V497" s="57"/>
      <c r="W497" s="23"/>
      <c r="X497"/>
    </row>
    <row r="498" spans="1:24" ht="15" customHeight="1" x14ac:dyDescent="0.25">
      <c r="A498" t="str">
        <f t="shared" si="28"/>
        <v>24C</v>
      </c>
      <c r="B498" s="98">
        <v>44326</v>
      </c>
      <c r="C498" s="19">
        <v>603</v>
      </c>
      <c r="D498" s="19">
        <v>24</v>
      </c>
      <c r="E498" s="19" t="s">
        <v>36</v>
      </c>
      <c r="F498" s="19">
        <v>3</v>
      </c>
      <c r="G498" s="19" t="str">
        <f>+VLOOKUP(A498,'Cuarteles '!A$3:J$186,2,0)</f>
        <v>CUA0099</v>
      </c>
      <c r="H498" s="19" t="s">
        <v>318</v>
      </c>
      <c r="I498" s="19" t="s">
        <v>319</v>
      </c>
      <c r="J498" s="19">
        <v>7</v>
      </c>
      <c r="K498" s="21">
        <v>9854</v>
      </c>
      <c r="L498" s="24">
        <v>1401.2388000000003</v>
      </c>
      <c r="M498" s="21">
        <v>1529.7366812227076</v>
      </c>
      <c r="N498" s="22">
        <v>19.100000000000001</v>
      </c>
      <c r="O498" s="29">
        <v>3.75</v>
      </c>
      <c r="P498" s="22">
        <v>4.88</v>
      </c>
      <c r="Q498" s="22">
        <f t="shared" si="29"/>
        <v>14.220000000000002</v>
      </c>
      <c r="R498" s="22">
        <v>45.99</v>
      </c>
      <c r="S498" s="22">
        <f t="shared" si="30"/>
        <v>35.363821514534351</v>
      </c>
      <c r="T498" s="22">
        <f t="shared" si="31"/>
        <v>15.52401746724891</v>
      </c>
      <c r="U498" s="19"/>
      <c r="V498" s="57"/>
      <c r="W498" s="23"/>
      <c r="X498"/>
    </row>
    <row r="499" spans="1:24" ht="15" customHeight="1" x14ac:dyDescent="0.25">
      <c r="A499" t="str">
        <f t="shared" si="28"/>
        <v>14D</v>
      </c>
      <c r="B499" s="98">
        <v>44327</v>
      </c>
      <c r="C499" s="19">
        <v>131</v>
      </c>
      <c r="D499" s="19">
        <v>14</v>
      </c>
      <c r="E499" s="19" t="s">
        <v>37</v>
      </c>
      <c r="F499" s="19">
        <v>2</v>
      </c>
      <c r="G499" s="19" t="str">
        <f>+VLOOKUP(A499,'Cuarteles '!A$3:J$186,2,0)</f>
        <v>CUA0045</v>
      </c>
      <c r="H499" s="19" t="s">
        <v>320</v>
      </c>
      <c r="I499" s="19" t="s">
        <v>319</v>
      </c>
      <c r="J499" s="19">
        <v>4</v>
      </c>
      <c r="K499" s="21">
        <v>6682</v>
      </c>
      <c r="L499" s="24">
        <v>978.91300000000001</v>
      </c>
      <c r="M499" s="21">
        <v>1068.6823144104803</v>
      </c>
      <c r="N499" s="22">
        <v>19.55</v>
      </c>
      <c r="O499" s="29">
        <v>3.75</v>
      </c>
      <c r="P499" s="22">
        <v>4.9000000000000004</v>
      </c>
      <c r="Q499" s="22">
        <f t="shared" si="29"/>
        <v>14.65</v>
      </c>
      <c r="R499" s="22">
        <v>52.08</v>
      </c>
      <c r="S499" s="22">
        <f t="shared" si="30"/>
        <v>40.797161936560933</v>
      </c>
      <c r="T499" s="22">
        <f t="shared" si="31"/>
        <v>15.993449781659388</v>
      </c>
      <c r="U499" s="19"/>
      <c r="V499" s="57"/>
      <c r="W499" s="23"/>
      <c r="X499"/>
    </row>
    <row r="500" spans="1:24" ht="15" customHeight="1" x14ac:dyDescent="0.25">
      <c r="A500" t="str">
        <f t="shared" si="28"/>
        <v>14D</v>
      </c>
      <c r="B500" s="98">
        <v>44327</v>
      </c>
      <c r="C500" s="19">
        <v>132</v>
      </c>
      <c r="D500" s="19">
        <v>14</v>
      </c>
      <c r="E500" s="19" t="s">
        <v>37</v>
      </c>
      <c r="F500" s="19">
        <v>2</v>
      </c>
      <c r="G500" s="19" t="str">
        <f>+VLOOKUP(A500,'Cuarteles '!A$3:J$186,2,0)</f>
        <v>CUA0045</v>
      </c>
      <c r="H500" s="19" t="s">
        <v>320</v>
      </c>
      <c r="I500" s="19" t="s">
        <v>319</v>
      </c>
      <c r="J500" s="19">
        <v>6</v>
      </c>
      <c r="K500" s="21">
        <v>4432</v>
      </c>
      <c r="L500" s="24">
        <v>584.13759999999991</v>
      </c>
      <c r="M500" s="21">
        <v>637.70480349344962</v>
      </c>
      <c r="N500" s="22">
        <v>18.079999999999998</v>
      </c>
      <c r="O500" s="29">
        <v>3.75</v>
      </c>
      <c r="P500" s="22">
        <v>4.9000000000000004</v>
      </c>
      <c r="Q500" s="22">
        <f t="shared" si="29"/>
        <v>13.179999999999998</v>
      </c>
      <c r="R500" s="22">
        <v>56.68</v>
      </c>
      <c r="S500" s="22">
        <f t="shared" si="30"/>
        <v>41.735918744228989</v>
      </c>
      <c r="T500" s="22">
        <f t="shared" si="31"/>
        <v>14.388646288209603</v>
      </c>
      <c r="U500" s="19"/>
      <c r="V500" s="57"/>
      <c r="W500" s="23"/>
      <c r="X500"/>
    </row>
    <row r="501" spans="1:24" ht="15" customHeight="1" x14ac:dyDescent="0.25">
      <c r="A501" t="str">
        <f t="shared" si="28"/>
        <v>10D</v>
      </c>
      <c r="B501" s="98">
        <v>44327</v>
      </c>
      <c r="C501" s="19">
        <v>176</v>
      </c>
      <c r="D501" s="19">
        <v>10</v>
      </c>
      <c r="E501" s="19" t="s">
        <v>37</v>
      </c>
      <c r="F501" s="19">
        <v>3</v>
      </c>
      <c r="G501" s="19" t="str">
        <f>+VLOOKUP(A501,'Cuarteles '!A$3:J$186,2,0)</f>
        <v>CUA0075</v>
      </c>
      <c r="H501" s="19" t="s">
        <v>320</v>
      </c>
      <c r="I501" s="19" t="s">
        <v>319</v>
      </c>
      <c r="J501" s="19">
        <v>3</v>
      </c>
      <c r="K501" s="21">
        <v>5178</v>
      </c>
      <c r="L501" s="24">
        <v>550.42139999999995</v>
      </c>
      <c r="M501" s="21">
        <v>600.89672489082955</v>
      </c>
      <c r="N501" s="22">
        <v>15.53</v>
      </c>
      <c r="O501" s="29">
        <v>3.75</v>
      </c>
      <c r="P501" s="22">
        <v>4.9000000000000004</v>
      </c>
      <c r="Q501" s="22">
        <f t="shared" si="29"/>
        <v>10.629999999999999</v>
      </c>
      <c r="R501" s="22">
        <v>54.4</v>
      </c>
      <c r="S501" s="22">
        <f t="shared" si="30"/>
        <v>34.057017543859644</v>
      </c>
      <c r="T501" s="22">
        <f t="shared" si="31"/>
        <v>11.604803493449779</v>
      </c>
      <c r="U501" s="19"/>
      <c r="V501" s="57"/>
      <c r="W501" s="23"/>
      <c r="X501"/>
    </row>
    <row r="502" spans="1:24" ht="15" customHeight="1" x14ac:dyDescent="0.25">
      <c r="A502" t="str">
        <f t="shared" si="28"/>
        <v>10C</v>
      </c>
      <c r="B502" s="98">
        <v>44327</v>
      </c>
      <c r="C502" s="19">
        <v>177</v>
      </c>
      <c r="D502" s="19">
        <v>10</v>
      </c>
      <c r="E502" s="19" t="s">
        <v>36</v>
      </c>
      <c r="F502" s="19">
        <v>3</v>
      </c>
      <c r="G502" s="19" t="str">
        <f>+VLOOKUP(A502,'Cuarteles '!A$3:J$186,2,0)</f>
        <v>CUA0074</v>
      </c>
      <c r="H502" s="19" t="s">
        <v>320</v>
      </c>
      <c r="I502" s="19" t="s">
        <v>319</v>
      </c>
      <c r="J502" s="19">
        <v>1</v>
      </c>
      <c r="K502" s="21">
        <v>6592</v>
      </c>
      <c r="L502" s="24">
        <v>945.29279999999983</v>
      </c>
      <c r="M502" s="21">
        <v>1031.9790393013097</v>
      </c>
      <c r="N502" s="22">
        <v>19.239999999999998</v>
      </c>
      <c r="O502" s="29">
        <v>3.75</v>
      </c>
      <c r="P502" s="22">
        <v>4.9000000000000004</v>
      </c>
      <c r="Q502" s="22">
        <f t="shared" si="29"/>
        <v>14.339999999999998</v>
      </c>
      <c r="R502" s="22">
        <v>50.33</v>
      </c>
      <c r="S502" s="22">
        <f t="shared" si="30"/>
        <v>38.735655325145956</v>
      </c>
      <c r="T502" s="22">
        <f t="shared" si="31"/>
        <v>15.655021834061133</v>
      </c>
      <c r="U502" s="19"/>
      <c r="V502" s="57"/>
      <c r="W502" s="23"/>
      <c r="X502"/>
    </row>
    <row r="503" spans="1:24" ht="15" customHeight="1" x14ac:dyDescent="0.25">
      <c r="A503" t="str">
        <f t="shared" si="28"/>
        <v>42E</v>
      </c>
      <c r="B503" s="98">
        <v>44327</v>
      </c>
      <c r="C503" s="19">
        <v>582</v>
      </c>
      <c r="D503" s="19">
        <v>42</v>
      </c>
      <c r="E503" s="19" t="s">
        <v>39</v>
      </c>
      <c r="F503" s="19">
        <v>6</v>
      </c>
      <c r="G503" s="19" t="str">
        <f>+VLOOKUP(A503,'Cuarteles '!A$3:J$186,2,0)</f>
        <v>CUA0186</v>
      </c>
      <c r="H503" s="19" t="s">
        <v>318</v>
      </c>
      <c r="I503" s="19" t="s">
        <v>319</v>
      </c>
      <c r="J503" s="19">
        <v>2</v>
      </c>
      <c r="K503" s="21">
        <v>8510</v>
      </c>
      <c r="L503" s="24">
        <v>1022.0509999999999</v>
      </c>
      <c r="M503" s="21">
        <v>1115.7762008733623</v>
      </c>
      <c r="N503" s="22">
        <v>16.91</v>
      </c>
      <c r="O503" s="29">
        <v>3.75</v>
      </c>
      <c r="P503" s="22">
        <v>4.9000000000000004</v>
      </c>
      <c r="Q503" s="22">
        <f t="shared" si="29"/>
        <v>12.01</v>
      </c>
      <c r="R503" s="22">
        <v>56.14</v>
      </c>
      <c r="S503" s="22">
        <f t="shared" si="30"/>
        <v>38.55449156406749</v>
      </c>
      <c r="T503" s="22">
        <f t="shared" si="31"/>
        <v>13.111353711790393</v>
      </c>
      <c r="U503" s="19"/>
      <c r="V503" s="57"/>
      <c r="W503" s="23"/>
      <c r="X503"/>
    </row>
    <row r="504" spans="1:24" ht="15" customHeight="1" x14ac:dyDescent="0.25">
      <c r="A504" t="str">
        <f t="shared" si="28"/>
        <v>42E</v>
      </c>
      <c r="B504" s="98">
        <v>44327</v>
      </c>
      <c r="C504" s="19">
        <v>583</v>
      </c>
      <c r="D504" s="19">
        <v>42</v>
      </c>
      <c r="E504" s="19" t="s">
        <v>39</v>
      </c>
      <c r="F504" s="19">
        <v>6</v>
      </c>
      <c r="G504" s="19" t="str">
        <f>+VLOOKUP(A504,'Cuarteles '!A$3:J$186,2,0)</f>
        <v>CUA0186</v>
      </c>
      <c r="H504" s="19" t="s">
        <v>318</v>
      </c>
      <c r="I504" s="19" t="s">
        <v>319</v>
      </c>
      <c r="J504" s="19">
        <v>1</v>
      </c>
      <c r="K504" s="21">
        <v>5180</v>
      </c>
      <c r="L504" s="24">
        <v>663.55799999999999</v>
      </c>
      <c r="M504" s="21">
        <v>724.40829694323145</v>
      </c>
      <c r="N504" s="22">
        <v>17.71</v>
      </c>
      <c r="O504" s="29">
        <v>3.75</v>
      </c>
      <c r="P504" s="22">
        <v>4.9000000000000004</v>
      </c>
      <c r="Q504" s="22">
        <f t="shared" si="29"/>
        <v>12.81</v>
      </c>
      <c r="R504" s="22">
        <v>55.88</v>
      </c>
      <c r="S504" s="22">
        <f t="shared" si="30"/>
        <v>40.14052583862194</v>
      </c>
      <c r="T504" s="22">
        <f t="shared" si="31"/>
        <v>13.98471615720524</v>
      </c>
      <c r="U504" s="19"/>
      <c r="V504" s="57"/>
      <c r="W504" s="23"/>
      <c r="X504"/>
    </row>
    <row r="505" spans="1:24" ht="15" customHeight="1" x14ac:dyDescent="0.25">
      <c r="A505" t="str">
        <f t="shared" si="28"/>
        <v>42E</v>
      </c>
      <c r="B505" s="98">
        <v>44327</v>
      </c>
      <c r="C505" s="19">
        <v>584</v>
      </c>
      <c r="D505" s="19">
        <v>42</v>
      </c>
      <c r="E505" s="19" t="s">
        <v>39</v>
      </c>
      <c r="F505" s="19">
        <v>6</v>
      </c>
      <c r="G505" s="19" t="str">
        <f>+VLOOKUP(A505,'Cuarteles '!A$3:J$186,2,0)</f>
        <v>CUA0186</v>
      </c>
      <c r="H505" s="19" t="s">
        <v>318</v>
      </c>
      <c r="I505" s="19" t="s">
        <v>319</v>
      </c>
      <c r="J505" s="19">
        <v>2</v>
      </c>
      <c r="K505" s="21">
        <v>9952</v>
      </c>
      <c r="L505" s="24">
        <v>1168.3648000000001</v>
      </c>
      <c r="M505" s="21">
        <v>1275.5074235807861</v>
      </c>
      <c r="N505" s="22">
        <v>16.64</v>
      </c>
      <c r="O505" s="29">
        <v>3.75</v>
      </c>
      <c r="P505" s="22">
        <v>4.9000000000000004</v>
      </c>
      <c r="Q505" s="22">
        <f t="shared" si="29"/>
        <v>11.74</v>
      </c>
      <c r="R505" s="22">
        <v>56.02</v>
      </c>
      <c r="S505" s="22">
        <f t="shared" si="30"/>
        <v>37.835379718053666</v>
      </c>
      <c r="T505" s="22">
        <f t="shared" si="31"/>
        <v>12.816593886462881</v>
      </c>
      <c r="U505" s="19"/>
      <c r="V505" s="57"/>
      <c r="W505" s="23"/>
      <c r="X505"/>
    </row>
    <row r="506" spans="1:24" ht="15" customHeight="1" x14ac:dyDescent="0.25">
      <c r="A506" t="str">
        <f t="shared" si="28"/>
        <v>42E</v>
      </c>
      <c r="B506" s="98">
        <v>44327</v>
      </c>
      <c r="C506" s="19">
        <v>585</v>
      </c>
      <c r="D506" s="19">
        <v>42</v>
      </c>
      <c r="E506" s="19" t="s">
        <v>39</v>
      </c>
      <c r="F506" s="19">
        <v>6</v>
      </c>
      <c r="G506" s="19" t="str">
        <f>+VLOOKUP(A506,'Cuarteles '!A$3:J$186,2,0)</f>
        <v>CUA0186</v>
      </c>
      <c r="H506" s="19" t="s">
        <v>318</v>
      </c>
      <c r="I506" s="19" t="s">
        <v>319</v>
      </c>
      <c r="J506" s="19">
        <v>3</v>
      </c>
      <c r="K506" s="21">
        <v>3278</v>
      </c>
      <c r="L506" s="24">
        <v>367.13600000000008</v>
      </c>
      <c r="M506" s="21">
        <v>400.80349344978168</v>
      </c>
      <c r="N506" s="22">
        <v>16.100000000000001</v>
      </c>
      <c r="O506" s="29">
        <v>3.75</v>
      </c>
      <c r="P506" s="22">
        <v>4.9000000000000004</v>
      </c>
      <c r="Q506" s="22">
        <f t="shared" si="29"/>
        <v>11.200000000000001</v>
      </c>
      <c r="R506" s="22">
        <v>57.27</v>
      </c>
      <c r="S506" s="22">
        <f t="shared" si="30"/>
        <v>37.678446056634691</v>
      </c>
      <c r="T506" s="22">
        <f t="shared" si="31"/>
        <v>12.22707423580786</v>
      </c>
      <c r="U506" s="19"/>
      <c r="V506" s="57"/>
      <c r="W506" s="23"/>
      <c r="X506"/>
    </row>
    <row r="507" spans="1:24" ht="15" customHeight="1" x14ac:dyDescent="0.25">
      <c r="A507" t="str">
        <f t="shared" si="28"/>
        <v>42E</v>
      </c>
      <c r="B507" s="98">
        <v>44327</v>
      </c>
      <c r="C507" s="19">
        <v>586</v>
      </c>
      <c r="D507" s="19">
        <v>42</v>
      </c>
      <c r="E507" s="19" t="s">
        <v>39</v>
      </c>
      <c r="F507" s="19">
        <v>6</v>
      </c>
      <c r="G507" s="19" t="str">
        <f>+VLOOKUP(A507,'Cuarteles '!A$3:J$186,2,0)</f>
        <v>CUA0186</v>
      </c>
      <c r="H507" s="19" t="s">
        <v>318</v>
      </c>
      <c r="I507" s="19" t="s">
        <v>319</v>
      </c>
      <c r="J507" s="19">
        <v>4</v>
      </c>
      <c r="K507" s="21">
        <v>5010</v>
      </c>
      <c r="L507" s="24">
        <v>538.07400000000007</v>
      </c>
      <c r="M507" s="21">
        <v>587.41703056768563</v>
      </c>
      <c r="N507" s="22">
        <v>15.64</v>
      </c>
      <c r="O507" s="29">
        <v>3.75</v>
      </c>
      <c r="P507" s="22">
        <v>4.9000000000000004</v>
      </c>
      <c r="Q507" s="22">
        <f t="shared" si="29"/>
        <v>10.74</v>
      </c>
      <c r="R507" s="22">
        <v>58.51</v>
      </c>
      <c r="S507" s="22">
        <f t="shared" si="30"/>
        <v>37.695830320559168</v>
      </c>
      <c r="T507" s="22">
        <f t="shared" si="31"/>
        <v>11.724890829694322</v>
      </c>
      <c r="U507" s="19"/>
      <c r="V507" s="57"/>
      <c r="W507" s="23"/>
      <c r="X507"/>
    </row>
    <row r="508" spans="1:24" ht="15" customHeight="1" x14ac:dyDescent="0.25">
      <c r="A508" t="str">
        <f t="shared" si="28"/>
        <v>42E</v>
      </c>
      <c r="B508" s="98">
        <v>44327</v>
      </c>
      <c r="C508" s="19">
        <v>587</v>
      </c>
      <c r="D508" s="19">
        <v>42</v>
      </c>
      <c r="E508" s="19" t="s">
        <v>39</v>
      </c>
      <c r="F508" s="19">
        <v>6</v>
      </c>
      <c r="G508" s="19" t="str">
        <f>+VLOOKUP(A508,'Cuarteles '!A$3:J$186,2,0)</f>
        <v>CUA0186</v>
      </c>
      <c r="H508" s="19" t="s">
        <v>318</v>
      </c>
      <c r="I508" s="19" t="s">
        <v>319</v>
      </c>
      <c r="J508" s="19">
        <v>5</v>
      </c>
      <c r="K508" s="21">
        <v>8866</v>
      </c>
      <c r="L508" s="24">
        <v>1071.0128</v>
      </c>
      <c r="M508" s="21">
        <v>1169.2279475982532</v>
      </c>
      <c r="N508" s="22">
        <v>16.98</v>
      </c>
      <c r="O508" s="29">
        <v>3.75</v>
      </c>
      <c r="P508" s="22">
        <v>4.9000000000000004</v>
      </c>
      <c r="Q508" s="22">
        <f t="shared" si="29"/>
        <v>12.08</v>
      </c>
      <c r="R508" s="22">
        <v>55.79</v>
      </c>
      <c r="S508" s="22">
        <f t="shared" si="30"/>
        <v>38.407600090477267</v>
      </c>
      <c r="T508" s="22">
        <f t="shared" si="31"/>
        <v>13.187772925764191</v>
      </c>
      <c r="U508" s="19"/>
      <c r="V508" s="57"/>
      <c r="W508" s="23"/>
      <c r="X508"/>
    </row>
    <row r="509" spans="1:24" ht="15" customHeight="1" x14ac:dyDescent="0.25">
      <c r="A509" t="str">
        <f t="shared" si="28"/>
        <v>42E</v>
      </c>
      <c r="B509" s="98">
        <v>44327</v>
      </c>
      <c r="C509" s="19">
        <v>588</v>
      </c>
      <c r="D509" s="19">
        <v>42</v>
      </c>
      <c r="E509" s="19" t="s">
        <v>39</v>
      </c>
      <c r="F509" s="19">
        <v>6</v>
      </c>
      <c r="G509" s="19" t="str">
        <f>+VLOOKUP(A509,'Cuarteles '!A$3:J$186,2,0)</f>
        <v>CUA0186</v>
      </c>
      <c r="H509" s="19" t="s">
        <v>318</v>
      </c>
      <c r="I509" s="19" t="s">
        <v>319</v>
      </c>
      <c r="J509" s="19">
        <v>4</v>
      </c>
      <c r="K509" s="21">
        <v>3226</v>
      </c>
      <c r="L509" s="24">
        <v>378.0872</v>
      </c>
      <c r="M509" s="21">
        <v>412.75895196506548</v>
      </c>
      <c r="N509" s="22">
        <v>16.62</v>
      </c>
      <c r="O509" s="29">
        <v>3.75</v>
      </c>
      <c r="P509" s="22">
        <v>4.9000000000000004</v>
      </c>
      <c r="Q509" s="22">
        <f t="shared" si="29"/>
        <v>11.72</v>
      </c>
      <c r="R509" s="22">
        <v>56.03</v>
      </c>
      <c r="S509" s="22">
        <f t="shared" si="30"/>
        <v>37.79849897657494</v>
      </c>
      <c r="T509" s="22">
        <f t="shared" si="31"/>
        <v>12.79475982532751</v>
      </c>
      <c r="U509" s="19"/>
      <c r="V509" s="57"/>
      <c r="W509" s="23"/>
      <c r="X509"/>
    </row>
    <row r="510" spans="1:24" ht="15" customHeight="1" x14ac:dyDescent="0.25">
      <c r="A510" t="str">
        <f t="shared" si="28"/>
        <v>42E</v>
      </c>
      <c r="B510" s="98">
        <v>44327</v>
      </c>
      <c r="C510" s="19">
        <v>589</v>
      </c>
      <c r="D510" s="19">
        <v>42</v>
      </c>
      <c r="E510" s="19" t="s">
        <v>39</v>
      </c>
      <c r="F510" s="19">
        <v>6</v>
      </c>
      <c r="G510" s="19" t="str">
        <f>+VLOOKUP(A510,'Cuarteles '!A$3:J$186,2,0)</f>
        <v>CUA0186</v>
      </c>
      <c r="H510" s="19" t="s">
        <v>318</v>
      </c>
      <c r="I510" s="19" t="s">
        <v>319</v>
      </c>
      <c r="J510" s="19">
        <v>7</v>
      </c>
      <c r="K510" s="21">
        <v>9978</v>
      </c>
      <c r="L510" s="24">
        <v>1341.0432000000001</v>
      </c>
      <c r="M510" s="21">
        <v>1464.0209606986898</v>
      </c>
      <c r="N510" s="22">
        <v>18.34</v>
      </c>
      <c r="O510" s="29">
        <v>3.75</v>
      </c>
      <c r="P510" s="22">
        <v>4.9000000000000004</v>
      </c>
      <c r="Q510" s="22">
        <f t="shared" si="29"/>
        <v>13.44</v>
      </c>
      <c r="R510" s="22">
        <v>55.19</v>
      </c>
      <c r="S510" s="22">
        <f t="shared" si="30"/>
        <v>40.928364204418656</v>
      </c>
      <c r="T510" s="22">
        <f t="shared" si="31"/>
        <v>14.672489082969431</v>
      </c>
      <c r="U510" s="19"/>
      <c r="V510" s="57"/>
      <c r="W510" s="23"/>
      <c r="X510"/>
    </row>
    <row r="511" spans="1:24" ht="15" customHeight="1" x14ac:dyDescent="0.25">
      <c r="A511" t="str">
        <f t="shared" si="28"/>
        <v>42E</v>
      </c>
      <c r="B511" s="98">
        <v>44327</v>
      </c>
      <c r="C511" s="19">
        <v>590</v>
      </c>
      <c r="D511" s="19">
        <v>42</v>
      </c>
      <c r="E511" s="19" t="s">
        <v>39</v>
      </c>
      <c r="F511" s="19">
        <v>6</v>
      </c>
      <c r="G511" s="19" t="str">
        <f>+VLOOKUP(A511,'Cuarteles '!A$3:J$186,2,0)</f>
        <v>CUA0186</v>
      </c>
      <c r="H511" s="19" t="s">
        <v>318</v>
      </c>
      <c r="I511" s="19" t="s">
        <v>319</v>
      </c>
      <c r="J511" s="19">
        <v>6</v>
      </c>
      <c r="K511" s="21">
        <v>9338</v>
      </c>
      <c r="L511" s="24">
        <v>1192.4626000000001</v>
      </c>
      <c r="M511" s="21">
        <v>1301.8150655021834</v>
      </c>
      <c r="N511" s="22">
        <v>17.670000000000002</v>
      </c>
      <c r="O511" s="29">
        <v>3.75</v>
      </c>
      <c r="P511" s="22">
        <v>4.9000000000000004</v>
      </c>
      <c r="Q511" s="22">
        <f t="shared" si="29"/>
        <v>12.770000000000001</v>
      </c>
      <c r="R511" s="22">
        <v>54.57</v>
      </c>
      <c r="S511" s="22">
        <f t="shared" si="30"/>
        <v>38.895003301782964</v>
      </c>
      <c r="T511" s="22">
        <f t="shared" si="31"/>
        <v>13.941048034934498</v>
      </c>
      <c r="U511" s="19"/>
      <c r="V511" s="57"/>
      <c r="W511" s="23"/>
      <c r="X511"/>
    </row>
    <row r="512" spans="1:24" ht="15" customHeight="1" x14ac:dyDescent="0.25">
      <c r="A512" t="str">
        <f t="shared" si="28"/>
        <v>24C</v>
      </c>
      <c r="B512" s="98">
        <v>44327</v>
      </c>
      <c r="C512" s="19">
        <v>604</v>
      </c>
      <c r="D512" s="19">
        <v>24</v>
      </c>
      <c r="E512" s="19" t="s">
        <v>36</v>
      </c>
      <c r="F512" s="19">
        <v>3</v>
      </c>
      <c r="G512" s="19" t="str">
        <f>+VLOOKUP(A512,'Cuarteles '!A$3:J$186,2,0)</f>
        <v>CUA0099</v>
      </c>
      <c r="H512" s="19" t="s">
        <v>318</v>
      </c>
      <c r="I512" s="19" t="s">
        <v>319</v>
      </c>
      <c r="J512" s="19">
        <v>7</v>
      </c>
      <c r="K512" s="21">
        <v>10410</v>
      </c>
      <c r="L512" s="24">
        <v>1490.7120000000002</v>
      </c>
      <c r="M512" s="21">
        <v>1627.414847161572</v>
      </c>
      <c r="N512" s="22">
        <v>19.2</v>
      </c>
      <c r="O512" s="29">
        <v>3.75</v>
      </c>
      <c r="P512" s="22">
        <v>4.88</v>
      </c>
      <c r="Q512" s="22">
        <f t="shared" si="29"/>
        <v>14.32</v>
      </c>
      <c r="R512" s="22">
        <v>50.08</v>
      </c>
      <c r="S512" s="22">
        <f t="shared" si="30"/>
        <v>38.46153846153846</v>
      </c>
      <c r="T512" s="22">
        <f t="shared" si="31"/>
        <v>15.633187772925764</v>
      </c>
      <c r="U512" s="19"/>
      <c r="V512" s="57"/>
      <c r="W512" s="23"/>
      <c r="X512"/>
    </row>
    <row r="513" spans="1:24" ht="15" customHeight="1" x14ac:dyDescent="0.25">
      <c r="A513" t="str">
        <f t="shared" si="28"/>
        <v>24C</v>
      </c>
      <c r="B513" s="98">
        <v>44327</v>
      </c>
      <c r="C513" s="19">
        <v>605</v>
      </c>
      <c r="D513" s="19">
        <v>24</v>
      </c>
      <c r="E513" s="19" t="s">
        <v>36</v>
      </c>
      <c r="F513" s="19">
        <v>3</v>
      </c>
      <c r="G513" s="19" t="str">
        <f>+VLOOKUP(A513,'Cuarteles '!A$3:J$186,2,0)</f>
        <v>CUA0099</v>
      </c>
      <c r="H513" s="19" t="s">
        <v>318</v>
      </c>
      <c r="I513" s="19" t="s">
        <v>319</v>
      </c>
      <c r="J513" s="19">
        <v>7</v>
      </c>
      <c r="K513" s="21">
        <v>8226</v>
      </c>
      <c r="L513" s="24">
        <v>1274.2074000000002</v>
      </c>
      <c r="M513" s="21">
        <v>1391.0561135371181</v>
      </c>
      <c r="N513" s="22">
        <v>20.37</v>
      </c>
      <c r="O513" s="29">
        <v>3.75</v>
      </c>
      <c r="P513" s="22">
        <v>4.88</v>
      </c>
      <c r="Q513" s="22">
        <f t="shared" si="29"/>
        <v>15.490000000000002</v>
      </c>
      <c r="R513" s="22">
        <v>43.7</v>
      </c>
      <c r="S513" s="22">
        <f t="shared" si="30"/>
        <v>36.181172291296626</v>
      </c>
      <c r="T513" s="22">
        <f t="shared" si="31"/>
        <v>16.910480349344979</v>
      </c>
      <c r="U513" s="19"/>
      <c r="V513" s="57"/>
      <c r="W513" s="23"/>
      <c r="X513"/>
    </row>
    <row r="514" spans="1:24" ht="15" customHeight="1" x14ac:dyDescent="0.25">
      <c r="A514" t="str">
        <f t="shared" ref="A514:A576" si="32">+CONCATENATE(D514,E514)</f>
        <v>24C</v>
      </c>
      <c r="B514" s="98">
        <v>44327</v>
      </c>
      <c r="C514" s="19">
        <v>606</v>
      </c>
      <c r="D514" s="19">
        <v>24</v>
      </c>
      <c r="E514" s="19" t="s">
        <v>36</v>
      </c>
      <c r="F514" s="19">
        <v>3</v>
      </c>
      <c r="G514" s="19" t="str">
        <f>+VLOOKUP(A514,'Cuarteles '!A$3:J$186,2,0)</f>
        <v>CUA0099</v>
      </c>
      <c r="H514" s="19" t="s">
        <v>318</v>
      </c>
      <c r="I514" s="19" t="s">
        <v>319</v>
      </c>
      <c r="J514" s="19">
        <v>8</v>
      </c>
      <c r="K514" s="21">
        <v>8100</v>
      </c>
      <c r="L514" s="24">
        <v>1262.79</v>
      </c>
      <c r="M514" s="21">
        <v>1378.5917030567684</v>
      </c>
      <c r="N514" s="22">
        <v>20.47</v>
      </c>
      <c r="O514" s="29">
        <v>3.75</v>
      </c>
      <c r="P514" s="22">
        <v>4.88</v>
      </c>
      <c r="Q514" s="22">
        <f t="shared" si="29"/>
        <v>15.59</v>
      </c>
      <c r="R514" s="22">
        <v>43.1</v>
      </c>
      <c r="S514" s="22">
        <f t="shared" si="30"/>
        <v>35.975395430579965</v>
      </c>
      <c r="T514" s="22">
        <f t="shared" si="31"/>
        <v>17.019650655021834</v>
      </c>
      <c r="U514" s="19"/>
      <c r="V514" s="57"/>
      <c r="W514" s="23"/>
      <c r="X514"/>
    </row>
    <row r="515" spans="1:24" ht="15" customHeight="1" x14ac:dyDescent="0.25">
      <c r="A515" t="str">
        <f t="shared" si="32"/>
        <v>24C</v>
      </c>
      <c r="B515" s="98">
        <v>44327</v>
      </c>
      <c r="C515" s="19">
        <v>607</v>
      </c>
      <c r="D515" s="19">
        <v>24</v>
      </c>
      <c r="E515" s="19" t="s">
        <v>36</v>
      </c>
      <c r="F515" s="19">
        <v>3</v>
      </c>
      <c r="G515" s="19" t="str">
        <f>+VLOOKUP(A515,'Cuarteles '!A$3:J$186,2,0)</f>
        <v>CUA0099</v>
      </c>
      <c r="H515" s="19" t="s">
        <v>318</v>
      </c>
      <c r="I515" s="19" t="s">
        <v>319</v>
      </c>
      <c r="J515" s="19">
        <v>1</v>
      </c>
      <c r="K515" s="21">
        <v>7582</v>
      </c>
      <c r="L515" s="24">
        <v>1095.5990000000002</v>
      </c>
      <c r="M515" s="21">
        <v>1196.0687772925764</v>
      </c>
      <c r="N515" s="22">
        <v>19.350000000000001</v>
      </c>
      <c r="O515" s="29">
        <v>3.75</v>
      </c>
      <c r="P515" s="22">
        <v>4.9000000000000004</v>
      </c>
      <c r="Q515" s="22">
        <f t="shared" si="29"/>
        <v>14.450000000000001</v>
      </c>
      <c r="R515" s="22">
        <v>45.6</v>
      </c>
      <c r="S515" s="22">
        <f t="shared" si="30"/>
        <v>35.569852941176471</v>
      </c>
      <c r="T515" s="22">
        <f t="shared" si="31"/>
        <v>15.775109170305678</v>
      </c>
      <c r="U515" s="19"/>
      <c r="V515" s="57"/>
      <c r="W515" s="23"/>
      <c r="X515"/>
    </row>
    <row r="516" spans="1:24" ht="15" customHeight="1" x14ac:dyDescent="0.25">
      <c r="A516" t="str">
        <f t="shared" si="32"/>
        <v>29F</v>
      </c>
      <c r="B516" s="98">
        <v>44327</v>
      </c>
      <c r="C516" s="19">
        <v>608</v>
      </c>
      <c r="D516" s="19">
        <v>29</v>
      </c>
      <c r="E516" s="19" t="s">
        <v>42</v>
      </c>
      <c r="F516" s="19">
        <v>4</v>
      </c>
      <c r="G516" s="19" t="str">
        <f>+VLOOKUP(A516,'Cuarteles '!A$3:J$186,2,0)</f>
        <v>CUA0122</v>
      </c>
      <c r="H516" s="19" t="s">
        <v>318</v>
      </c>
      <c r="I516" s="19" t="s">
        <v>319</v>
      </c>
      <c r="J516" s="19">
        <v>1</v>
      </c>
      <c r="K516" s="21">
        <v>10490</v>
      </c>
      <c r="L516" s="24">
        <v>1394.1210000000001</v>
      </c>
      <c r="M516" s="21">
        <v>1521.9661572052401</v>
      </c>
      <c r="N516" s="22">
        <v>18.190000000000001</v>
      </c>
      <c r="O516" s="29">
        <v>3.75</v>
      </c>
      <c r="P516" s="22">
        <v>4.9000000000000004</v>
      </c>
      <c r="Q516" s="22">
        <f t="shared" si="29"/>
        <v>13.290000000000001</v>
      </c>
      <c r="R516" s="22">
        <v>51.43</v>
      </c>
      <c r="S516" s="22">
        <f t="shared" si="30"/>
        <v>37.451101502985381</v>
      </c>
      <c r="T516" s="22">
        <f t="shared" si="31"/>
        <v>14.508733624454148</v>
      </c>
      <c r="U516" s="19"/>
      <c r="V516" s="57"/>
      <c r="W516" s="23"/>
      <c r="X516"/>
    </row>
    <row r="517" spans="1:24" ht="15" customHeight="1" x14ac:dyDescent="0.25">
      <c r="A517" t="str">
        <f t="shared" si="32"/>
        <v>29F</v>
      </c>
      <c r="B517" s="98">
        <v>44327</v>
      </c>
      <c r="C517" s="19">
        <v>609</v>
      </c>
      <c r="D517" s="19">
        <v>29</v>
      </c>
      <c r="E517" s="19" t="s">
        <v>42</v>
      </c>
      <c r="F517" s="19">
        <v>4</v>
      </c>
      <c r="G517" s="19" t="str">
        <f>+VLOOKUP(A517,'Cuarteles '!A$3:J$186,2,0)</f>
        <v>CUA0122</v>
      </c>
      <c r="H517" s="19" t="s">
        <v>318</v>
      </c>
      <c r="I517" s="19" t="s">
        <v>319</v>
      </c>
      <c r="J517" s="19">
        <v>8</v>
      </c>
      <c r="K517" s="21">
        <v>9842</v>
      </c>
      <c r="L517" s="24">
        <v>1237.1393999999998</v>
      </c>
      <c r="M517" s="21">
        <v>1350.5888646288208</v>
      </c>
      <c r="N517" s="22">
        <v>17.47</v>
      </c>
      <c r="O517" s="29">
        <v>3.75</v>
      </c>
      <c r="P517" s="22">
        <v>4.9000000000000004</v>
      </c>
      <c r="Q517" s="22">
        <f t="shared" si="29"/>
        <v>12.569999999999999</v>
      </c>
      <c r="R517" s="22">
        <v>53.95</v>
      </c>
      <c r="S517" s="22">
        <f t="shared" si="30"/>
        <v>37.937024972855596</v>
      </c>
      <c r="T517" s="22">
        <f t="shared" si="31"/>
        <v>13.722707423580784</v>
      </c>
      <c r="U517" s="19"/>
      <c r="V517" s="57"/>
      <c r="W517" s="23"/>
      <c r="X517"/>
    </row>
    <row r="518" spans="1:24" ht="15" customHeight="1" x14ac:dyDescent="0.25">
      <c r="A518" t="str">
        <f t="shared" si="32"/>
        <v>29F</v>
      </c>
      <c r="B518" s="98">
        <v>44327</v>
      </c>
      <c r="C518" s="19">
        <v>610</v>
      </c>
      <c r="D518" s="19">
        <v>29</v>
      </c>
      <c r="E518" s="19" t="s">
        <v>42</v>
      </c>
      <c r="F518" s="19">
        <v>4</v>
      </c>
      <c r="G518" s="19" t="str">
        <f>+VLOOKUP(A518,'Cuarteles '!A$3:J$186,2,0)</f>
        <v>CUA0122</v>
      </c>
      <c r="H518" s="19" t="s">
        <v>318</v>
      </c>
      <c r="I518" s="19" t="s">
        <v>319</v>
      </c>
      <c r="J518" s="19">
        <v>1</v>
      </c>
      <c r="K518" s="21">
        <v>9814</v>
      </c>
      <c r="L518" s="24">
        <v>1268.9501999999998</v>
      </c>
      <c r="M518" s="21">
        <v>1385.3168122270738</v>
      </c>
      <c r="N518" s="22">
        <v>17.829999999999998</v>
      </c>
      <c r="O518" s="29">
        <v>3.75</v>
      </c>
      <c r="P518" s="22">
        <v>4.9000000000000004</v>
      </c>
      <c r="Q518" s="22">
        <f t="shared" ref="Q518:Q581" si="33">+N518-P518</f>
        <v>12.929999999999998</v>
      </c>
      <c r="R518" s="22">
        <v>51.48</v>
      </c>
      <c r="S518" s="22">
        <f t="shared" ref="S518:S581" si="34">+N518/(100-R518)*100</f>
        <v>36.747732893652099</v>
      </c>
      <c r="T518" s="22">
        <f t="shared" ref="T518:T581" si="35">+Q518/0.916</f>
        <v>14.115720524017464</v>
      </c>
      <c r="U518" s="19"/>
      <c r="V518" s="57"/>
      <c r="W518" s="23"/>
      <c r="X518"/>
    </row>
    <row r="519" spans="1:24" ht="15" customHeight="1" x14ac:dyDescent="0.25">
      <c r="A519" t="str">
        <f t="shared" si="32"/>
        <v>29F</v>
      </c>
      <c r="B519" s="98">
        <v>44327</v>
      </c>
      <c r="C519" s="19">
        <v>611</v>
      </c>
      <c r="D519" s="19">
        <v>29</v>
      </c>
      <c r="E519" s="19" t="s">
        <v>42</v>
      </c>
      <c r="F519" s="19">
        <v>4</v>
      </c>
      <c r="G519" s="19" t="str">
        <f>+VLOOKUP(A519,'Cuarteles '!A$3:J$186,2,0)</f>
        <v>CUA0122</v>
      </c>
      <c r="H519" s="19" t="s">
        <v>318</v>
      </c>
      <c r="I519" s="19" t="s">
        <v>319</v>
      </c>
      <c r="J519" s="19">
        <v>8</v>
      </c>
      <c r="K519" s="21">
        <v>10180</v>
      </c>
      <c r="L519" s="24">
        <v>1239.9239999999998</v>
      </c>
      <c r="M519" s="21">
        <v>1353.6288209606982</v>
      </c>
      <c r="N519" s="22">
        <v>17.079999999999998</v>
      </c>
      <c r="O519" s="29">
        <v>3.75</v>
      </c>
      <c r="P519" s="22">
        <v>4.9000000000000004</v>
      </c>
      <c r="Q519" s="22">
        <f t="shared" si="33"/>
        <v>12.179999999999998</v>
      </c>
      <c r="R519" s="22">
        <v>52</v>
      </c>
      <c r="S519" s="22">
        <f t="shared" si="34"/>
        <v>35.583333333333329</v>
      </c>
      <c r="T519" s="22">
        <f t="shared" si="35"/>
        <v>13.296943231441045</v>
      </c>
      <c r="U519" s="19"/>
      <c r="V519" s="57"/>
      <c r="W519" s="23"/>
      <c r="X519"/>
    </row>
    <row r="520" spans="1:24" ht="15" customHeight="1" x14ac:dyDescent="0.25">
      <c r="A520" t="str">
        <f t="shared" si="32"/>
        <v>29F</v>
      </c>
      <c r="B520" s="98">
        <v>44327</v>
      </c>
      <c r="C520" s="19">
        <v>612</v>
      </c>
      <c r="D520" s="19">
        <v>29</v>
      </c>
      <c r="E520" s="19" t="s">
        <v>42</v>
      </c>
      <c r="F520" s="19">
        <v>4</v>
      </c>
      <c r="G520" s="19" t="str">
        <f>+VLOOKUP(A520,'Cuarteles '!A$3:J$186,2,0)</f>
        <v>CUA0122</v>
      </c>
      <c r="H520" s="19" t="s">
        <v>318</v>
      </c>
      <c r="I520" s="19" t="s">
        <v>319</v>
      </c>
      <c r="J520" s="19">
        <v>8</v>
      </c>
      <c r="K520" s="21">
        <v>8290</v>
      </c>
      <c r="L520" s="24">
        <v>1093.451</v>
      </c>
      <c r="M520" s="21">
        <v>1193.7237991266375</v>
      </c>
      <c r="N520" s="22">
        <v>18.09</v>
      </c>
      <c r="O520" s="29">
        <v>3.75</v>
      </c>
      <c r="P520" s="22">
        <v>4.9000000000000004</v>
      </c>
      <c r="Q520" s="22">
        <f t="shared" si="33"/>
        <v>13.19</v>
      </c>
      <c r="R520" s="22">
        <v>57.29</v>
      </c>
      <c r="S520" s="22">
        <f t="shared" si="34"/>
        <v>42.355420276281905</v>
      </c>
      <c r="T520" s="22">
        <f t="shared" si="35"/>
        <v>14.399563318777291</v>
      </c>
      <c r="U520" s="19"/>
      <c r="V520" s="57"/>
      <c r="W520" s="23"/>
      <c r="X520"/>
    </row>
    <row r="521" spans="1:24" ht="15" customHeight="1" x14ac:dyDescent="0.25">
      <c r="A521" t="str">
        <f t="shared" si="32"/>
        <v>29E</v>
      </c>
      <c r="B521" s="98">
        <v>44327</v>
      </c>
      <c r="C521" s="19">
        <v>613</v>
      </c>
      <c r="D521" s="19">
        <v>29</v>
      </c>
      <c r="E521" s="19" t="s">
        <v>39</v>
      </c>
      <c r="F521" s="19">
        <v>4</v>
      </c>
      <c r="G521" s="19" t="str">
        <f>+VLOOKUP(A521,'Cuarteles '!A$3:J$186,2,0)</f>
        <v>CUA0121</v>
      </c>
      <c r="H521" s="19" t="s">
        <v>318</v>
      </c>
      <c r="I521" s="19" t="s">
        <v>319</v>
      </c>
      <c r="J521" s="19">
        <v>2</v>
      </c>
      <c r="K521" s="21">
        <v>9940</v>
      </c>
      <c r="L521" s="24">
        <v>1328.9779999999998</v>
      </c>
      <c r="M521" s="21">
        <v>1450.8493449781658</v>
      </c>
      <c r="N521" s="22">
        <v>18.27</v>
      </c>
      <c r="O521" s="29">
        <v>3.75</v>
      </c>
      <c r="P521" s="22">
        <v>4.9000000000000004</v>
      </c>
      <c r="Q521" s="22">
        <f t="shared" si="33"/>
        <v>13.37</v>
      </c>
      <c r="R521" s="22">
        <v>50.67</v>
      </c>
      <c r="S521" s="22">
        <f t="shared" si="34"/>
        <v>37.03628623555646</v>
      </c>
      <c r="T521" s="22">
        <f t="shared" si="35"/>
        <v>14.596069868995631</v>
      </c>
      <c r="U521" s="19"/>
      <c r="V521" s="57"/>
      <c r="W521" s="23"/>
      <c r="X521"/>
    </row>
    <row r="522" spans="1:24" ht="15" customHeight="1" x14ac:dyDescent="0.25">
      <c r="A522" t="str">
        <f t="shared" si="32"/>
        <v>29E</v>
      </c>
      <c r="B522" s="98">
        <v>44327</v>
      </c>
      <c r="C522" s="19">
        <v>614</v>
      </c>
      <c r="D522" s="19">
        <v>29</v>
      </c>
      <c r="E522" s="19" t="s">
        <v>39</v>
      </c>
      <c r="F522" s="19">
        <v>4</v>
      </c>
      <c r="G522" s="19" t="str">
        <f>+VLOOKUP(A522,'Cuarteles '!A$3:J$186,2,0)</f>
        <v>CUA0121</v>
      </c>
      <c r="H522" s="19" t="s">
        <v>318</v>
      </c>
      <c r="I522" s="19" t="s">
        <v>319</v>
      </c>
      <c r="J522" s="19">
        <v>2</v>
      </c>
      <c r="K522" s="21">
        <v>10210</v>
      </c>
      <c r="L522" s="24">
        <v>1449.82</v>
      </c>
      <c r="M522" s="21">
        <v>1582.7729257641922</v>
      </c>
      <c r="N522" s="22">
        <v>19.100000000000001</v>
      </c>
      <c r="O522" s="29">
        <v>3.75</v>
      </c>
      <c r="P522" s="22">
        <v>4.9000000000000004</v>
      </c>
      <c r="Q522" s="22">
        <f t="shared" si="33"/>
        <v>14.200000000000001</v>
      </c>
      <c r="R522" s="22">
        <v>49.53</v>
      </c>
      <c r="S522" s="22">
        <f t="shared" si="34"/>
        <v>37.8442639191599</v>
      </c>
      <c r="T522" s="22">
        <f t="shared" si="35"/>
        <v>15.502183406113538</v>
      </c>
      <c r="U522" s="19"/>
      <c r="V522" s="57"/>
      <c r="W522" s="23"/>
      <c r="X522"/>
    </row>
    <row r="523" spans="1:24" ht="15" customHeight="1" x14ac:dyDescent="0.25">
      <c r="A523" t="str">
        <f t="shared" si="32"/>
        <v>29E</v>
      </c>
      <c r="B523" s="98">
        <v>44327</v>
      </c>
      <c r="C523" s="19">
        <v>615</v>
      </c>
      <c r="D523" s="19">
        <v>29</v>
      </c>
      <c r="E523" s="19" t="s">
        <v>39</v>
      </c>
      <c r="F523" s="19">
        <v>4</v>
      </c>
      <c r="G523" s="19" t="str">
        <f>+VLOOKUP(A523,'Cuarteles '!A$3:J$186,2,0)</f>
        <v>CUA0121</v>
      </c>
      <c r="H523" s="19" t="s">
        <v>318</v>
      </c>
      <c r="I523" s="19" t="s">
        <v>319</v>
      </c>
      <c r="J523" s="19">
        <v>2</v>
      </c>
      <c r="K523" s="21">
        <v>8092</v>
      </c>
      <c r="L523" s="24">
        <v>1062.4796000000001</v>
      </c>
      <c r="M523" s="21">
        <v>1159.9122270742359</v>
      </c>
      <c r="N523" s="22">
        <v>18.03</v>
      </c>
      <c r="O523" s="29">
        <v>3.75</v>
      </c>
      <c r="P523" s="22">
        <v>4.9000000000000004</v>
      </c>
      <c r="Q523" s="22">
        <f t="shared" si="33"/>
        <v>13.13</v>
      </c>
      <c r="R523" s="22">
        <v>51.67</v>
      </c>
      <c r="S523" s="22">
        <f t="shared" si="34"/>
        <v>37.306021104903792</v>
      </c>
      <c r="T523" s="22">
        <f t="shared" si="35"/>
        <v>14.334061135371179</v>
      </c>
      <c r="U523" s="19"/>
      <c r="V523" s="57"/>
      <c r="W523" s="23"/>
      <c r="X523"/>
    </row>
    <row r="524" spans="1:24" ht="15" customHeight="1" x14ac:dyDescent="0.25">
      <c r="A524" t="str">
        <f t="shared" si="32"/>
        <v>29E</v>
      </c>
      <c r="B524" s="98">
        <v>44327</v>
      </c>
      <c r="C524" s="19">
        <v>616</v>
      </c>
      <c r="D524" s="19">
        <v>29</v>
      </c>
      <c r="E524" s="19" t="s">
        <v>39</v>
      </c>
      <c r="F524" s="19">
        <v>4</v>
      </c>
      <c r="G524" s="19" t="str">
        <f>+VLOOKUP(A524,'Cuarteles '!A$3:J$186,2,0)</f>
        <v>CUA0121</v>
      </c>
      <c r="H524" s="19" t="s">
        <v>318</v>
      </c>
      <c r="I524" s="19" t="s">
        <v>319</v>
      </c>
      <c r="J524" s="19">
        <v>3</v>
      </c>
      <c r="K524" s="21">
        <v>10132</v>
      </c>
      <c r="L524" s="24">
        <v>1246.2359999999999</v>
      </c>
      <c r="M524" s="21">
        <v>1360.5196506550219</v>
      </c>
      <c r="N524" s="22">
        <v>17.2</v>
      </c>
      <c r="O524" s="29">
        <v>3.75</v>
      </c>
      <c r="P524" s="22">
        <v>4.9000000000000004</v>
      </c>
      <c r="Q524" s="22">
        <f t="shared" si="33"/>
        <v>12.299999999999999</v>
      </c>
      <c r="R524" s="22">
        <v>51.87</v>
      </c>
      <c r="S524" s="22">
        <f t="shared" si="34"/>
        <v>35.736546852275083</v>
      </c>
      <c r="T524" s="22">
        <f t="shared" si="35"/>
        <v>13.427947598253274</v>
      </c>
      <c r="U524" s="19"/>
      <c r="V524" s="57"/>
      <c r="W524" s="23"/>
      <c r="X524"/>
    </row>
    <row r="525" spans="1:24" ht="15" customHeight="1" x14ac:dyDescent="0.25">
      <c r="A525" t="str">
        <f t="shared" si="32"/>
        <v>29G</v>
      </c>
      <c r="B525" s="98">
        <v>44327</v>
      </c>
      <c r="C525" s="19">
        <v>1201</v>
      </c>
      <c r="D525" s="19">
        <v>29</v>
      </c>
      <c r="E525" s="19" t="s">
        <v>44</v>
      </c>
      <c r="F525" s="19">
        <v>4</v>
      </c>
      <c r="G525" s="19" t="str">
        <f>+VLOOKUP(A525,'Cuarteles '!A$3:J$186,2,0)</f>
        <v>CUA0123</v>
      </c>
      <c r="H525" s="19" t="s">
        <v>318</v>
      </c>
      <c r="I525" s="19" t="s">
        <v>319</v>
      </c>
      <c r="J525" s="19">
        <v>1</v>
      </c>
      <c r="K525" s="21">
        <v>10124</v>
      </c>
      <c r="L525" s="24">
        <v>1452.7939999999999</v>
      </c>
      <c r="M525" s="21">
        <v>1586.0196506550219</v>
      </c>
      <c r="N525" s="22">
        <v>19.25</v>
      </c>
      <c r="O525" s="29">
        <v>3.75</v>
      </c>
      <c r="P525" s="22">
        <v>4.9000000000000004</v>
      </c>
      <c r="Q525" s="22">
        <f t="shared" si="33"/>
        <v>14.35</v>
      </c>
      <c r="R525" s="22">
        <v>50.18</v>
      </c>
      <c r="S525" s="22">
        <f t="shared" si="34"/>
        <v>38.63910076274589</v>
      </c>
      <c r="T525" s="22">
        <f t="shared" si="35"/>
        <v>15.665938864628821</v>
      </c>
      <c r="U525" s="19"/>
      <c r="V525" s="57"/>
      <c r="W525" s="23"/>
      <c r="X525"/>
    </row>
    <row r="526" spans="1:24" ht="15" customHeight="1" x14ac:dyDescent="0.25">
      <c r="A526" t="str">
        <f t="shared" si="32"/>
        <v>29G</v>
      </c>
      <c r="B526" s="98">
        <v>44327</v>
      </c>
      <c r="C526" s="19">
        <v>1202</v>
      </c>
      <c r="D526" s="19">
        <v>29</v>
      </c>
      <c r="E526" s="19" t="s">
        <v>44</v>
      </c>
      <c r="F526" s="19">
        <v>4</v>
      </c>
      <c r="G526" s="19" t="str">
        <f>+VLOOKUP(A526,'Cuarteles '!A$3:J$186,2,0)</f>
        <v>CUA0123</v>
      </c>
      <c r="H526" s="19" t="s">
        <v>318</v>
      </c>
      <c r="I526" s="19" t="s">
        <v>319</v>
      </c>
      <c r="J526" s="19">
        <v>1</v>
      </c>
      <c r="K526" s="21">
        <v>8766</v>
      </c>
      <c r="L526" s="24">
        <v>1226.3634</v>
      </c>
      <c r="M526" s="21">
        <v>1338.824672489083</v>
      </c>
      <c r="N526" s="22">
        <v>18.89</v>
      </c>
      <c r="O526" s="29">
        <v>3.75</v>
      </c>
      <c r="P526" s="22">
        <v>4.9000000000000004</v>
      </c>
      <c r="Q526" s="22">
        <f t="shared" si="33"/>
        <v>13.99</v>
      </c>
      <c r="R526" s="22">
        <v>53.38</v>
      </c>
      <c r="S526" s="22">
        <f t="shared" si="34"/>
        <v>40.519090519090526</v>
      </c>
      <c r="T526" s="22">
        <f t="shared" si="35"/>
        <v>15.27292576419214</v>
      </c>
      <c r="U526" s="19"/>
      <c r="V526" s="57"/>
      <c r="W526" s="23"/>
      <c r="X526"/>
    </row>
    <row r="527" spans="1:24" ht="15" customHeight="1" x14ac:dyDescent="0.25">
      <c r="A527" t="str">
        <f t="shared" si="32"/>
        <v>29G</v>
      </c>
      <c r="B527" s="98">
        <v>44327</v>
      </c>
      <c r="C527" s="19">
        <v>1203</v>
      </c>
      <c r="D527" s="19">
        <v>29</v>
      </c>
      <c r="E527" s="19" t="s">
        <v>44</v>
      </c>
      <c r="F527" s="19">
        <v>4</v>
      </c>
      <c r="G527" s="19" t="str">
        <f>+VLOOKUP(A527,'Cuarteles '!A$3:J$186,2,0)</f>
        <v>CUA0123</v>
      </c>
      <c r="H527" s="19" t="s">
        <v>318</v>
      </c>
      <c r="I527" s="19" t="s">
        <v>319</v>
      </c>
      <c r="J527" s="19">
        <v>1</v>
      </c>
      <c r="K527" s="21">
        <v>9238</v>
      </c>
      <c r="L527" s="24">
        <v>1186.1591999999998</v>
      </c>
      <c r="M527" s="21">
        <v>1294.9336244541482</v>
      </c>
      <c r="N527" s="22">
        <v>17.739999999999998</v>
      </c>
      <c r="O527" s="29">
        <v>3.75</v>
      </c>
      <c r="P527" s="22">
        <v>4.9000000000000004</v>
      </c>
      <c r="Q527" s="22">
        <f t="shared" si="33"/>
        <v>12.839999999999998</v>
      </c>
      <c r="R527" s="22">
        <v>54.05</v>
      </c>
      <c r="S527" s="22">
        <f t="shared" si="34"/>
        <v>38.607181719260062</v>
      </c>
      <c r="T527" s="22">
        <f t="shared" si="35"/>
        <v>14.017467248908295</v>
      </c>
      <c r="U527" s="19"/>
      <c r="V527" s="57"/>
      <c r="W527" s="23"/>
      <c r="X527"/>
    </row>
    <row r="528" spans="1:24" ht="15" customHeight="1" x14ac:dyDescent="0.25">
      <c r="A528" t="str">
        <f t="shared" si="32"/>
        <v>29G</v>
      </c>
      <c r="B528" s="98">
        <v>44327</v>
      </c>
      <c r="C528" s="19">
        <v>1204</v>
      </c>
      <c r="D528" s="19">
        <v>29</v>
      </c>
      <c r="E528" s="19" t="s">
        <v>44</v>
      </c>
      <c r="F528" s="19">
        <v>4</v>
      </c>
      <c r="G528" s="19" t="str">
        <f>+VLOOKUP(A528,'Cuarteles '!A$3:J$186,2,0)</f>
        <v>CUA0123</v>
      </c>
      <c r="H528" s="19" t="s">
        <v>318</v>
      </c>
      <c r="I528" s="19" t="s">
        <v>319</v>
      </c>
      <c r="J528" s="19">
        <v>3</v>
      </c>
      <c r="K528" s="21">
        <v>10812</v>
      </c>
      <c r="L528" s="24">
        <v>1352.5811999999999</v>
      </c>
      <c r="M528" s="21">
        <v>1476.6170305676858</v>
      </c>
      <c r="N528" s="22">
        <v>17.41</v>
      </c>
      <c r="O528" s="29">
        <v>3.75</v>
      </c>
      <c r="P528" s="22">
        <v>4.9000000000000004</v>
      </c>
      <c r="Q528" s="22">
        <f t="shared" si="33"/>
        <v>12.51</v>
      </c>
      <c r="R528" s="22">
        <v>54.49</v>
      </c>
      <c r="S528" s="22">
        <f t="shared" si="34"/>
        <v>38.255328499230941</v>
      </c>
      <c r="T528" s="22">
        <f t="shared" si="35"/>
        <v>13.657205240174672</v>
      </c>
      <c r="U528" s="19"/>
      <c r="V528" s="57"/>
      <c r="W528" s="23"/>
      <c r="X528"/>
    </row>
    <row r="529" spans="1:24" ht="15" customHeight="1" x14ac:dyDescent="0.25">
      <c r="A529" t="str">
        <f t="shared" si="32"/>
        <v>29G</v>
      </c>
      <c r="B529" s="98">
        <v>44327</v>
      </c>
      <c r="C529" s="19">
        <v>1205</v>
      </c>
      <c r="D529" s="19">
        <v>29</v>
      </c>
      <c r="E529" s="19" t="s">
        <v>44</v>
      </c>
      <c r="F529" s="19">
        <v>4</v>
      </c>
      <c r="G529" s="19" t="str">
        <f>+VLOOKUP(A529,'Cuarteles '!A$3:J$186,2,0)</f>
        <v>CUA0123</v>
      </c>
      <c r="H529" s="19" t="s">
        <v>318</v>
      </c>
      <c r="I529" s="19" t="s">
        <v>319</v>
      </c>
      <c r="J529" s="19">
        <v>5</v>
      </c>
      <c r="K529" s="21">
        <v>10048</v>
      </c>
      <c r="L529" s="24">
        <v>1349.4463999999998</v>
      </c>
      <c r="M529" s="21">
        <v>1473.1947598253273</v>
      </c>
      <c r="N529" s="22">
        <v>18.329999999999998</v>
      </c>
      <c r="O529" s="29">
        <v>3.75</v>
      </c>
      <c r="P529" s="22">
        <v>4.9000000000000004</v>
      </c>
      <c r="Q529" s="22">
        <f t="shared" si="33"/>
        <v>13.429999999999998</v>
      </c>
      <c r="R529" s="22">
        <v>50.13</v>
      </c>
      <c r="S529" s="22">
        <f t="shared" si="34"/>
        <v>36.755564467615798</v>
      </c>
      <c r="T529" s="22">
        <f t="shared" si="35"/>
        <v>14.661572052401745</v>
      </c>
      <c r="U529" s="19"/>
      <c r="V529" s="57"/>
      <c r="W529" s="23"/>
      <c r="X529"/>
    </row>
    <row r="530" spans="1:24" ht="15" customHeight="1" x14ac:dyDescent="0.25">
      <c r="A530" t="str">
        <f t="shared" si="32"/>
        <v>29G</v>
      </c>
      <c r="B530" s="98">
        <v>44327</v>
      </c>
      <c r="C530" s="19">
        <v>1206</v>
      </c>
      <c r="D530" s="19">
        <v>29</v>
      </c>
      <c r="E530" s="19" t="s">
        <v>44</v>
      </c>
      <c r="F530" s="19">
        <v>4</v>
      </c>
      <c r="G530" s="19" t="str">
        <f>+VLOOKUP(A530,'Cuarteles '!A$3:J$186,2,0)</f>
        <v>CUA0123</v>
      </c>
      <c r="H530" s="19" t="s">
        <v>318</v>
      </c>
      <c r="I530" s="19" t="s">
        <v>319</v>
      </c>
      <c r="J530" s="19">
        <v>3</v>
      </c>
      <c r="K530" s="21">
        <v>9568</v>
      </c>
      <c r="L530" s="24">
        <v>1299.3344</v>
      </c>
      <c r="M530" s="21">
        <v>1418.4873362445412</v>
      </c>
      <c r="N530" s="22">
        <v>18.48</v>
      </c>
      <c r="O530" s="29">
        <v>3.75</v>
      </c>
      <c r="P530" s="22">
        <v>4.9000000000000004</v>
      </c>
      <c r="Q530" s="22">
        <f t="shared" si="33"/>
        <v>13.58</v>
      </c>
      <c r="R530" s="22">
        <v>53.21</v>
      </c>
      <c r="S530" s="22">
        <f t="shared" si="34"/>
        <v>39.495618721949135</v>
      </c>
      <c r="T530" s="22">
        <f t="shared" si="35"/>
        <v>14.825327510917029</v>
      </c>
      <c r="U530" s="19"/>
      <c r="V530" s="57"/>
      <c r="W530" s="23"/>
      <c r="X530"/>
    </row>
    <row r="531" spans="1:24" ht="15" customHeight="1" x14ac:dyDescent="0.25">
      <c r="A531" t="str">
        <f t="shared" si="32"/>
        <v>29F</v>
      </c>
      <c r="B531" s="98">
        <v>44327</v>
      </c>
      <c r="C531" s="19">
        <v>1207</v>
      </c>
      <c r="D531" s="19">
        <v>29</v>
      </c>
      <c r="E531" s="19" t="s">
        <v>42</v>
      </c>
      <c r="F531" s="19">
        <v>4</v>
      </c>
      <c r="G531" s="19" t="str">
        <f>+VLOOKUP(A531,'Cuarteles '!A$3:J$186,2,0)</f>
        <v>CUA0122</v>
      </c>
      <c r="H531" s="19" t="s">
        <v>318</v>
      </c>
      <c r="I531" s="19" t="s">
        <v>319</v>
      </c>
      <c r="J531" s="19">
        <v>4</v>
      </c>
      <c r="K531" s="21">
        <v>9662</v>
      </c>
      <c r="L531" s="24">
        <v>1329.4911999999999</v>
      </c>
      <c r="M531" s="21">
        <v>1451.4096069868995</v>
      </c>
      <c r="N531" s="22">
        <v>18.66</v>
      </c>
      <c r="O531" s="29">
        <v>3.75</v>
      </c>
      <c r="P531" s="22">
        <v>4.9000000000000004</v>
      </c>
      <c r="Q531" s="22">
        <f t="shared" si="33"/>
        <v>13.76</v>
      </c>
      <c r="R531" s="22">
        <v>52.48</v>
      </c>
      <c r="S531" s="22">
        <f t="shared" si="34"/>
        <v>39.267676767676768</v>
      </c>
      <c r="T531" s="22">
        <f t="shared" si="35"/>
        <v>15.021834061135371</v>
      </c>
      <c r="U531" s="19"/>
      <c r="V531" s="57"/>
      <c r="W531" s="23"/>
      <c r="X531"/>
    </row>
    <row r="532" spans="1:24" ht="15" customHeight="1" x14ac:dyDescent="0.25">
      <c r="A532" t="str">
        <f t="shared" si="32"/>
        <v>29F</v>
      </c>
      <c r="B532" s="98">
        <v>44327</v>
      </c>
      <c r="C532" s="19">
        <v>1208</v>
      </c>
      <c r="D532" s="19">
        <v>29</v>
      </c>
      <c r="E532" s="19" t="s">
        <v>42</v>
      </c>
      <c r="F532" s="19">
        <v>4</v>
      </c>
      <c r="G532" s="19" t="str">
        <f>+VLOOKUP(A532,'Cuarteles '!A$3:J$186,2,0)</f>
        <v>CUA0122</v>
      </c>
      <c r="H532" s="19" t="s">
        <v>318</v>
      </c>
      <c r="I532" s="19" t="s">
        <v>319</v>
      </c>
      <c r="J532" s="19">
        <v>7</v>
      </c>
      <c r="K532" s="21">
        <v>9600</v>
      </c>
      <c r="L532" s="24">
        <v>1247.9999999999998</v>
      </c>
      <c r="M532" s="21">
        <v>1362.4454148471614</v>
      </c>
      <c r="N532" s="22">
        <v>17.899999999999999</v>
      </c>
      <c r="O532" s="29">
        <v>3.75</v>
      </c>
      <c r="P532" s="22">
        <v>4.9000000000000004</v>
      </c>
      <c r="Q532" s="22">
        <f t="shared" si="33"/>
        <v>12.999999999999998</v>
      </c>
      <c r="R532" s="22">
        <v>52.25</v>
      </c>
      <c r="S532" s="22">
        <f t="shared" si="34"/>
        <v>37.486910994764393</v>
      </c>
      <c r="T532" s="22">
        <f t="shared" si="35"/>
        <v>14.192139737991264</v>
      </c>
      <c r="U532" s="19"/>
      <c r="V532" s="57"/>
      <c r="W532" s="23"/>
      <c r="X532"/>
    </row>
    <row r="533" spans="1:24" ht="15" customHeight="1" x14ac:dyDescent="0.25">
      <c r="A533" t="str">
        <f t="shared" si="32"/>
        <v>29F</v>
      </c>
      <c r="B533" s="98">
        <v>44327</v>
      </c>
      <c r="C533" s="19">
        <v>1209</v>
      </c>
      <c r="D533" s="19">
        <v>29</v>
      </c>
      <c r="E533" s="19" t="s">
        <v>42</v>
      </c>
      <c r="F533" s="19">
        <v>4</v>
      </c>
      <c r="G533" s="19" t="str">
        <f>+VLOOKUP(A533,'Cuarteles '!A$3:J$186,2,0)</f>
        <v>CUA0122</v>
      </c>
      <c r="H533" s="19" t="s">
        <v>318</v>
      </c>
      <c r="I533" s="19" t="s">
        <v>319</v>
      </c>
      <c r="J533" s="19">
        <v>5</v>
      </c>
      <c r="K533" s="21">
        <v>8782</v>
      </c>
      <c r="L533" s="24">
        <v>1131.9998000000001</v>
      </c>
      <c r="M533" s="21">
        <v>1235.8076419213971</v>
      </c>
      <c r="N533" s="22">
        <v>17.79</v>
      </c>
      <c r="O533" s="29">
        <v>3.75</v>
      </c>
      <c r="P533" s="22">
        <v>4.9000000000000004</v>
      </c>
      <c r="Q533" s="22">
        <f t="shared" si="33"/>
        <v>12.889999999999999</v>
      </c>
      <c r="R533" s="22">
        <v>52</v>
      </c>
      <c r="S533" s="22">
        <f t="shared" si="34"/>
        <v>37.0625</v>
      </c>
      <c r="T533" s="22">
        <f t="shared" si="35"/>
        <v>14.072052401746722</v>
      </c>
      <c r="U533" s="19"/>
      <c r="V533" s="57"/>
      <c r="W533" s="23"/>
      <c r="X533"/>
    </row>
    <row r="534" spans="1:24" ht="15" customHeight="1" x14ac:dyDescent="0.25">
      <c r="A534" t="str">
        <f t="shared" si="32"/>
        <v>29F</v>
      </c>
      <c r="B534" s="98">
        <v>44327</v>
      </c>
      <c r="C534" s="19">
        <v>1210</v>
      </c>
      <c r="D534" s="19">
        <v>29</v>
      </c>
      <c r="E534" s="19" t="s">
        <v>42</v>
      </c>
      <c r="F534" s="19">
        <v>4</v>
      </c>
      <c r="G534" s="19" t="str">
        <f>+VLOOKUP(A534,'Cuarteles '!A$3:J$186,2,0)</f>
        <v>CUA0122</v>
      </c>
      <c r="H534" s="19" t="s">
        <v>318</v>
      </c>
      <c r="I534" s="19" t="s">
        <v>319</v>
      </c>
      <c r="J534" s="19">
        <v>7</v>
      </c>
      <c r="K534" s="21">
        <v>9562</v>
      </c>
      <c r="L534" s="24">
        <v>1292.7824000000003</v>
      </c>
      <c r="M534" s="21">
        <v>1411.3344978165937</v>
      </c>
      <c r="N534" s="22">
        <v>18.420000000000002</v>
      </c>
      <c r="O534" s="29">
        <v>3.75</v>
      </c>
      <c r="P534" s="22">
        <v>4.9000000000000004</v>
      </c>
      <c r="Q534" s="22">
        <f t="shared" si="33"/>
        <v>13.520000000000001</v>
      </c>
      <c r="R534" s="22">
        <v>50.84</v>
      </c>
      <c r="S534" s="22">
        <f t="shared" si="34"/>
        <v>37.469487388120434</v>
      </c>
      <c r="T534" s="22">
        <f t="shared" si="35"/>
        <v>14.759825327510917</v>
      </c>
      <c r="U534" s="19"/>
      <c r="V534" s="57"/>
      <c r="W534" s="23"/>
      <c r="X534"/>
    </row>
    <row r="535" spans="1:24" ht="15" customHeight="1" x14ac:dyDescent="0.25">
      <c r="A535" t="str">
        <f t="shared" si="32"/>
        <v>29F</v>
      </c>
      <c r="B535" s="98">
        <v>44327</v>
      </c>
      <c r="C535" s="19">
        <v>1211</v>
      </c>
      <c r="D535" s="19">
        <v>29</v>
      </c>
      <c r="E535" s="19" t="s">
        <v>42</v>
      </c>
      <c r="F535" s="19">
        <v>4</v>
      </c>
      <c r="G535" s="19" t="str">
        <f>+VLOOKUP(A535,'Cuarteles '!A$3:J$186,2,0)</f>
        <v>CUA0122</v>
      </c>
      <c r="H535" s="19" t="s">
        <v>318</v>
      </c>
      <c r="I535" s="19" t="s">
        <v>319</v>
      </c>
      <c r="J535" s="19">
        <v>6</v>
      </c>
      <c r="K535" s="21">
        <v>10778</v>
      </c>
      <c r="L535" s="24">
        <v>1514.309</v>
      </c>
      <c r="M535" s="21">
        <v>1653.1757641921397</v>
      </c>
      <c r="N535" s="22">
        <v>18.95</v>
      </c>
      <c r="O535" s="29">
        <v>3.75</v>
      </c>
      <c r="P535" s="22">
        <v>4.9000000000000004</v>
      </c>
      <c r="Q535" s="22">
        <f t="shared" si="33"/>
        <v>14.049999999999999</v>
      </c>
      <c r="R535" s="22">
        <v>51.84</v>
      </c>
      <c r="S535" s="22">
        <f t="shared" si="34"/>
        <v>39.348006644518271</v>
      </c>
      <c r="T535" s="22">
        <f t="shared" si="35"/>
        <v>15.338427947598252</v>
      </c>
      <c r="U535" s="19"/>
      <c r="V535" s="57"/>
      <c r="W535" s="23"/>
      <c r="X535"/>
    </row>
    <row r="536" spans="1:24" ht="15" customHeight="1" x14ac:dyDescent="0.25">
      <c r="A536" t="str">
        <f t="shared" si="32"/>
        <v>14C</v>
      </c>
      <c r="B536" s="98">
        <v>44328</v>
      </c>
      <c r="C536" s="19">
        <v>133</v>
      </c>
      <c r="D536" s="19">
        <v>14</v>
      </c>
      <c r="E536" s="19" t="s">
        <v>36</v>
      </c>
      <c r="F536" s="19">
        <v>2</v>
      </c>
      <c r="G536" s="19" t="str">
        <f>+VLOOKUP(A536,'Cuarteles '!A$3:J$186,2,0)</f>
        <v>CUA0044</v>
      </c>
      <c r="H536" s="19" t="s">
        <v>320</v>
      </c>
      <c r="I536" s="19" t="s">
        <v>319</v>
      </c>
      <c r="J536" s="19">
        <v>6</v>
      </c>
      <c r="K536" s="21">
        <v>4652</v>
      </c>
      <c r="L536" s="24">
        <v>692.21759999999995</v>
      </c>
      <c r="M536" s="21">
        <v>755.69606986899555</v>
      </c>
      <c r="N536" s="22">
        <v>18.11</v>
      </c>
      <c r="O536" s="29">
        <v>2.74</v>
      </c>
      <c r="P536" s="22">
        <v>3.23</v>
      </c>
      <c r="Q536" s="22">
        <f t="shared" si="33"/>
        <v>14.879999999999999</v>
      </c>
      <c r="R536" s="22">
        <v>54.07</v>
      </c>
      <c r="S536" s="22">
        <f t="shared" si="34"/>
        <v>39.429566731983449</v>
      </c>
      <c r="T536" s="22">
        <f t="shared" si="35"/>
        <v>16.244541484716155</v>
      </c>
      <c r="U536" s="19"/>
      <c r="V536" s="57"/>
      <c r="W536" s="23"/>
      <c r="X536"/>
    </row>
    <row r="537" spans="1:24" ht="15" customHeight="1" x14ac:dyDescent="0.25">
      <c r="A537" t="str">
        <f t="shared" si="32"/>
        <v>14C</v>
      </c>
      <c r="B537" s="98">
        <v>44328</v>
      </c>
      <c r="C537" s="19">
        <v>134</v>
      </c>
      <c r="D537" s="19">
        <v>14</v>
      </c>
      <c r="E537" s="19" t="s">
        <v>36</v>
      </c>
      <c r="F537" s="19">
        <v>2</v>
      </c>
      <c r="G537" s="19" t="str">
        <f>+VLOOKUP(A537,'Cuarteles '!A$3:J$186,2,0)</f>
        <v>CUA0044</v>
      </c>
      <c r="H537" s="19" t="s">
        <v>320</v>
      </c>
      <c r="I537" s="19" t="s">
        <v>319</v>
      </c>
      <c r="J537" s="19">
        <v>2</v>
      </c>
      <c r="K537" s="21">
        <v>8500</v>
      </c>
      <c r="L537" s="24">
        <v>1311.55</v>
      </c>
      <c r="M537" s="21">
        <v>1431.8231441048033</v>
      </c>
      <c r="N537" s="22">
        <v>18.66</v>
      </c>
      <c r="O537" s="29">
        <v>2.74</v>
      </c>
      <c r="P537" s="22">
        <v>3.23</v>
      </c>
      <c r="Q537" s="22">
        <f t="shared" si="33"/>
        <v>15.43</v>
      </c>
      <c r="R537" s="22">
        <v>52.74</v>
      </c>
      <c r="S537" s="22">
        <f t="shared" si="34"/>
        <v>39.483707151925515</v>
      </c>
      <c r="T537" s="22">
        <f t="shared" si="35"/>
        <v>16.844978165938862</v>
      </c>
      <c r="U537" s="19"/>
      <c r="V537" s="57"/>
      <c r="W537" s="23"/>
      <c r="X537"/>
    </row>
    <row r="538" spans="1:24" ht="15" customHeight="1" x14ac:dyDescent="0.25">
      <c r="A538" t="str">
        <f t="shared" si="32"/>
        <v>10D</v>
      </c>
      <c r="B538" s="98">
        <v>44328</v>
      </c>
      <c r="C538" s="19">
        <v>178</v>
      </c>
      <c r="D538" s="19">
        <v>10</v>
      </c>
      <c r="E538" s="19" t="s">
        <v>37</v>
      </c>
      <c r="F538" s="19">
        <v>3</v>
      </c>
      <c r="G538" s="19" t="str">
        <f>+VLOOKUP(A538,'Cuarteles '!A$3:J$186,2,0)</f>
        <v>CUA0075</v>
      </c>
      <c r="H538" s="19" t="s">
        <v>320</v>
      </c>
      <c r="I538" s="19" t="s">
        <v>319</v>
      </c>
      <c r="J538" s="19">
        <v>7</v>
      </c>
      <c r="K538" s="21">
        <v>5866</v>
      </c>
      <c r="L538" s="24">
        <v>924.48159999999984</v>
      </c>
      <c r="M538" s="21">
        <v>1009.259388646288</v>
      </c>
      <c r="N538" s="22">
        <v>18.989999999999998</v>
      </c>
      <c r="O538" s="29">
        <v>2.74</v>
      </c>
      <c r="P538" s="22">
        <v>3.23</v>
      </c>
      <c r="Q538" s="22">
        <f t="shared" si="33"/>
        <v>15.759999999999998</v>
      </c>
      <c r="R538" s="22">
        <v>52.07</v>
      </c>
      <c r="S538" s="22">
        <f t="shared" si="34"/>
        <v>39.620279574379303</v>
      </c>
      <c r="T538" s="22">
        <f t="shared" si="35"/>
        <v>17.205240174672486</v>
      </c>
      <c r="U538" s="19"/>
      <c r="V538" s="57"/>
      <c r="W538" s="23"/>
      <c r="X538"/>
    </row>
    <row r="539" spans="1:24" ht="15" customHeight="1" x14ac:dyDescent="0.25">
      <c r="A539" t="str">
        <f t="shared" si="32"/>
        <v>14A</v>
      </c>
      <c r="B539" s="98">
        <v>44328</v>
      </c>
      <c r="C539" s="19">
        <v>179</v>
      </c>
      <c r="D539" s="19">
        <v>14</v>
      </c>
      <c r="E539" s="19" t="s">
        <v>38</v>
      </c>
      <c r="F539" s="19">
        <v>2</v>
      </c>
      <c r="G539" s="19" t="str">
        <f>+VLOOKUP(A539,'Cuarteles '!A$3:J$186,2,0)</f>
        <v>CUA0042</v>
      </c>
      <c r="H539" s="19" t="s">
        <v>320</v>
      </c>
      <c r="I539" s="19" t="s">
        <v>319</v>
      </c>
      <c r="J539" s="19">
        <v>6</v>
      </c>
      <c r="K539" s="21">
        <v>3796</v>
      </c>
      <c r="L539" s="24">
        <v>644.18119999999999</v>
      </c>
      <c r="M539" s="21">
        <v>703.25458515283844</v>
      </c>
      <c r="N539" s="22">
        <v>20.2</v>
      </c>
      <c r="O539" s="29">
        <v>2.74</v>
      </c>
      <c r="P539" s="22">
        <v>3.23</v>
      </c>
      <c r="Q539" s="22">
        <f t="shared" si="33"/>
        <v>16.97</v>
      </c>
      <c r="R539" s="22">
        <v>51.35</v>
      </c>
      <c r="S539" s="22">
        <f t="shared" si="34"/>
        <v>41.521068859198358</v>
      </c>
      <c r="T539" s="22">
        <f t="shared" si="35"/>
        <v>18.526200873362445</v>
      </c>
      <c r="U539" s="19"/>
      <c r="V539" s="57"/>
      <c r="W539" s="23"/>
      <c r="X539"/>
    </row>
    <row r="540" spans="1:24" ht="15" customHeight="1" x14ac:dyDescent="0.25">
      <c r="A540" t="str">
        <f t="shared" si="32"/>
        <v>14A</v>
      </c>
      <c r="B540" s="98">
        <v>44328</v>
      </c>
      <c r="C540" s="19">
        <v>180</v>
      </c>
      <c r="D540" s="19">
        <v>14</v>
      </c>
      <c r="E540" s="19" t="s">
        <v>38</v>
      </c>
      <c r="F540" s="19">
        <v>2</v>
      </c>
      <c r="G540" s="19" t="str">
        <f>+VLOOKUP(A540,'Cuarteles '!A$3:J$186,2,0)</f>
        <v>CUA0042</v>
      </c>
      <c r="H540" s="19" t="s">
        <v>320</v>
      </c>
      <c r="I540" s="19" t="s">
        <v>319</v>
      </c>
      <c r="J540" s="19">
        <v>1</v>
      </c>
      <c r="K540" s="21">
        <v>4130</v>
      </c>
      <c r="L540" s="24">
        <v>674.84199999999998</v>
      </c>
      <c r="M540" s="21">
        <v>736.72707423580778</v>
      </c>
      <c r="N540" s="22">
        <v>19.57</v>
      </c>
      <c r="O540" s="29">
        <v>2.74</v>
      </c>
      <c r="P540" s="22">
        <v>3.23</v>
      </c>
      <c r="Q540" s="22">
        <f t="shared" si="33"/>
        <v>16.34</v>
      </c>
      <c r="R540" s="22">
        <v>51.78</v>
      </c>
      <c r="S540" s="22">
        <f t="shared" si="34"/>
        <v>40.584819576939033</v>
      </c>
      <c r="T540" s="22">
        <f t="shared" si="35"/>
        <v>17.838427947598252</v>
      </c>
      <c r="U540" s="19"/>
      <c r="V540" s="57"/>
      <c r="W540" s="23"/>
      <c r="X540"/>
    </row>
    <row r="541" spans="1:24" ht="15" customHeight="1" x14ac:dyDescent="0.25">
      <c r="A541" t="str">
        <f t="shared" si="32"/>
        <v>14A</v>
      </c>
      <c r="B541" s="98">
        <v>44328</v>
      </c>
      <c r="C541" s="19">
        <v>181</v>
      </c>
      <c r="D541" s="19">
        <v>14</v>
      </c>
      <c r="E541" s="19" t="s">
        <v>38</v>
      </c>
      <c r="F541" s="19">
        <v>2</v>
      </c>
      <c r="G541" s="19" t="str">
        <f>+VLOOKUP(A541,'Cuarteles '!A$3:J$186,2,0)</f>
        <v>CUA0042</v>
      </c>
      <c r="H541" s="19" t="s">
        <v>320</v>
      </c>
      <c r="I541" s="19" t="s">
        <v>319</v>
      </c>
      <c r="J541" s="19">
        <v>3</v>
      </c>
      <c r="K541" s="21">
        <v>3994</v>
      </c>
      <c r="L541" s="24">
        <v>654.61660000000006</v>
      </c>
      <c r="M541" s="21">
        <v>714.64694323144113</v>
      </c>
      <c r="N541" s="22">
        <v>19.62</v>
      </c>
      <c r="O541" s="29">
        <v>2.74</v>
      </c>
      <c r="P541" s="22">
        <v>3.23</v>
      </c>
      <c r="Q541" s="22">
        <f t="shared" si="33"/>
        <v>16.39</v>
      </c>
      <c r="R541" s="22">
        <v>52.14</v>
      </c>
      <c r="S541" s="22">
        <f t="shared" si="34"/>
        <v>40.994567488508146</v>
      </c>
      <c r="T541" s="22">
        <f t="shared" si="35"/>
        <v>17.893013100436683</v>
      </c>
      <c r="U541" s="19"/>
      <c r="V541" s="57"/>
      <c r="W541" s="23"/>
      <c r="X541"/>
    </row>
    <row r="542" spans="1:24" ht="15" customHeight="1" x14ac:dyDescent="0.25">
      <c r="A542" t="str">
        <f t="shared" si="32"/>
        <v>14A</v>
      </c>
      <c r="B542" s="98">
        <v>44328</v>
      </c>
      <c r="C542" s="19">
        <v>182</v>
      </c>
      <c r="D542" s="19">
        <v>14</v>
      </c>
      <c r="E542" s="19" t="s">
        <v>38</v>
      </c>
      <c r="F542" s="19">
        <v>2</v>
      </c>
      <c r="G542" s="19" t="str">
        <f>+VLOOKUP(A542,'Cuarteles '!A$3:J$186,2,0)</f>
        <v>CUA0042</v>
      </c>
      <c r="H542" s="19" t="s">
        <v>320</v>
      </c>
      <c r="I542" s="19" t="s">
        <v>319</v>
      </c>
      <c r="J542" s="19">
        <v>3</v>
      </c>
      <c r="K542" s="21">
        <v>2980</v>
      </c>
      <c r="L542" s="24">
        <v>506.89799999999997</v>
      </c>
      <c r="M542" s="21">
        <v>553.38209606986891</v>
      </c>
      <c r="N542" s="22">
        <v>20.239999999999998</v>
      </c>
      <c r="O542" s="29">
        <v>2.74</v>
      </c>
      <c r="P542" s="22">
        <v>3.23</v>
      </c>
      <c r="Q542" s="22">
        <f t="shared" si="33"/>
        <v>17.009999999999998</v>
      </c>
      <c r="R542" s="22">
        <v>50</v>
      </c>
      <c r="S542" s="22">
        <f t="shared" si="34"/>
        <v>40.479999999999997</v>
      </c>
      <c r="T542" s="22">
        <f t="shared" si="35"/>
        <v>18.569868995633186</v>
      </c>
      <c r="U542" s="19"/>
      <c r="V542" s="57"/>
      <c r="W542" s="23"/>
      <c r="X542"/>
    </row>
    <row r="543" spans="1:24" ht="15" customHeight="1" x14ac:dyDescent="0.25">
      <c r="A543" t="str">
        <f t="shared" si="32"/>
        <v>10D</v>
      </c>
      <c r="B543" s="98">
        <v>44328</v>
      </c>
      <c r="C543" s="19">
        <v>504</v>
      </c>
      <c r="D543" s="19">
        <v>10</v>
      </c>
      <c r="E543" s="19" t="s">
        <v>37</v>
      </c>
      <c r="F543" s="19">
        <v>3</v>
      </c>
      <c r="G543" s="19" t="str">
        <f>+VLOOKUP(A543,'Cuarteles '!A$3:J$186,2,0)</f>
        <v>CUA0075</v>
      </c>
      <c r="H543" s="19" t="s">
        <v>320</v>
      </c>
      <c r="I543" s="19" t="s">
        <v>319</v>
      </c>
      <c r="J543" s="19">
        <v>5</v>
      </c>
      <c r="K543" s="21">
        <v>2784</v>
      </c>
      <c r="L543" s="24">
        <v>483.30239999999998</v>
      </c>
      <c r="M543" s="21">
        <v>527.62270742358078</v>
      </c>
      <c r="N543" s="22">
        <v>20.59</v>
      </c>
      <c r="O543" s="29">
        <v>2.74</v>
      </c>
      <c r="P543" s="22">
        <v>3.23</v>
      </c>
      <c r="Q543" s="22">
        <f t="shared" si="33"/>
        <v>17.36</v>
      </c>
      <c r="R543" s="22">
        <v>47.23</v>
      </c>
      <c r="S543" s="22">
        <f t="shared" si="34"/>
        <v>39.018381656244081</v>
      </c>
      <c r="T543" s="22">
        <f t="shared" si="35"/>
        <v>18.951965065502183</v>
      </c>
      <c r="U543" s="19"/>
      <c r="V543" s="57"/>
      <c r="W543" s="23"/>
      <c r="X543"/>
    </row>
    <row r="544" spans="1:24" ht="15" customHeight="1" x14ac:dyDescent="0.25">
      <c r="A544" t="str">
        <f t="shared" si="32"/>
        <v>42E</v>
      </c>
      <c r="B544" s="98">
        <v>44328</v>
      </c>
      <c r="C544" s="19">
        <v>591</v>
      </c>
      <c r="D544" s="19">
        <v>42</v>
      </c>
      <c r="E544" s="19" t="s">
        <v>39</v>
      </c>
      <c r="F544" s="19">
        <v>6</v>
      </c>
      <c r="G544" s="19" t="str">
        <f>+VLOOKUP(A544,'Cuarteles '!A$3:J$186,2,0)</f>
        <v>CUA0186</v>
      </c>
      <c r="H544" s="19" t="s">
        <v>318</v>
      </c>
      <c r="I544" s="19" t="s">
        <v>319</v>
      </c>
      <c r="J544" s="19">
        <v>7</v>
      </c>
      <c r="K544" s="21">
        <v>2812</v>
      </c>
      <c r="L544" s="24">
        <v>449.63879999999995</v>
      </c>
      <c r="M544" s="21">
        <v>490.8720524017466</v>
      </c>
      <c r="N544" s="22">
        <v>19.22</v>
      </c>
      <c r="O544" s="29">
        <v>2.74</v>
      </c>
      <c r="P544" s="22">
        <v>3.23</v>
      </c>
      <c r="Q544" s="22">
        <f t="shared" si="33"/>
        <v>15.989999999999998</v>
      </c>
      <c r="R544" s="22">
        <v>53.91</v>
      </c>
      <c r="S544" s="22">
        <f t="shared" si="34"/>
        <v>41.701019743979167</v>
      </c>
      <c r="T544" s="22">
        <f t="shared" si="35"/>
        <v>17.456331877729255</v>
      </c>
      <c r="U544" s="19"/>
      <c r="V544" s="57"/>
      <c r="W544" s="23"/>
      <c r="X544"/>
    </row>
    <row r="545" spans="1:24" ht="15" customHeight="1" x14ac:dyDescent="0.25">
      <c r="A545" t="str">
        <f t="shared" si="32"/>
        <v>42E</v>
      </c>
      <c r="B545" s="98">
        <v>44328</v>
      </c>
      <c r="C545" s="19">
        <v>592</v>
      </c>
      <c r="D545" s="19">
        <v>42</v>
      </c>
      <c r="E545" s="19" t="s">
        <v>39</v>
      </c>
      <c r="F545" s="19">
        <v>6</v>
      </c>
      <c r="G545" s="19" t="str">
        <f>+VLOOKUP(A545,'Cuarteles '!A$3:J$186,2,0)</f>
        <v>CUA0186</v>
      </c>
      <c r="H545" s="19" t="s">
        <v>318</v>
      </c>
      <c r="I545" s="19" t="s">
        <v>319</v>
      </c>
      <c r="J545" s="19">
        <v>5</v>
      </c>
      <c r="K545" s="21">
        <v>8564</v>
      </c>
      <c r="L545" s="24">
        <v>1363.3887999999997</v>
      </c>
      <c r="M545" s="21">
        <v>1488.4157205240172</v>
      </c>
      <c r="N545" s="22">
        <v>19.149999999999999</v>
      </c>
      <c r="O545" s="29">
        <v>2.74</v>
      </c>
      <c r="P545" s="22">
        <v>3.23</v>
      </c>
      <c r="Q545" s="22">
        <f t="shared" si="33"/>
        <v>15.919999999999998</v>
      </c>
      <c r="R545" s="22">
        <v>53.39</v>
      </c>
      <c r="S545" s="22">
        <f t="shared" si="34"/>
        <v>41.085603947650718</v>
      </c>
      <c r="T545" s="22">
        <f t="shared" si="35"/>
        <v>17.379912663755455</v>
      </c>
      <c r="U545" s="19"/>
      <c r="V545" s="57"/>
      <c r="W545" s="23"/>
      <c r="X545"/>
    </row>
    <row r="546" spans="1:24" ht="15" customHeight="1" x14ac:dyDescent="0.25">
      <c r="A546" t="str">
        <f t="shared" si="32"/>
        <v>41A</v>
      </c>
      <c r="B546" s="98">
        <v>44328</v>
      </c>
      <c r="C546" s="19">
        <v>593</v>
      </c>
      <c r="D546" s="19">
        <v>41</v>
      </c>
      <c r="E546" s="19" t="s">
        <v>38</v>
      </c>
      <c r="F546" s="19">
        <v>6</v>
      </c>
      <c r="G546" s="19" t="str">
        <f>+VLOOKUP(A546,'Cuarteles '!A$3:J$186,2,0)</f>
        <v>CUA0177</v>
      </c>
      <c r="H546" s="19" t="s">
        <v>318</v>
      </c>
      <c r="I546" s="19" t="s">
        <v>319</v>
      </c>
      <c r="J546" s="19">
        <v>8</v>
      </c>
      <c r="K546" s="21">
        <v>10238</v>
      </c>
      <c r="L546" s="24">
        <v>1588.9376000000002</v>
      </c>
      <c r="M546" s="21">
        <v>1734.6480349344979</v>
      </c>
      <c r="N546" s="22">
        <v>18.75</v>
      </c>
      <c r="O546" s="29">
        <v>2.74</v>
      </c>
      <c r="P546" s="22">
        <v>3.23</v>
      </c>
      <c r="Q546" s="22">
        <f t="shared" si="33"/>
        <v>15.52</v>
      </c>
      <c r="R546" s="22">
        <v>54.24</v>
      </c>
      <c r="S546" s="22">
        <f t="shared" si="34"/>
        <v>40.974650349650346</v>
      </c>
      <c r="T546" s="22">
        <f t="shared" si="35"/>
        <v>16.943231441048034</v>
      </c>
      <c r="U546" s="19"/>
      <c r="V546" s="57"/>
      <c r="W546" s="23"/>
      <c r="X546"/>
    </row>
    <row r="547" spans="1:24" ht="15" customHeight="1" x14ac:dyDescent="0.25">
      <c r="A547" t="str">
        <f t="shared" si="32"/>
        <v>41A</v>
      </c>
      <c r="B547" s="98">
        <v>44328</v>
      </c>
      <c r="C547" s="19">
        <v>594</v>
      </c>
      <c r="D547" s="19">
        <v>41</v>
      </c>
      <c r="E547" s="19" t="s">
        <v>38</v>
      </c>
      <c r="F547" s="19">
        <v>6</v>
      </c>
      <c r="G547" s="19" t="str">
        <f>+VLOOKUP(A547,'Cuarteles '!A$3:J$186,2,0)</f>
        <v>CUA0177</v>
      </c>
      <c r="H547" s="19" t="s">
        <v>318</v>
      </c>
      <c r="I547" s="19" t="s">
        <v>319</v>
      </c>
      <c r="J547" s="19">
        <v>5</v>
      </c>
      <c r="K547" s="21">
        <v>3538</v>
      </c>
      <c r="L547" s="24">
        <v>502.74980000000005</v>
      </c>
      <c r="M547" s="21">
        <v>548.85349344978169</v>
      </c>
      <c r="N547" s="22">
        <v>17.440000000000001</v>
      </c>
      <c r="O547" s="29">
        <v>2.74</v>
      </c>
      <c r="P547" s="22">
        <v>3.23</v>
      </c>
      <c r="Q547" s="22">
        <f t="shared" si="33"/>
        <v>14.21</v>
      </c>
      <c r="R547" s="22">
        <v>54.68</v>
      </c>
      <c r="S547" s="22">
        <f t="shared" si="34"/>
        <v>38.481906443071495</v>
      </c>
      <c r="T547" s="22">
        <f t="shared" si="35"/>
        <v>15.513100436681222</v>
      </c>
      <c r="U547" s="19"/>
      <c r="V547" s="57"/>
      <c r="W547" s="23"/>
      <c r="X547"/>
    </row>
    <row r="548" spans="1:24" ht="15" customHeight="1" x14ac:dyDescent="0.25">
      <c r="A548" t="str">
        <f t="shared" si="32"/>
        <v>41A</v>
      </c>
      <c r="B548" s="98">
        <v>44328</v>
      </c>
      <c r="C548" s="19">
        <v>595</v>
      </c>
      <c r="D548" s="19">
        <v>41</v>
      </c>
      <c r="E548" s="19" t="s">
        <v>38</v>
      </c>
      <c r="F548" s="19">
        <v>6</v>
      </c>
      <c r="G548" s="19" t="str">
        <f>+VLOOKUP(A548,'Cuarteles '!A$3:J$186,2,0)</f>
        <v>CUA0177</v>
      </c>
      <c r="H548" s="19" t="s">
        <v>318</v>
      </c>
      <c r="I548" s="19" t="s">
        <v>319</v>
      </c>
      <c r="J548" s="19">
        <v>6</v>
      </c>
      <c r="K548" s="21">
        <v>8844</v>
      </c>
      <c r="L548" s="24">
        <v>1187.7492</v>
      </c>
      <c r="M548" s="21">
        <v>1296.6694323144104</v>
      </c>
      <c r="N548" s="22">
        <v>16.66</v>
      </c>
      <c r="O548" s="29">
        <v>2.74</v>
      </c>
      <c r="P548" s="22">
        <v>3.23</v>
      </c>
      <c r="Q548" s="22">
        <f t="shared" si="33"/>
        <v>13.43</v>
      </c>
      <c r="R548" s="22">
        <v>55.36</v>
      </c>
      <c r="S548" s="22">
        <f t="shared" si="34"/>
        <v>37.320788530465947</v>
      </c>
      <c r="T548" s="22">
        <f t="shared" si="35"/>
        <v>14.661572052401747</v>
      </c>
      <c r="U548" s="19"/>
      <c r="V548" s="57"/>
      <c r="W548" s="23"/>
      <c r="X548"/>
    </row>
    <row r="549" spans="1:24" ht="15" customHeight="1" x14ac:dyDescent="0.25">
      <c r="A549" t="str">
        <f t="shared" si="32"/>
        <v>41C</v>
      </c>
      <c r="B549" s="98">
        <v>44328</v>
      </c>
      <c r="C549" s="19">
        <v>596</v>
      </c>
      <c r="D549" s="19">
        <v>41</v>
      </c>
      <c r="E549" s="19" t="s">
        <v>36</v>
      </c>
      <c r="F549" s="19">
        <v>6</v>
      </c>
      <c r="G549" s="19" t="str">
        <f>+VLOOKUP(A549,'Cuarteles '!A$3:J$186,2,0)</f>
        <v>CUA0179</v>
      </c>
      <c r="H549" s="19" t="s">
        <v>318</v>
      </c>
      <c r="I549" s="19" t="s">
        <v>319</v>
      </c>
      <c r="J549" s="19">
        <v>1</v>
      </c>
      <c r="K549" s="21">
        <v>3722</v>
      </c>
      <c r="L549" s="24">
        <v>356.56760000000003</v>
      </c>
      <c r="M549" s="21">
        <v>389.26593886462882</v>
      </c>
      <c r="N549" s="22">
        <v>12.81</v>
      </c>
      <c r="O549" s="29">
        <v>2.74</v>
      </c>
      <c r="P549" s="22">
        <v>3.23</v>
      </c>
      <c r="Q549" s="22">
        <f t="shared" si="33"/>
        <v>9.58</v>
      </c>
      <c r="R549" s="22">
        <v>59.22</v>
      </c>
      <c r="S549" s="22">
        <f t="shared" si="34"/>
        <v>31.412457086807262</v>
      </c>
      <c r="T549" s="22">
        <f t="shared" si="35"/>
        <v>10.458515283842795</v>
      </c>
      <c r="U549" s="19"/>
      <c r="V549" s="57"/>
      <c r="W549" s="23"/>
      <c r="X549"/>
    </row>
    <row r="550" spans="1:24" ht="15" customHeight="1" x14ac:dyDescent="0.25">
      <c r="A550" t="str">
        <f t="shared" si="32"/>
        <v>41C</v>
      </c>
      <c r="B550" s="98">
        <v>44328</v>
      </c>
      <c r="C550" s="19">
        <v>597</v>
      </c>
      <c r="D550" s="19">
        <v>41</v>
      </c>
      <c r="E550" s="19" t="s">
        <v>36</v>
      </c>
      <c r="F550" s="19">
        <v>6</v>
      </c>
      <c r="G550" s="19" t="str">
        <f>+VLOOKUP(A550,'Cuarteles '!A$3:J$186,2,0)</f>
        <v>CUA0179</v>
      </c>
      <c r="H550" s="19" t="s">
        <v>318</v>
      </c>
      <c r="I550" s="19" t="s">
        <v>319</v>
      </c>
      <c r="J550" s="19">
        <v>1</v>
      </c>
      <c r="K550" s="21">
        <v>10116</v>
      </c>
      <c r="L550" s="24">
        <v>1189.6415999999999</v>
      </c>
      <c r="M550" s="21">
        <v>1298.7353711790392</v>
      </c>
      <c r="N550" s="22">
        <v>14.99</v>
      </c>
      <c r="O550" s="29">
        <v>2.74</v>
      </c>
      <c r="P550" s="22">
        <v>3.23</v>
      </c>
      <c r="Q550" s="22">
        <f t="shared" si="33"/>
        <v>11.76</v>
      </c>
      <c r="R550" s="22">
        <v>58.35</v>
      </c>
      <c r="S550" s="22">
        <f t="shared" si="34"/>
        <v>35.99039615846339</v>
      </c>
      <c r="T550" s="22">
        <f t="shared" si="35"/>
        <v>12.838427947598252</v>
      </c>
      <c r="U550" s="19"/>
      <c r="V550" s="57"/>
      <c r="W550" s="23"/>
      <c r="X550"/>
    </row>
    <row r="551" spans="1:24" ht="15" customHeight="1" x14ac:dyDescent="0.25">
      <c r="A551" t="str">
        <f t="shared" si="32"/>
        <v>41C</v>
      </c>
      <c r="B551" s="98">
        <v>44328</v>
      </c>
      <c r="C551" s="19">
        <v>598</v>
      </c>
      <c r="D551" s="19">
        <v>41</v>
      </c>
      <c r="E551" s="19" t="s">
        <v>36</v>
      </c>
      <c r="F551" s="19">
        <v>6</v>
      </c>
      <c r="G551" s="19" t="str">
        <f>+VLOOKUP(A551,'Cuarteles '!A$3:J$186,2,0)</f>
        <v>CUA0179</v>
      </c>
      <c r="H551" s="19" t="s">
        <v>318</v>
      </c>
      <c r="I551" s="19" t="s">
        <v>319</v>
      </c>
      <c r="J551" s="19">
        <v>3</v>
      </c>
      <c r="K551" s="21">
        <v>8894</v>
      </c>
      <c r="L551" s="24">
        <v>1041.4874</v>
      </c>
      <c r="M551" s="21">
        <v>1136.9949781659388</v>
      </c>
      <c r="N551" s="22">
        <v>14.94</v>
      </c>
      <c r="O551" s="29">
        <v>2.74</v>
      </c>
      <c r="P551" s="22">
        <v>3.23</v>
      </c>
      <c r="Q551" s="22">
        <f t="shared" si="33"/>
        <v>11.709999999999999</v>
      </c>
      <c r="R551" s="22">
        <v>57.5</v>
      </c>
      <c r="S551" s="22">
        <f t="shared" si="34"/>
        <v>35.152941176470584</v>
      </c>
      <c r="T551" s="22">
        <f t="shared" si="35"/>
        <v>12.783842794759824</v>
      </c>
      <c r="U551" s="19"/>
      <c r="V551" s="57"/>
      <c r="W551" s="23"/>
      <c r="X551"/>
    </row>
    <row r="552" spans="1:24" ht="15" customHeight="1" x14ac:dyDescent="0.25">
      <c r="A552" t="str">
        <f t="shared" si="32"/>
        <v>41D</v>
      </c>
      <c r="B552" s="98">
        <v>44328</v>
      </c>
      <c r="C552" s="19">
        <v>599</v>
      </c>
      <c r="D552" s="19">
        <v>41</v>
      </c>
      <c r="E552" s="19" t="s">
        <v>37</v>
      </c>
      <c r="F552" s="19">
        <v>2</v>
      </c>
      <c r="G552" s="19" t="str">
        <f>+VLOOKUP(A552,'Cuarteles '!A$3:J$186,2,0)</f>
        <v>CUA0180</v>
      </c>
      <c r="H552" s="19" t="s">
        <v>318</v>
      </c>
      <c r="I552" s="19" t="s">
        <v>319</v>
      </c>
      <c r="J552" s="19">
        <v>2</v>
      </c>
      <c r="K552" s="21">
        <v>9498</v>
      </c>
      <c r="L552" s="24">
        <v>889.01279999999997</v>
      </c>
      <c r="M552" s="21">
        <v>970.53799126637546</v>
      </c>
      <c r="N552" s="22">
        <v>12.59</v>
      </c>
      <c r="O552" s="29">
        <v>2.74</v>
      </c>
      <c r="P552" s="22">
        <v>3.23</v>
      </c>
      <c r="Q552" s="22">
        <f t="shared" si="33"/>
        <v>9.36</v>
      </c>
      <c r="R552" s="22">
        <v>57.91</v>
      </c>
      <c r="S552" s="22">
        <f t="shared" si="34"/>
        <v>29.912093133760987</v>
      </c>
      <c r="T552" s="22">
        <f t="shared" si="35"/>
        <v>10.21834061135371</v>
      </c>
      <c r="U552" s="19"/>
      <c r="V552" s="57"/>
      <c r="W552" s="23"/>
      <c r="X552"/>
    </row>
    <row r="553" spans="1:24" ht="15" customHeight="1" x14ac:dyDescent="0.25">
      <c r="A553" t="str">
        <f t="shared" si="32"/>
        <v>41D</v>
      </c>
      <c r="B553" s="98">
        <v>44328</v>
      </c>
      <c r="C553" s="19">
        <v>600</v>
      </c>
      <c r="D553" s="19">
        <v>41</v>
      </c>
      <c r="E553" s="19" t="s">
        <v>37</v>
      </c>
      <c r="F553" s="19">
        <v>2</v>
      </c>
      <c r="G553" s="19" t="str">
        <f>+VLOOKUP(A553,'Cuarteles '!A$3:J$186,2,0)</f>
        <v>CUA0180</v>
      </c>
      <c r="H553" s="19" t="s">
        <v>318</v>
      </c>
      <c r="I553" s="19" t="s">
        <v>319</v>
      </c>
      <c r="J553" s="19">
        <v>2</v>
      </c>
      <c r="K553" s="21">
        <v>8638</v>
      </c>
      <c r="L553" s="24">
        <v>970.04740000000004</v>
      </c>
      <c r="M553" s="21">
        <v>1059.003711790393</v>
      </c>
      <c r="N553" s="22">
        <v>14.46</v>
      </c>
      <c r="O553" s="29">
        <v>2.74</v>
      </c>
      <c r="P553" s="22">
        <v>3.23</v>
      </c>
      <c r="Q553" s="22">
        <f t="shared" si="33"/>
        <v>11.23</v>
      </c>
      <c r="R553" s="22">
        <v>58.43</v>
      </c>
      <c r="S553" s="22">
        <f t="shared" si="34"/>
        <v>34.784700505171998</v>
      </c>
      <c r="T553" s="22">
        <f t="shared" si="35"/>
        <v>12.259825327510917</v>
      </c>
      <c r="U553" s="19"/>
      <c r="V553" s="57"/>
      <c r="W553" s="23"/>
      <c r="X553"/>
    </row>
    <row r="554" spans="1:24" ht="15" customHeight="1" x14ac:dyDescent="0.25">
      <c r="A554" t="str">
        <f t="shared" si="32"/>
        <v>29E</v>
      </c>
      <c r="B554" s="98">
        <v>44328</v>
      </c>
      <c r="C554" s="19">
        <v>617</v>
      </c>
      <c r="D554" s="19">
        <v>29</v>
      </c>
      <c r="E554" s="19" t="s">
        <v>39</v>
      </c>
      <c r="F554" s="19">
        <v>4</v>
      </c>
      <c r="G554" s="19" t="str">
        <f>+VLOOKUP(A554,'Cuarteles '!A$3:J$186,2,0)</f>
        <v>CUA0121</v>
      </c>
      <c r="H554" s="19" t="s">
        <v>318</v>
      </c>
      <c r="I554" s="19" t="s">
        <v>319</v>
      </c>
      <c r="J554" s="19">
        <v>4</v>
      </c>
      <c r="K554" s="21">
        <v>8416</v>
      </c>
      <c r="L554" s="24">
        <v>1069.6735999999999</v>
      </c>
      <c r="M554" s="21">
        <v>1167.7659388646287</v>
      </c>
      <c r="N554" s="22">
        <v>17.61</v>
      </c>
      <c r="O554" s="29">
        <v>3.75</v>
      </c>
      <c r="P554" s="22">
        <v>4.9000000000000004</v>
      </c>
      <c r="Q554" s="22">
        <f t="shared" si="33"/>
        <v>12.709999999999999</v>
      </c>
      <c r="R554" s="22">
        <v>51.76</v>
      </c>
      <c r="S554" s="22">
        <f t="shared" si="34"/>
        <v>36.504975124378106</v>
      </c>
      <c r="T554" s="22">
        <f t="shared" si="35"/>
        <v>13.875545851528383</v>
      </c>
      <c r="U554" s="19"/>
      <c r="V554" s="57"/>
      <c r="W554" s="23"/>
      <c r="X554"/>
    </row>
    <row r="555" spans="1:24" ht="15" customHeight="1" x14ac:dyDescent="0.25">
      <c r="A555" t="str">
        <f t="shared" si="32"/>
        <v>29E</v>
      </c>
      <c r="B555" s="98">
        <v>44328</v>
      </c>
      <c r="C555" s="19">
        <v>618</v>
      </c>
      <c r="D555" s="19">
        <v>29</v>
      </c>
      <c r="E555" s="19" t="s">
        <v>39</v>
      </c>
      <c r="F555" s="19">
        <v>4</v>
      </c>
      <c r="G555" s="19" t="str">
        <f>+VLOOKUP(A555,'Cuarteles '!A$3:J$186,2,0)</f>
        <v>CUA0121</v>
      </c>
      <c r="H555" s="19" t="s">
        <v>318</v>
      </c>
      <c r="I555" s="19" t="s">
        <v>319</v>
      </c>
      <c r="J555" s="19">
        <v>3</v>
      </c>
      <c r="K555" s="21">
        <v>9754</v>
      </c>
      <c r="L555" s="24">
        <v>1249.4874</v>
      </c>
      <c r="M555" s="21">
        <v>1364.0692139737992</v>
      </c>
      <c r="N555" s="22">
        <v>17.71</v>
      </c>
      <c r="O555" s="29">
        <v>3.75</v>
      </c>
      <c r="P555" s="22">
        <v>4.9000000000000004</v>
      </c>
      <c r="Q555" s="22">
        <f t="shared" si="33"/>
        <v>12.81</v>
      </c>
      <c r="R555" s="22">
        <v>52.18</v>
      </c>
      <c r="S555" s="22">
        <f t="shared" si="34"/>
        <v>37.034713508992056</v>
      </c>
      <c r="T555" s="22">
        <f t="shared" si="35"/>
        <v>13.98471615720524</v>
      </c>
      <c r="U555" s="19"/>
      <c r="V555" s="57"/>
      <c r="W555" s="23"/>
      <c r="X555"/>
    </row>
    <row r="556" spans="1:24" ht="15" customHeight="1" x14ac:dyDescent="0.25">
      <c r="A556" t="str">
        <f t="shared" si="32"/>
        <v>29E</v>
      </c>
      <c r="B556" s="98">
        <v>44328</v>
      </c>
      <c r="C556" s="19">
        <v>619</v>
      </c>
      <c r="D556" s="19">
        <v>29</v>
      </c>
      <c r="E556" s="19" t="s">
        <v>39</v>
      </c>
      <c r="F556" s="19">
        <v>4</v>
      </c>
      <c r="G556" s="19" t="str">
        <f>+VLOOKUP(A556,'Cuarteles '!A$3:J$186,2,0)</f>
        <v>CUA0121</v>
      </c>
      <c r="H556" s="19" t="s">
        <v>318</v>
      </c>
      <c r="I556" s="19" t="s">
        <v>319</v>
      </c>
      <c r="J556" s="19">
        <v>3</v>
      </c>
      <c r="K556" s="21">
        <v>9750</v>
      </c>
      <c r="L556" s="24">
        <v>1036.425</v>
      </c>
      <c r="M556" s="21">
        <v>1131.4683406113536</v>
      </c>
      <c r="N556" s="22">
        <v>15.53</v>
      </c>
      <c r="O556" s="29">
        <v>3.75</v>
      </c>
      <c r="P556" s="22">
        <v>4.9000000000000004</v>
      </c>
      <c r="Q556" s="22">
        <f t="shared" si="33"/>
        <v>10.629999999999999</v>
      </c>
      <c r="R556" s="22">
        <v>49.9</v>
      </c>
      <c r="S556" s="22">
        <f t="shared" si="34"/>
        <v>30.998003992015967</v>
      </c>
      <c r="T556" s="22">
        <f t="shared" si="35"/>
        <v>11.604803493449779</v>
      </c>
      <c r="U556" s="19"/>
      <c r="V556" s="57"/>
      <c r="W556" s="23"/>
      <c r="X556"/>
    </row>
    <row r="557" spans="1:24" ht="15" customHeight="1" x14ac:dyDescent="0.25">
      <c r="A557" t="str">
        <f t="shared" si="32"/>
        <v>29E</v>
      </c>
      <c r="B557" s="98">
        <v>44328</v>
      </c>
      <c r="C557" s="19">
        <v>620</v>
      </c>
      <c r="D557" s="19">
        <v>29</v>
      </c>
      <c r="E557" s="19" t="s">
        <v>39</v>
      </c>
      <c r="F557" s="19">
        <v>4</v>
      </c>
      <c r="G557" s="19" t="str">
        <f>+VLOOKUP(A557,'Cuarteles '!A$3:J$186,2,0)</f>
        <v>CUA0121</v>
      </c>
      <c r="H557" s="19" t="s">
        <v>318</v>
      </c>
      <c r="I557" s="19" t="s">
        <v>319</v>
      </c>
      <c r="J557" s="19">
        <v>4</v>
      </c>
      <c r="K557" s="21">
        <v>9800</v>
      </c>
      <c r="L557" s="24">
        <v>1428.8399999999997</v>
      </c>
      <c r="M557" s="21">
        <v>1559.8689956331875</v>
      </c>
      <c r="N557" s="22">
        <v>17.809999999999999</v>
      </c>
      <c r="O557" s="29">
        <v>2.74</v>
      </c>
      <c r="P557" s="22">
        <v>3.23</v>
      </c>
      <c r="Q557" s="22">
        <f t="shared" si="33"/>
        <v>14.579999999999998</v>
      </c>
      <c r="R557" s="22">
        <v>51.01</v>
      </c>
      <c r="S557" s="22">
        <f t="shared" si="34"/>
        <v>36.354358032251476</v>
      </c>
      <c r="T557" s="22">
        <f t="shared" si="35"/>
        <v>15.917030567685588</v>
      </c>
      <c r="U557" s="19"/>
      <c r="V557" s="57"/>
      <c r="W557" s="23"/>
      <c r="X557"/>
    </row>
    <row r="558" spans="1:24" ht="15" customHeight="1" x14ac:dyDescent="0.25">
      <c r="A558" t="str">
        <f t="shared" si="32"/>
        <v>29E</v>
      </c>
      <c r="B558" s="98">
        <v>44328</v>
      </c>
      <c r="C558" s="19">
        <v>621</v>
      </c>
      <c r="D558" s="19">
        <v>29</v>
      </c>
      <c r="E558" s="19" t="s">
        <v>39</v>
      </c>
      <c r="F558" s="19">
        <v>4</v>
      </c>
      <c r="G558" s="19" t="str">
        <f>+VLOOKUP(A558,'Cuarteles '!A$3:J$186,2,0)</f>
        <v>CUA0121</v>
      </c>
      <c r="H558" s="19" t="s">
        <v>318</v>
      </c>
      <c r="I558" s="19" t="s">
        <v>319</v>
      </c>
      <c r="J558" s="19">
        <v>4</v>
      </c>
      <c r="K558" s="21">
        <v>8830</v>
      </c>
      <c r="L558" s="24">
        <v>1317.4359999999997</v>
      </c>
      <c r="M558" s="21">
        <v>1438.2489082969428</v>
      </c>
      <c r="N558" s="22">
        <v>18.149999999999999</v>
      </c>
      <c r="O558" s="29">
        <v>2.74</v>
      </c>
      <c r="P558" s="22">
        <v>3.23</v>
      </c>
      <c r="Q558" s="22">
        <f t="shared" si="33"/>
        <v>14.919999999999998</v>
      </c>
      <c r="R558" s="22">
        <v>48.72</v>
      </c>
      <c r="S558" s="22">
        <f t="shared" si="34"/>
        <v>35.393915756630264</v>
      </c>
      <c r="T558" s="22">
        <f t="shared" si="35"/>
        <v>16.288209606986896</v>
      </c>
      <c r="U558" s="19"/>
      <c r="V558" s="57"/>
      <c r="W558" s="23"/>
      <c r="X558"/>
    </row>
    <row r="559" spans="1:24" ht="15" customHeight="1" x14ac:dyDescent="0.25">
      <c r="A559" t="str">
        <f t="shared" si="32"/>
        <v>29E</v>
      </c>
      <c r="B559" s="98">
        <v>44328</v>
      </c>
      <c r="C559" s="19">
        <v>622</v>
      </c>
      <c r="D559" s="19">
        <v>29</v>
      </c>
      <c r="E559" s="19" t="s">
        <v>39</v>
      </c>
      <c r="F559" s="19">
        <v>4</v>
      </c>
      <c r="G559" s="19" t="str">
        <f>+VLOOKUP(A559,'Cuarteles '!A$3:J$186,2,0)</f>
        <v>CUA0121</v>
      </c>
      <c r="H559" s="19" t="s">
        <v>318</v>
      </c>
      <c r="I559" s="19" t="s">
        <v>319</v>
      </c>
      <c r="J559" s="19">
        <v>7</v>
      </c>
      <c r="K559" s="21">
        <v>10264</v>
      </c>
      <c r="L559" s="24">
        <v>1500.5968000000003</v>
      </c>
      <c r="M559" s="21">
        <v>1638.206113537118</v>
      </c>
      <c r="N559" s="22">
        <v>17.850000000000001</v>
      </c>
      <c r="O559" s="29">
        <v>2.74</v>
      </c>
      <c r="P559" s="22">
        <v>3.23</v>
      </c>
      <c r="Q559" s="22">
        <f t="shared" si="33"/>
        <v>14.620000000000001</v>
      </c>
      <c r="R559" s="22">
        <v>48.96</v>
      </c>
      <c r="S559" s="22">
        <f t="shared" si="34"/>
        <v>34.972570532915363</v>
      </c>
      <c r="T559" s="22">
        <f t="shared" si="35"/>
        <v>15.960698689956333</v>
      </c>
      <c r="U559" s="19"/>
      <c r="V559" s="57"/>
      <c r="W559" s="23"/>
      <c r="X559"/>
    </row>
    <row r="560" spans="1:24" ht="15" customHeight="1" x14ac:dyDescent="0.25">
      <c r="A560" t="str">
        <f t="shared" si="32"/>
        <v>31E</v>
      </c>
      <c r="B560" s="98">
        <v>44328</v>
      </c>
      <c r="C560" s="19">
        <v>623</v>
      </c>
      <c r="D560" s="19">
        <v>31</v>
      </c>
      <c r="E560" s="19" t="s">
        <v>39</v>
      </c>
      <c r="F560" s="19">
        <v>4</v>
      </c>
      <c r="G560" s="19" t="str">
        <f>+VLOOKUP(A560,'Cuarteles '!A$3:J$186,2,0)</f>
        <v>CUA0135</v>
      </c>
      <c r="H560" s="19" t="s">
        <v>318</v>
      </c>
      <c r="I560" s="19" t="s">
        <v>319</v>
      </c>
      <c r="J560" s="19">
        <v>4</v>
      </c>
      <c r="K560" s="21">
        <v>9748</v>
      </c>
      <c r="L560" s="24">
        <v>1299.4083999999998</v>
      </c>
      <c r="M560" s="21">
        <v>1418.5681222707419</v>
      </c>
      <c r="N560" s="22">
        <v>16.559999999999999</v>
      </c>
      <c r="O560" s="29">
        <v>2.74</v>
      </c>
      <c r="P560" s="22">
        <v>3.23</v>
      </c>
      <c r="Q560" s="22">
        <f t="shared" si="33"/>
        <v>13.329999999999998</v>
      </c>
      <c r="R560" s="22">
        <v>50.95</v>
      </c>
      <c r="S560" s="22">
        <f t="shared" si="34"/>
        <v>33.761467889908261</v>
      </c>
      <c r="T560" s="22">
        <f t="shared" si="35"/>
        <v>14.552401746724888</v>
      </c>
      <c r="U560" s="19"/>
      <c r="V560" s="57"/>
      <c r="W560" s="23"/>
      <c r="X560"/>
    </row>
    <row r="561" spans="1:24" ht="15" customHeight="1" x14ac:dyDescent="0.25">
      <c r="A561" t="str">
        <f t="shared" si="32"/>
        <v>31E</v>
      </c>
      <c r="B561" s="98">
        <v>44328</v>
      </c>
      <c r="C561" s="19">
        <v>624</v>
      </c>
      <c r="D561" s="19">
        <v>31</v>
      </c>
      <c r="E561" s="19" t="s">
        <v>39</v>
      </c>
      <c r="F561" s="19">
        <v>4</v>
      </c>
      <c r="G561" s="19" t="str">
        <f>+VLOOKUP(A561,'Cuarteles '!A$3:J$186,2,0)</f>
        <v>CUA0135</v>
      </c>
      <c r="H561" s="19" t="s">
        <v>318</v>
      </c>
      <c r="I561" s="19" t="s">
        <v>319</v>
      </c>
      <c r="J561" s="19">
        <v>4</v>
      </c>
      <c r="K561" s="21">
        <v>10338</v>
      </c>
      <c r="L561" s="24">
        <v>1409.0694000000001</v>
      </c>
      <c r="M561" s="21">
        <v>1538.285371179039</v>
      </c>
      <c r="N561" s="22">
        <v>16.86</v>
      </c>
      <c r="O561" s="29">
        <v>2.74</v>
      </c>
      <c r="P561" s="22">
        <v>3.23</v>
      </c>
      <c r="Q561" s="22">
        <f t="shared" si="33"/>
        <v>13.629999999999999</v>
      </c>
      <c r="R561" s="22">
        <v>51.99</v>
      </c>
      <c r="S561" s="22">
        <f t="shared" si="34"/>
        <v>35.117683815871693</v>
      </c>
      <c r="T561" s="22">
        <f t="shared" si="35"/>
        <v>14.879912663755457</v>
      </c>
      <c r="U561" s="19"/>
      <c r="V561" s="57"/>
      <c r="W561" s="23"/>
      <c r="X561"/>
    </row>
    <row r="562" spans="1:24" ht="15" customHeight="1" x14ac:dyDescent="0.25">
      <c r="A562" t="str">
        <f t="shared" si="32"/>
        <v>31E</v>
      </c>
      <c r="B562" s="98">
        <v>44328</v>
      </c>
      <c r="C562" s="19">
        <v>625</v>
      </c>
      <c r="D562" s="19">
        <v>31</v>
      </c>
      <c r="E562" s="19" t="s">
        <v>39</v>
      </c>
      <c r="F562" s="19">
        <v>4</v>
      </c>
      <c r="G562" s="19" t="str">
        <f>+VLOOKUP(A562,'Cuarteles '!A$3:J$186,2,0)</f>
        <v>CUA0135</v>
      </c>
      <c r="H562" s="19" t="s">
        <v>318</v>
      </c>
      <c r="I562" s="19" t="s">
        <v>319</v>
      </c>
      <c r="J562" s="19">
        <v>7</v>
      </c>
      <c r="K562" s="21">
        <v>9384</v>
      </c>
      <c r="L562" s="24">
        <v>1200.2135999999998</v>
      </c>
      <c r="M562" s="21">
        <v>1310.2768558951964</v>
      </c>
      <c r="N562" s="22">
        <v>16.02</v>
      </c>
      <c r="O562" s="29">
        <v>2.74</v>
      </c>
      <c r="P562" s="22">
        <v>3.23</v>
      </c>
      <c r="Q562" s="22">
        <f t="shared" si="33"/>
        <v>12.79</v>
      </c>
      <c r="R562" s="22">
        <v>54.68</v>
      </c>
      <c r="S562" s="22">
        <f t="shared" si="34"/>
        <v>35.348631950573697</v>
      </c>
      <c r="T562" s="22">
        <f t="shared" si="35"/>
        <v>13.962882096069867</v>
      </c>
      <c r="U562" s="19"/>
      <c r="V562" s="57"/>
      <c r="W562" s="23"/>
      <c r="X562"/>
    </row>
    <row r="563" spans="1:24" ht="15" customHeight="1" x14ac:dyDescent="0.25">
      <c r="A563" t="str">
        <f t="shared" si="32"/>
        <v>31E</v>
      </c>
      <c r="B563" s="98">
        <v>44328</v>
      </c>
      <c r="C563" s="19">
        <v>626</v>
      </c>
      <c r="D563" s="19">
        <v>31</v>
      </c>
      <c r="E563" s="19" t="s">
        <v>39</v>
      </c>
      <c r="F563" s="19">
        <v>4</v>
      </c>
      <c r="G563" s="19" t="str">
        <f>+VLOOKUP(A563,'Cuarteles '!A$3:J$186,2,0)</f>
        <v>CUA0135</v>
      </c>
      <c r="H563" s="19" t="s">
        <v>318</v>
      </c>
      <c r="I563" s="19" t="s">
        <v>319</v>
      </c>
      <c r="J563" s="19">
        <v>7</v>
      </c>
      <c r="K563" s="21">
        <v>10280</v>
      </c>
      <c r="L563" s="24">
        <v>1448.4520000000002</v>
      </c>
      <c r="M563" s="21">
        <v>1581.2794759825326</v>
      </c>
      <c r="N563" s="22">
        <v>17.32</v>
      </c>
      <c r="O563" s="29">
        <v>2.74</v>
      </c>
      <c r="P563" s="22">
        <v>3.23</v>
      </c>
      <c r="Q563" s="22">
        <f t="shared" si="33"/>
        <v>14.09</v>
      </c>
      <c r="R563" s="22">
        <v>50.62</v>
      </c>
      <c r="S563" s="22">
        <f t="shared" si="34"/>
        <v>35.074929121101661</v>
      </c>
      <c r="T563" s="22">
        <f t="shared" si="35"/>
        <v>15.382096069868995</v>
      </c>
      <c r="U563" s="19"/>
      <c r="V563" s="57"/>
      <c r="W563" s="23"/>
      <c r="X563"/>
    </row>
    <row r="564" spans="1:24" ht="15" customHeight="1" x14ac:dyDescent="0.25">
      <c r="A564" t="str">
        <f t="shared" si="32"/>
        <v>31D</v>
      </c>
      <c r="B564" s="98">
        <v>44328</v>
      </c>
      <c r="C564" s="19">
        <v>627</v>
      </c>
      <c r="D564" s="19">
        <v>31</v>
      </c>
      <c r="E564" s="19" t="s">
        <v>37</v>
      </c>
      <c r="F564" s="19">
        <v>4</v>
      </c>
      <c r="G564" s="19" t="str">
        <f>+VLOOKUP(A564,'Cuarteles '!A$3:J$186,2,0)</f>
        <v>CUA0134</v>
      </c>
      <c r="H564" s="19" t="s">
        <v>318</v>
      </c>
      <c r="I564" s="19" t="s">
        <v>319</v>
      </c>
      <c r="J564" s="19">
        <v>7</v>
      </c>
      <c r="K564" s="21">
        <v>8102</v>
      </c>
      <c r="L564" s="24">
        <v>1096.2006000000001</v>
      </c>
      <c r="M564" s="21">
        <v>1196.7255458515285</v>
      </c>
      <c r="N564" s="22">
        <v>16.760000000000002</v>
      </c>
      <c r="O564" s="29">
        <v>2.74</v>
      </c>
      <c r="P564" s="22">
        <v>3.23</v>
      </c>
      <c r="Q564" s="22">
        <f t="shared" si="33"/>
        <v>13.530000000000001</v>
      </c>
      <c r="R564" s="22">
        <v>52.37</v>
      </c>
      <c r="S564" s="22">
        <f t="shared" si="34"/>
        <v>35.187906781440269</v>
      </c>
      <c r="T564" s="22">
        <f t="shared" si="35"/>
        <v>14.770742358078603</v>
      </c>
      <c r="U564" s="19"/>
      <c r="V564" s="57"/>
      <c r="W564" s="23"/>
      <c r="X564"/>
    </row>
    <row r="565" spans="1:24" ht="15" customHeight="1" x14ac:dyDescent="0.25">
      <c r="A565" t="str">
        <f t="shared" si="32"/>
        <v>29E</v>
      </c>
      <c r="B565" s="98">
        <v>44328</v>
      </c>
      <c r="C565" s="19">
        <v>1212</v>
      </c>
      <c r="D565" s="19">
        <v>29</v>
      </c>
      <c r="E565" s="19" t="s">
        <v>39</v>
      </c>
      <c r="F565" s="19">
        <v>4</v>
      </c>
      <c r="G565" s="19" t="str">
        <f>+VLOOKUP(A565,'Cuarteles '!A$3:J$186,2,0)</f>
        <v>CUA0121</v>
      </c>
      <c r="H565" s="19" t="s">
        <v>318</v>
      </c>
      <c r="I565" s="19" t="s">
        <v>319</v>
      </c>
      <c r="J565" s="19">
        <v>7</v>
      </c>
      <c r="K565" s="21">
        <v>10374</v>
      </c>
      <c r="L565" s="24">
        <v>1495.9307999999999</v>
      </c>
      <c r="M565" s="21">
        <v>1633.1122270742355</v>
      </c>
      <c r="N565" s="22">
        <v>17.649999999999999</v>
      </c>
      <c r="O565" s="29">
        <v>2.74</v>
      </c>
      <c r="P565" s="22">
        <v>3.23</v>
      </c>
      <c r="Q565" s="22">
        <f t="shared" si="33"/>
        <v>14.419999999999998</v>
      </c>
      <c r="R565" s="22">
        <v>51.53</v>
      </c>
      <c r="S565" s="22">
        <f t="shared" si="34"/>
        <v>36.414276872292142</v>
      </c>
      <c r="T565" s="22">
        <f t="shared" si="35"/>
        <v>15.742358078602617</v>
      </c>
      <c r="U565" s="19"/>
      <c r="V565" s="57"/>
      <c r="W565" s="23"/>
      <c r="X565"/>
    </row>
    <row r="566" spans="1:24" ht="15" customHeight="1" x14ac:dyDescent="0.25">
      <c r="A566" t="str">
        <f t="shared" si="32"/>
        <v>29E</v>
      </c>
      <c r="B566" s="98">
        <v>44328</v>
      </c>
      <c r="C566" s="19">
        <v>1213</v>
      </c>
      <c r="D566" s="19">
        <v>29</v>
      </c>
      <c r="E566" s="19" t="s">
        <v>39</v>
      </c>
      <c r="F566" s="19">
        <v>4</v>
      </c>
      <c r="G566" s="19" t="str">
        <f>+VLOOKUP(A566,'Cuarteles '!A$3:J$186,2,0)</f>
        <v>CUA0121</v>
      </c>
      <c r="H566" s="19" t="s">
        <v>318</v>
      </c>
      <c r="I566" s="19" t="s">
        <v>319</v>
      </c>
      <c r="J566" s="19">
        <v>5</v>
      </c>
      <c r="K566" s="21">
        <v>9936</v>
      </c>
      <c r="L566" s="24">
        <v>1294.6608000000001</v>
      </c>
      <c r="M566" s="21">
        <v>1413.385152838428</v>
      </c>
      <c r="N566" s="22">
        <v>16.260000000000002</v>
      </c>
      <c r="O566" s="29">
        <v>2.74</v>
      </c>
      <c r="P566" s="22">
        <v>3.23</v>
      </c>
      <c r="Q566" s="22">
        <f t="shared" si="33"/>
        <v>13.030000000000001</v>
      </c>
      <c r="R566" s="22">
        <v>52.81</v>
      </c>
      <c r="S566" s="22">
        <f t="shared" si="34"/>
        <v>34.456452638270825</v>
      </c>
      <c r="T566" s="22">
        <f t="shared" si="35"/>
        <v>14.224890829694324</v>
      </c>
      <c r="U566" s="19"/>
      <c r="V566" s="57"/>
      <c r="W566" s="23"/>
      <c r="X566"/>
    </row>
    <row r="567" spans="1:24" ht="15" customHeight="1" x14ac:dyDescent="0.25">
      <c r="A567" t="str">
        <f t="shared" si="32"/>
        <v>29D</v>
      </c>
      <c r="B567" s="98">
        <v>44328</v>
      </c>
      <c r="C567" s="19">
        <v>1214</v>
      </c>
      <c r="D567" s="19">
        <v>29</v>
      </c>
      <c r="E567" s="19" t="s">
        <v>37</v>
      </c>
      <c r="F567" s="19">
        <v>4</v>
      </c>
      <c r="G567" s="19" t="str">
        <f>+VLOOKUP(A567,'Cuarteles '!A$3:J$186,2,0)</f>
        <v>CUA0120</v>
      </c>
      <c r="H567" s="19" t="s">
        <v>318</v>
      </c>
      <c r="I567" s="19" t="s">
        <v>319</v>
      </c>
      <c r="J567" s="19">
        <v>8</v>
      </c>
      <c r="K567" s="21">
        <v>8964</v>
      </c>
      <c r="L567" s="24">
        <v>1172.4911999999997</v>
      </c>
      <c r="M567" s="21">
        <v>1280.0122270742356</v>
      </c>
      <c r="N567" s="22">
        <v>16.309999999999999</v>
      </c>
      <c r="O567" s="29">
        <v>2.74</v>
      </c>
      <c r="P567" s="22">
        <v>3.23</v>
      </c>
      <c r="Q567" s="22">
        <f t="shared" si="33"/>
        <v>13.079999999999998</v>
      </c>
      <c r="R567" s="22">
        <v>57.2</v>
      </c>
      <c r="S567" s="22">
        <f t="shared" si="34"/>
        <v>38.107476635514018</v>
      </c>
      <c r="T567" s="22">
        <f t="shared" si="35"/>
        <v>14.279475982532748</v>
      </c>
      <c r="U567" s="19"/>
      <c r="V567" s="57"/>
      <c r="W567" s="23"/>
      <c r="X567"/>
    </row>
    <row r="568" spans="1:24" ht="15" customHeight="1" x14ac:dyDescent="0.25">
      <c r="A568" t="str">
        <f t="shared" si="32"/>
        <v>29D</v>
      </c>
      <c r="B568" s="98">
        <v>44328</v>
      </c>
      <c r="C568" s="19">
        <v>1215</v>
      </c>
      <c r="D568" s="19">
        <v>29</v>
      </c>
      <c r="E568" s="19" t="s">
        <v>37</v>
      </c>
      <c r="F568" s="19">
        <v>4</v>
      </c>
      <c r="G568" s="19" t="str">
        <f>+VLOOKUP(A568,'Cuarteles '!A$3:J$186,2,0)</f>
        <v>CUA0120</v>
      </c>
      <c r="H568" s="19" t="s">
        <v>318</v>
      </c>
      <c r="I568" s="19" t="s">
        <v>319</v>
      </c>
      <c r="J568" s="19">
        <v>8</v>
      </c>
      <c r="K568" s="21">
        <v>7408</v>
      </c>
      <c r="L568" s="24">
        <v>980.8191999999998</v>
      </c>
      <c r="M568" s="21">
        <v>1070.7633187772924</v>
      </c>
      <c r="N568" s="22">
        <v>16.47</v>
      </c>
      <c r="O568" s="29">
        <v>2.74</v>
      </c>
      <c r="P568" s="22">
        <v>3.23</v>
      </c>
      <c r="Q568" s="22">
        <f t="shared" si="33"/>
        <v>13.239999999999998</v>
      </c>
      <c r="R568" s="22">
        <v>55.28</v>
      </c>
      <c r="S568" s="22">
        <f t="shared" si="34"/>
        <v>36.829159212880143</v>
      </c>
      <c r="T568" s="22">
        <f t="shared" si="35"/>
        <v>14.454148471615719</v>
      </c>
      <c r="U568" s="19"/>
      <c r="V568" s="57"/>
      <c r="W568" s="23"/>
      <c r="X568"/>
    </row>
    <row r="569" spans="1:24" ht="15" customHeight="1" x14ac:dyDescent="0.25">
      <c r="A569" t="str">
        <f t="shared" si="32"/>
        <v>34C</v>
      </c>
      <c r="B569" s="98">
        <v>44328</v>
      </c>
      <c r="C569" s="19">
        <v>1216</v>
      </c>
      <c r="D569" s="19">
        <v>34</v>
      </c>
      <c r="E569" s="19" t="s">
        <v>36</v>
      </c>
      <c r="F569" s="19">
        <v>5</v>
      </c>
      <c r="G569" s="19" t="str">
        <f>+VLOOKUP(A569,'Cuarteles '!A$3:J$186,2,0)</f>
        <v>CUA0148</v>
      </c>
      <c r="H569" s="19" t="s">
        <v>318</v>
      </c>
      <c r="I569" s="19" t="s">
        <v>319</v>
      </c>
      <c r="J569" s="19">
        <v>6</v>
      </c>
      <c r="K569" s="21">
        <v>9724</v>
      </c>
      <c r="L569" s="24">
        <v>1550.9779999999998</v>
      </c>
      <c r="M569" s="21">
        <v>1693.2074235807859</v>
      </c>
      <c r="N569" s="22">
        <v>19.18</v>
      </c>
      <c r="O569" s="29">
        <v>2.74</v>
      </c>
      <c r="P569" s="22">
        <v>3.23</v>
      </c>
      <c r="Q569" s="22">
        <f t="shared" si="33"/>
        <v>15.95</v>
      </c>
      <c r="R569" s="22">
        <v>51.41</v>
      </c>
      <c r="S569" s="22">
        <f t="shared" si="34"/>
        <v>39.473142621938671</v>
      </c>
      <c r="T569" s="22">
        <f t="shared" si="35"/>
        <v>17.412663755458514</v>
      </c>
      <c r="U569" s="19"/>
      <c r="V569" s="57"/>
      <c r="W569" s="23"/>
      <c r="X569"/>
    </row>
    <row r="570" spans="1:24" ht="15" customHeight="1" x14ac:dyDescent="0.25">
      <c r="A570" t="str">
        <f t="shared" si="32"/>
        <v>34C</v>
      </c>
      <c r="B570" s="98">
        <v>44328</v>
      </c>
      <c r="C570" s="19">
        <v>1217</v>
      </c>
      <c r="D570" s="19">
        <v>34</v>
      </c>
      <c r="E570" s="19" t="s">
        <v>36</v>
      </c>
      <c r="F570" s="19">
        <v>5</v>
      </c>
      <c r="G570" s="19" t="str">
        <f>+VLOOKUP(A570,'Cuarteles '!A$3:J$186,2,0)</f>
        <v>CUA0148</v>
      </c>
      <c r="H570" s="19" t="s">
        <v>318</v>
      </c>
      <c r="I570" s="19" t="s">
        <v>319</v>
      </c>
      <c r="J570" s="19">
        <v>1</v>
      </c>
      <c r="K570" s="21">
        <v>8566</v>
      </c>
      <c r="L570" s="24">
        <v>1363.7071999999998</v>
      </c>
      <c r="M570" s="21">
        <v>1488.7633187772922</v>
      </c>
      <c r="N570" s="22">
        <v>19.149999999999999</v>
      </c>
      <c r="O570" s="29">
        <v>2.74</v>
      </c>
      <c r="P570" s="22">
        <v>3.23</v>
      </c>
      <c r="Q570" s="22">
        <f t="shared" si="33"/>
        <v>15.919999999999998</v>
      </c>
      <c r="R570" s="22">
        <v>49.95</v>
      </c>
      <c r="S570" s="22">
        <f t="shared" si="34"/>
        <v>38.261738261738259</v>
      </c>
      <c r="T570" s="22">
        <f t="shared" si="35"/>
        <v>17.379912663755455</v>
      </c>
      <c r="U570" s="19"/>
      <c r="V570" s="57"/>
      <c r="W570" s="23"/>
      <c r="X570"/>
    </row>
    <row r="571" spans="1:24" ht="15" customHeight="1" x14ac:dyDescent="0.25">
      <c r="A571" t="str">
        <f t="shared" si="32"/>
        <v>34C</v>
      </c>
      <c r="B571" s="98">
        <v>44328</v>
      </c>
      <c r="C571" s="19">
        <v>1218</v>
      </c>
      <c r="D571" s="19">
        <v>34</v>
      </c>
      <c r="E571" s="19" t="s">
        <v>36</v>
      </c>
      <c r="F571" s="19">
        <v>5</v>
      </c>
      <c r="G571" s="19" t="str">
        <f>+VLOOKUP(A571,'Cuarteles '!A$3:J$186,2,0)</f>
        <v>CUA0148</v>
      </c>
      <c r="H571" s="19" t="s">
        <v>318</v>
      </c>
      <c r="I571" s="19" t="s">
        <v>319</v>
      </c>
      <c r="J571" s="19">
        <v>3</v>
      </c>
      <c r="K571" s="21">
        <v>9222</v>
      </c>
      <c r="L571" s="24">
        <v>1501.3416</v>
      </c>
      <c r="M571" s="21">
        <v>1639.0192139737992</v>
      </c>
      <c r="N571" s="22">
        <v>19.510000000000002</v>
      </c>
      <c r="O571" s="29">
        <v>2.74</v>
      </c>
      <c r="P571" s="22">
        <v>3.23</v>
      </c>
      <c r="Q571" s="22">
        <f t="shared" si="33"/>
        <v>16.28</v>
      </c>
      <c r="R571" s="22">
        <v>40.049999999999997</v>
      </c>
      <c r="S571" s="22">
        <f t="shared" si="34"/>
        <v>32.543786488740615</v>
      </c>
      <c r="T571" s="22">
        <f t="shared" si="35"/>
        <v>17.772925764192141</v>
      </c>
      <c r="U571" s="19"/>
      <c r="V571" s="57"/>
      <c r="W571" s="23"/>
      <c r="X571"/>
    </row>
    <row r="572" spans="1:24" ht="15" customHeight="1" x14ac:dyDescent="0.25">
      <c r="A572" t="str">
        <f t="shared" si="32"/>
        <v>33C</v>
      </c>
      <c r="B572" s="98">
        <v>44328</v>
      </c>
      <c r="C572" s="19">
        <v>1219</v>
      </c>
      <c r="D572" s="19">
        <v>33</v>
      </c>
      <c r="E572" s="19" t="s">
        <v>36</v>
      </c>
      <c r="F572" s="19">
        <v>5</v>
      </c>
      <c r="G572" s="19" t="str">
        <f>+VLOOKUP(A572,'Cuarteles '!A$3:J$186,2,0)</f>
        <v>CUA0144</v>
      </c>
      <c r="H572" s="19" t="s">
        <v>318</v>
      </c>
      <c r="I572" s="19" t="s">
        <v>319</v>
      </c>
      <c r="J572" s="19">
        <v>4</v>
      </c>
      <c r="K572" s="21">
        <v>9592</v>
      </c>
      <c r="L572" s="24">
        <v>1617.2112</v>
      </c>
      <c r="M572" s="21">
        <v>1765.5144104803494</v>
      </c>
      <c r="N572" s="22">
        <v>20.09</v>
      </c>
      <c r="O572" s="29">
        <v>2.74</v>
      </c>
      <c r="P572" s="22">
        <v>3.23</v>
      </c>
      <c r="Q572" s="22">
        <f t="shared" si="33"/>
        <v>16.86</v>
      </c>
      <c r="R572" s="22">
        <v>50.63</v>
      </c>
      <c r="S572" s="22">
        <f t="shared" si="34"/>
        <v>40.692728377557223</v>
      </c>
      <c r="T572" s="22">
        <f t="shared" si="35"/>
        <v>18.406113537117903</v>
      </c>
      <c r="U572" s="19"/>
      <c r="V572" s="57"/>
      <c r="W572" s="23"/>
      <c r="X572"/>
    </row>
    <row r="573" spans="1:24" ht="15" customHeight="1" x14ac:dyDescent="0.25">
      <c r="A573" t="str">
        <f t="shared" si="32"/>
        <v>14C</v>
      </c>
      <c r="B573" s="98">
        <v>44329</v>
      </c>
      <c r="C573" s="19">
        <v>135</v>
      </c>
      <c r="D573" s="19">
        <v>14</v>
      </c>
      <c r="E573" s="19" t="s">
        <v>36</v>
      </c>
      <c r="F573" s="19">
        <v>2</v>
      </c>
      <c r="G573" s="19" t="str">
        <f>+VLOOKUP(A573,'Cuarteles '!A$3:J$186,2,0)</f>
        <v>CUA0044</v>
      </c>
      <c r="H573" s="19" t="s">
        <v>320</v>
      </c>
      <c r="I573" s="19" t="s">
        <v>319</v>
      </c>
      <c r="J573" s="19">
        <v>2</v>
      </c>
      <c r="K573" s="21">
        <v>8250</v>
      </c>
      <c r="L573" s="24">
        <v>1385.9999999999998</v>
      </c>
      <c r="M573" s="21">
        <v>1513.1004366812224</v>
      </c>
      <c r="N573" s="22">
        <v>19.579999999999998</v>
      </c>
      <c r="O573" s="29">
        <v>3.01</v>
      </c>
      <c r="P573" s="22">
        <v>2.78</v>
      </c>
      <c r="Q573" s="22">
        <f t="shared" si="33"/>
        <v>16.799999999999997</v>
      </c>
      <c r="R573" s="22">
        <v>53.86</v>
      </c>
      <c r="S573" s="22">
        <f t="shared" si="34"/>
        <v>42.4360641525791</v>
      </c>
      <c r="T573" s="22">
        <f t="shared" si="35"/>
        <v>18.340611353711786</v>
      </c>
      <c r="U573" s="19"/>
      <c r="V573" s="57"/>
      <c r="W573" s="23"/>
      <c r="X573"/>
    </row>
    <row r="574" spans="1:24" ht="15" customHeight="1" x14ac:dyDescent="0.25">
      <c r="A574" t="str">
        <f t="shared" si="32"/>
        <v>14D</v>
      </c>
      <c r="B574" s="98">
        <v>44329</v>
      </c>
      <c r="C574" s="19">
        <v>136</v>
      </c>
      <c r="D574" s="19">
        <v>14</v>
      </c>
      <c r="E574" s="19" t="s">
        <v>37</v>
      </c>
      <c r="F574" s="19">
        <v>2</v>
      </c>
      <c r="G574" s="19" t="str">
        <f>+VLOOKUP(A574,'Cuarteles '!A$3:J$186,2,0)</f>
        <v>CUA0045</v>
      </c>
      <c r="H574" s="19" t="s">
        <v>320</v>
      </c>
      <c r="I574" s="19" t="s">
        <v>319</v>
      </c>
      <c r="J574" s="19">
        <v>7</v>
      </c>
      <c r="K574" s="21">
        <v>6832</v>
      </c>
      <c r="L574" s="24">
        <v>1122.4975999999999</v>
      </c>
      <c r="M574" s="21">
        <v>1225.4340611353712</v>
      </c>
      <c r="N574" s="22">
        <v>19.21</v>
      </c>
      <c r="O574" s="29">
        <v>3.01</v>
      </c>
      <c r="P574" s="22">
        <v>2.78</v>
      </c>
      <c r="Q574" s="22">
        <f t="shared" si="33"/>
        <v>16.43</v>
      </c>
      <c r="R574" s="22">
        <v>47.75</v>
      </c>
      <c r="S574" s="22">
        <f t="shared" si="34"/>
        <v>36.76555023923445</v>
      </c>
      <c r="T574" s="22">
        <f t="shared" si="35"/>
        <v>17.936681222707424</v>
      </c>
      <c r="U574" s="19"/>
      <c r="V574" s="57"/>
      <c r="W574" s="23"/>
      <c r="X574"/>
    </row>
    <row r="575" spans="1:24" ht="15" customHeight="1" x14ac:dyDescent="0.25">
      <c r="A575" t="str">
        <f t="shared" si="32"/>
        <v>14A</v>
      </c>
      <c r="B575" s="98">
        <v>44329</v>
      </c>
      <c r="C575" s="19">
        <v>183</v>
      </c>
      <c r="D575" s="19">
        <v>14</v>
      </c>
      <c r="E575" s="19" t="s">
        <v>38</v>
      </c>
      <c r="F575" s="19">
        <v>2</v>
      </c>
      <c r="G575" s="19" t="str">
        <f>+VLOOKUP(A575,'Cuarteles '!A$3:J$186,2,0)</f>
        <v>CUA0042</v>
      </c>
      <c r="H575" s="19" t="s">
        <v>320</v>
      </c>
      <c r="I575" s="19" t="s">
        <v>319</v>
      </c>
      <c r="J575" s="19">
        <v>3</v>
      </c>
      <c r="K575" s="21">
        <v>6992</v>
      </c>
      <c r="L575" s="24">
        <v>1284.4303999999997</v>
      </c>
      <c r="M575" s="21">
        <v>1402.2165938864625</v>
      </c>
      <c r="N575" s="22">
        <v>21.15</v>
      </c>
      <c r="O575" s="29">
        <v>3.01</v>
      </c>
      <c r="P575" s="22">
        <v>2.78</v>
      </c>
      <c r="Q575" s="22">
        <f t="shared" si="33"/>
        <v>18.369999999999997</v>
      </c>
      <c r="R575" s="22">
        <v>45.86</v>
      </c>
      <c r="S575" s="22">
        <f t="shared" si="34"/>
        <v>39.06538603620244</v>
      </c>
      <c r="T575" s="22">
        <f t="shared" si="35"/>
        <v>20.054585152838424</v>
      </c>
      <c r="U575" s="19"/>
      <c r="V575" s="57"/>
      <c r="W575" s="23"/>
      <c r="X575"/>
    </row>
    <row r="576" spans="1:24" ht="15" customHeight="1" x14ac:dyDescent="0.25">
      <c r="A576" t="str">
        <f t="shared" si="32"/>
        <v>14A</v>
      </c>
      <c r="B576" s="98">
        <v>44329</v>
      </c>
      <c r="C576" s="19">
        <v>184</v>
      </c>
      <c r="D576" s="19">
        <v>14</v>
      </c>
      <c r="E576" s="19" t="s">
        <v>38</v>
      </c>
      <c r="F576" s="19">
        <v>2</v>
      </c>
      <c r="G576" s="19" t="str">
        <f>+VLOOKUP(A576,'Cuarteles '!A$3:J$186,2,0)</f>
        <v>CUA0042</v>
      </c>
      <c r="H576" s="19" t="s">
        <v>320</v>
      </c>
      <c r="I576" s="19" t="s">
        <v>319</v>
      </c>
      <c r="J576" s="19">
        <v>4</v>
      </c>
      <c r="K576" s="21">
        <v>7432</v>
      </c>
      <c r="L576" s="24">
        <v>1330.328</v>
      </c>
      <c r="M576" s="21">
        <v>1452.3231441048033</v>
      </c>
      <c r="N576" s="22">
        <v>20.68</v>
      </c>
      <c r="O576" s="29">
        <v>3.01</v>
      </c>
      <c r="P576" s="22">
        <v>2.78</v>
      </c>
      <c r="Q576" s="22">
        <f t="shared" si="33"/>
        <v>17.899999999999999</v>
      </c>
      <c r="R576" s="22">
        <v>45.71</v>
      </c>
      <c r="S576" s="22">
        <f t="shared" si="34"/>
        <v>38.091729600294713</v>
      </c>
      <c r="T576" s="22">
        <f t="shared" si="35"/>
        <v>19.541484716157203</v>
      </c>
      <c r="U576" s="19"/>
      <c r="V576" s="57"/>
      <c r="W576" s="23"/>
      <c r="X576"/>
    </row>
    <row r="577" spans="1:24" ht="15" customHeight="1" x14ac:dyDescent="0.25">
      <c r="A577" t="str">
        <f t="shared" ref="A577:A640" si="36">+CONCATENATE(D577,E577)</f>
        <v>14A</v>
      </c>
      <c r="B577" s="98">
        <v>44329</v>
      </c>
      <c r="C577" s="19">
        <v>185</v>
      </c>
      <c r="D577" s="19">
        <v>14</v>
      </c>
      <c r="E577" s="19" t="s">
        <v>38</v>
      </c>
      <c r="F577" s="19">
        <v>2</v>
      </c>
      <c r="G577" s="19" t="str">
        <f>+VLOOKUP(A577,'Cuarteles '!A$3:J$186,2,0)</f>
        <v>CUA0042</v>
      </c>
      <c r="H577" s="19" t="s">
        <v>320</v>
      </c>
      <c r="I577" s="19" t="s">
        <v>319</v>
      </c>
      <c r="J577" s="19">
        <v>7</v>
      </c>
      <c r="K577" s="21">
        <v>3000</v>
      </c>
      <c r="L577" s="24">
        <v>535.20000000000005</v>
      </c>
      <c r="M577" s="21">
        <v>584.27947598253263</v>
      </c>
      <c r="N577" s="22">
        <v>20.62</v>
      </c>
      <c r="O577" s="29">
        <v>3.01</v>
      </c>
      <c r="P577" s="22">
        <v>2.78</v>
      </c>
      <c r="Q577" s="22">
        <f t="shared" si="33"/>
        <v>17.84</v>
      </c>
      <c r="R577" s="22">
        <v>47.78</v>
      </c>
      <c r="S577" s="22">
        <f t="shared" si="34"/>
        <v>39.486786671773274</v>
      </c>
      <c r="T577" s="22">
        <f t="shared" si="35"/>
        <v>19.47598253275109</v>
      </c>
      <c r="U577" s="19"/>
      <c r="V577" s="57"/>
      <c r="W577" s="23"/>
      <c r="X577"/>
    </row>
    <row r="578" spans="1:24" ht="15" customHeight="1" x14ac:dyDescent="0.25">
      <c r="A578" t="str">
        <f t="shared" si="36"/>
        <v>8C</v>
      </c>
      <c r="B578" s="98">
        <v>44329</v>
      </c>
      <c r="C578" s="19">
        <v>505</v>
      </c>
      <c r="D578" s="19">
        <v>8</v>
      </c>
      <c r="E578" s="19" t="s">
        <v>36</v>
      </c>
      <c r="F578" s="19">
        <v>1</v>
      </c>
      <c r="G578" s="19" t="str">
        <f>+VLOOKUP(A578,'Cuarteles '!A$3:J$186,2,0)</f>
        <v>CUA0032</v>
      </c>
      <c r="H578" s="19" t="s">
        <v>320</v>
      </c>
      <c r="I578" s="19" t="s">
        <v>319</v>
      </c>
      <c r="J578" s="19">
        <v>2</v>
      </c>
      <c r="K578" s="21">
        <v>2448</v>
      </c>
      <c r="L578" s="24">
        <v>450.92159999999996</v>
      </c>
      <c r="M578" s="21">
        <v>492.27248908296934</v>
      </c>
      <c r="N578" s="22">
        <v>21.2</v>
      </c>
      <c r="O578" s="29">
        <v>3.01</v>
      </c>
      <c r="P578" s="22">
        <v>2.78</v>
      </c>
      <c r="Q578" s="22">
        <f t="shared" si="33"/>
        <v>18.419999999999998</v>
      </c>
      <c r="R578" s="22">
        <v>52.38</v>
      </c>
      <c r="S578" s="22">
        <f t="shared" si="34"/>
        <v>44.519109617807644</v>
      </c>
      <c r="T578" s="22">
        <f t="shared" si="35"/>
        <v>20.109170305676852</v>
      </c>
      <c r="U578" s="19"/>
      <c r="V578" s="57"/>
      <c r="W578" s="23"/>
      <c r="X578"/>
    </row>
    <row r="579" spans="1:24" ht="15" customHeight="1" x14ac:dyDescent="0.25">
      <c r="A579" t="str">
        <f t="shared" si="36"/>
        <v>31D</v>
      </c>
      <c r="B579" s="98">
        <v>44329</v>
      </c>
      <c r="C579" s="19">
        <v>628</v>
      </c>
      <c r="D579" s="19">
        <v>31</v>
      </c>
      <c r="E579" s="19" t="s">
        <v>37</v>
      </c>
      <c r="F579" s="19">
        <v>4</v>
      </c>
      <c r="G579" s="19" t="str">
        <f>+VLOOKUP(A579,'Cuarteles '!A$3:J$186,2,0)</f>
        <v>CUA0134</v>
      </c>
      <c r="H579" s="19" t="s">
        <v>318</v>
      </c>
      <c r="I579" s="19" t="s">
        <v>319</v>
      </c>
      <c r="J579" s="19">
        <v>5</v>
      </c>
      <c r="K579" s="21">
        <v>9988</v>
      </c>
      <c r="L579" s="24">
        <v>1418.296</v>
      </c>
      <c r="M579" s="21">
        <v>1548.35807860262</v>
      </c>
      <c r="N579" s="22">
        <v>17.43</v>
      </c>
      <c r="O579" s="29">
        <v>2.74</v>
      </c>
      <c r="P579" s="22">
        <v>3.23</v>
      </c>
      <c r="Q579" s="22">
        <f t="shared" si="33"/>
        <v>14.2</v>
      </c>
      <c r="R579" s="22">
        <v>54.96</v>
      </c>
      <c r="S579" s="22">
        <f t="shared" si="34"/>
        <v>38.698934280639428</v>
      </c>
      <c r="T579" s="22">
        <f t="shared" si="35"/>
        <v>15.502183406113536</v>
      </c>
      <c r="U579" s="19"/>
      <c r="V579" s="57"/>
      <c r="W579" s="23"/>
      <c r="X579"/>
    </row>
    <row r="580" spans="1:24" ht="15" customHeight="1" x14ac:dyDescent="0.25">
      <c r="A580" t="str">
        <f t="shared" si="36"/>
        <v>31D</v>
      </c>
      <c r="B580" s="98">
        <v>44329</v>
      </c>
      <c r="C580" s="19">
        <v>629</v>
      </c>
      <c r="D580" s="19">
        <v>31</v>
      </c>
      <c r="E580" s="19" t="s">
        <v>37</v>
      </c>
      <c r="F580" s="19">
        <v>4</v>
      </c>
      <c r="G580" s="19" t="str">
        <f>+VLOOKUP(A580,'Cuarteles '!A$3:J$186,2,0)</f>
        <v>CUA0134</v>
      </c>
      <c r="H580" s="19" t="s">
        <v>318</v>
      </c>
      <c r="I580" s="19" t="s">
        <v>319</v>
      </c>
      <c r="J580" s="19">
        <v>5</v>
      </c>
      <c r="K580" s="21">
        <v>10336</v>
      </c>
      <c r="L580" s="24">
        <v>1411.8976</v>
      </c>
      <c r="M580" s="21">
        <v>1541.3729257641921</v>
      </c>
      <c r="N580" s="22">
        <v>16.89</v>
      </c>
      <c r="O580" s="29">
        <v>2.74</v>
      </c>
      <c r="P580" s="22">
        <v>3.23</v>
      </c>
      <c r="Q580" s="22">
        <f t="shared" si="33"/>
        <v>13.66</v>
      </c>
      <c r="R580" s="22">
        <v>55.14</v>
      </c>
      <c r="S580" s="22">
        <f t="shared" si="34"/>
        <v>37.650468123049492</v>
      </c>
      <c r="T580" s="22">
        <f t="shared" si="35"/>
        <v>14.912663755458516</v>
      </c>
      <c r="U580" s="19"/>
      <c r="V580" s="57"/>
      <c r="W580" s="23"/>
      <c r="X580"/>
    </row>
    <row r="581" spans="1:24" ht="15" customHeight="1" x14ac:dyDescent="0.25">
      <c r="A581" t="str">
        <f t="shared" si="36"/>
        <v>31D</v>
      </c>
      <c r="B581" s="98">
        <v>44329</v>
      </c>
      <c r="C581" s="19">
        <v>630</v>
      </c>
      <c r="D581" s="19">
        <v>31</v>
      </c>
      <c r="E581" s="19" t="s">
        <v>37</v>
      </c>
      <c r="F581" s="19">
        <v>4</v>
      </c>
      <c r="G581" s="19" t="str">
        <f>+VLOOKUP(A581,'Cuarteles '!A$3:J$186,2,0)</f>
        <v>CUA0134</v>
      </c>
      <c r="H581" s="19" t="s">
        <v>318</v>
      </c>
      <c r="I581" s="19" t="s">
        <v>319</v>
      </c>
      <c r="J581" s="19">
        <v>5</v>
      </c>
      <c r="K581" s="21">
        <v>10328</v>
      </c>
      <c r="L581" s="24">
        <v>1414.9360000000001</v>
      </c>
      <c r="M581" s="21">
        <v>1544.689956331878</v>
      </c>
      <c r="N581" s="22">
        <v>16.48</v>
      </c>
      <c r="O581" s="29">
        <v>3.01</v>
      </c>
      <c r="P581" s="22">
        <v>2.78</v>
      </c>
      <c r="Q581" s="22">
        <f t="shared" si="33"/>
        <v>13.700000000000001</v>
      </c>
      <c r="R581" s="22">
        <v>54.17</v>
      </c>
      <c r="S581" s="22">
        <f t="shared" si="34"/>
        <v>35.95897883482435</v>
      </c>
      <c r="T581" s="22">
        <f t="shared" si="35"/>
        <v>14.956331877729259</v>
      </c>
      <c r="U581" s="20"/>
      <c r="V581" s="57"/>
      <c r="W581" s="23"/>
      <c r="X581"/>
    </row>
    <row r="582" spans="1:24" ht="15" customHeight="1" x14ac:dyDescent="0.25">
      <c r="A582" t="str">
        <f t="shared" si="36"/>
        <v>31C</v>
      </c>
      <c r="B582" s="98">
        <v>44329</v>
      </c>
      <c r="C582" s="19">
        <v>631</v>
      </c>
      <c r="D582" s="19">
        <v>31</v>
      </c>
      <c r="E582" s="19" t="s">
        <v>36</v>
      </c>
      <c r="F582" s="19">
        <v>4</v>
      </c>
      <c r="G582" s="19" t="str">
        <f>+VLOOKUP(A582,'Cuarteles '!A$3:J$186,2,0)</f>
        <v>CUA0133</v>
      </c>
      <c r="H582" s="19" t="s">
        <v>318</v>
      </c>
      <c r="I582" s="19" t="s">
        <v>319</v>
      </c>
      <c r="J582" s="19">
        <v>5</v>
      </c>
      <c r="K582" s="21">
        <v>8500</v>
      </c>
      <c r="L582" s="24">
        <v>1297.0999999999999</v>
      </c>
      <c r="M582" s="21">
        <v>1416.0480349344978</v>
      </c>
      <c r="N582" s="22">
        <v>18.04</v>
      </c>
      <c r="O582" s="29">
        <v>3.01</v>
      </c>
      <c r="P582" s="22">
        <v>2.78</v>
      </c>
      <c r="Q582" s="22">
        <f t="shared" ref="Q582:Q645" si="37">+N582-P582</f>
        <v>15.26</v>
      </c>
      <c r="R582" s="22">
        <v>53.43</v>
      </c>
      <c r="S582" s="22">
        <f t="shared" ref="S582:S645" si="38">+N582/(100-R582)*100</f>
        <v>38.737384582349151</v>
      </c>
      <c r="T582" s="22">
        <f t="shared" ref="T582:T645" si="39">+Q582/0.916</f>
        <v>16.65938864628821</v>
      </c>
      <c r="U582" s="20"/>
      <c r="V582" s="57"/>
      <c r="W582" s="23"/>
      <c r="X582"/>
    </row>
    <row r="583" spans="1:24" ht="15" customHeight="1" x14ac:dyDescent="0.25">
      <c r="A583" t="str">
        <f t="shared" si="36"/>
        <v>31C</v>
      </c>
      <c r="B583" s="98">
        <v>44329</v>
      </c>
      <c r="C583" s="19">
        <v>632</v>
      </c>
      <c r="D583" s="19">
        <v>31</v>
      </c>
      <c r="E583" s="19" t="s">
        <v>36</v>
      </c>
      <c r="F583" s="19">
        <v>4</v>
      </c>
      <c r="G583" s="19" t="str">
        <f>+VLOOKUP(A583,'Cuarteles '!A$3:J$186,2,0)</f>
        <v>CUA0133</v>
      </c>
      <c r="H583" s="19" t="s">
        <v>318</v>
      </c>
      <c r="I583" s="19" t="s">
        <v>319</v>
      </c>
      <c r="J583" s="19">
        <v>1</v>
      </c>
      <c r="K583" s="21">
        <v>9940</v>
      </c>
      <c r="L583" s="24">
        <v>1361.78</v>
      </c>
      <c r="M583" s="21">
        <v>1486.6593886462883</v>
      </c>
      <c r="N583" s="22">
        <v>16.48</v>
      </c>
      <c r="O583" s="29">
        <v>3.01</v>
      </c>
      <c r="P583" s="22">
        <v>2.78</v>
      </c>
      <c r="Q583" s="22">
        <f t="shared" si="37"/>
        <v>13.700000000000001</v>
      </c>
      <c r="R583" s="22">
        <v>54.34</v>
      </c>
      <c r="S583" s="22">
        <f t="shared" si="38"/>
        <v>36.092860271572498</v>
      </c>
      <c r="T583" s="22">
        <f t="shared" si="39"/>
        <v>14.956331877729259</v>
      </c>
      <c r="U583" s="20"/>
      <c r="V583" s="57"/>
      <c r="W583" s="23"/>
      <c r="X583"/>
    </row>
    <row r="584" spans="1:24" ht="15" customHeight="1" x14ac:dyDescent="0.25">
      <c r="A584" t="str">
        <f t="shared" si="36"/>
        <v>31C</v>
      </c>
      <c r="B584" s="98">
        <v>44329</v>
      </c>
      <c r="C584" s="19">
        <v>633</v>
      </c>
      <c r="D584" s="19">
        <v>31</v>
      </c>
      <c r="E584" s="19" t="s">
        <v>36</v>
      </c>
      <c r="F584" s="19">
        <v>4</v>
      </c>
      <c r="G584" s="19" t="str">
        <f>+VLOOKUP(A584,'Cuarteles '!A$3:J$186,2,0)</f>
        <v>CUA0133</v>
      </c>
      <c r="H584" s="19" t="s">
        <v>318</v>
      </c>
      <c r="I584" s="19" t="s">
        <v>319</v>
      </c>
      <c r="J584" s="19">
        <v>1</v>
      </c>
      <c r="K584" s="21">
        <v>10248</v>
      </c>
      <c r="L584" s="24">
        <v>1553.5968000000003</v>
      </c>
      <c r="M584" s="21">
        <v>1696.0663755458518</v>
      </c>
      <c r="N584" s="22">
        <v>17.940000000000001</v>
      </c>
      <c r="O584" s="29">
        <v>3.01</v>
      </c>
      <c r="P584" s="22">
        <v>2.78</v>
      </c>
      <c r="Q584" s="22">
        <f t="shared" si="37"/>
        <v>15.160000000000002</v>
      </c>
      <c r="R584" s="22">
        <v>53.57</v>
      </c>
      <c r="S584" s="22">
        <f t="shared" si="38"/>
        <v>38.638811113504204</v>
      </c>
      <c r="T584" s="22">
        <f t="shared" si="39"/>
        <v>16.550218340611355</v>
      </c>
      <c r="U584" s="20"/>
      <c r="V584" s="57"/>
      <c r="W584" s="23"/>
      <c r="X584"/>
    </row>
    <row r="585" spans="1:24" ht="15" customHeight="1" x14ac:dyDescent="0.25">
      <c r="A585" t="str">
        <f t="shared" si="36"/>
        <v>5B</v>
      </c>
      <c r="B585" s="98">
        <v>44329</v>
      </c>
      <c r="C585" s="19">
        <v>1220</v>
      </c>
      <c r="D585" s="19">
        <v>5</v>
      </c>
      <c r="E585" s="41" t="s">
        <v>40</v>
      </c>
      <c r="F585" s="19">
        <v>1</v>
      </c>
      <c r="G585" s="19" t="str">
        <f>+VLOOKUP(A585,'Cuarteles '!A$3:J$186,2,0)</f>
        <v>CUA0019</v>
      </c>
      <c r="H585" s="19" t="s">
        <v>318</v>
      </c>
      <c r="I585" s="19" t="s">
        <v>319</v>
      </c>
      <c r="J585" s="19">
        <v>8</v>
      </c>
      <c r="K585" s="21">
        <v>10334</v>
      </c>
      <c r="L585" s="24">
        <v>1591.4360000000001</v>
      </c>
      <c r="M585" s="21">
        <v>1737.3755458515284</v>
      </c>
      <c r="N585" s="22">
        <v>18.18</v>
      </c>
      <c r="O585" s="29">
        <v>3.01</v>
      </c>
      <c r="P585" s="22">
        <v>2.78</v>
      </c>
      <c r="Q585" s="22">
        <f t="shared" si="37"/>
        <v>15.4</v>
      </c>
      <c r="R585" s="22">
        <v>50.88</v>
      </c>
      <c r="S585" s="22">
        <f t="shared" si="38"/>
        <v>37.011400651465799</v>
      </c>
      <c r="T585" s="22">
        <f t="shared" si="39"/>
        <v>16.812227074235807</v>
      </c>
      <c r="U585" s="19"/>
      <c r="V585" s="57"/>
      <c r="W585" s="23"/>
      <c r="X585"/>
    </row>
    <row r="586" spans="1:24" ht="15" customHeight="1" x14ac:dyDescent="0.25">
      <c r="A586" t="str">
        <f t="shared" si="36"/>
        <v>5B</v>
      </c>
      <c r="B586" s="98">
        <v>44329</v>
      </c>
      <c r="C586" s="19">
        <v>1221</v>
      </c>
      <c r="D586" s="19">
        <v>5</v>
      </c>
      <c r="E586" s="19" t="s">
        <v>40</v>
      </c>
      <c r="F586" s="19">
        <v>1</v>
      </c>
      <c r="G586" s="19" t="str">
        <f>+VLOOKUP(A586,'Cuarteles '!A$3:J$186,2,0)</f>
        <v>CUA0019</v>
      </c>
      <c r="H586" s="19" t="s">
        <v>318</v>
      </c>
      <c r="I586" s="19" t="s">
        <v>319</v>
      </c>
      <c r="J586" s="19">
        <v>8</v>
      </c>
      <c r="K586" s="21">
        <v>10012</v>
      </c>
      <c r="L586" s="24">
        <v>1625.9487999999997</v>
      </c>
      <c r="M586" s="21">
        <v>1775.0532751091703</v>
      </c>
      <c r="N586" s="22">
        <v>19.02</v>
      </c>
      <c r="O586" s="29">
        <v>3.01</v>
      </c>
      <c r="P586" s="22">
        <v>2.78</v>
      </c>
      <c r="Q586" s="22">
        <f t="shared" si="37"/>
        <v>16.239999999999998</v>
      </c>
      <c r="R586" s="22">
        <v>46.86</v>
      </c>
      <c r="S586" s="22">
        <f t="shared" si="38"/>
        <v>35.792246894994349</v>
      </c>
      <c r="T586" s="22">
        <f t="shared" si="39"/>
        <v>17.729257641921397</v>
      </c>
      <c r="U586" s="19"/>
      <c r="V586" s="57"/>
      <c r="W586" s="23"/>
      <c r="X586"/>
    </row>
    <row r="587" spans="1:24" ht="15" customHeight="1" x14ac:dyDescent="0.25">
      <c r="A587" t="str">
        <f t="shared" si="36"/>
        <v>5B</v>
      </c>
      <c r="B587" s="98">
        <v>44329</v>
      </c>
      <c r="C587" s="19">
        <v>1222</v>
      </c>
      <c r="D587" s="19">
        <v>5</v>
      </c>
      <c r="E587" s="19" t="s">
        <v>40</v>
      </c>
      <c r="F587" s="19">
        <v>1</v>
      </c>
      <c r="G587" s="19" t="str">
        <f>+VLOOKUP(A587,'Cuarteles '!A$3:J$186,2,0)</f>
        <v>CUA0019</v>
      </c>
      <c r="H587" s="19" t="s">
        <v>318</v>
      </c>
      <c r="I587" s="19" t="s">
        <v>319</v>
      </c>
      <c r="J587" s="19">
        <v>8</v>
      </c>
      <c r="K587" s="21">
        <v>4266</v>
      </c>
      <c r="L587" s="24">
        <v>648.85859999999991</v>
      </c>
      <c r="M587" s="21">
        <v>708.36091703056763</v>
      </c>
      <c r="N587" s="22">
        <v>17.989999999999998</v>
      </c>
      <c r="O587" s="29">
        <v>3.01</v>
      </c>
      <c r="P587" s="22">
        <v>2.78</v>
      </c>
      <c r="Q587" s="22">
        <f t="shared" si="37"/>
        <v>15.209999999999999</v>
      </c>
      <c r="R587" s="22">
        <v>51.73</v>
      </c>
      <c r="S587" s="22">
        <f t="shared" si="38"/>
        <v>37.269525585249632</v>
      </c>
      <c r="T587" s="22">
        <f t="shared" si="39"/>
        <v>16.604803493449779</v>
      </c>
      <c r="U587" s="19"/>
      <c r="V587" s="57"/>
      <c r="W587" s="23"/>
      <c r="X587"/>
    </row>
    <row r="588" spans="1:24" ht="15" customHeight="1" x14ac:dyDescent="0.25">
      <c r="A588" t="str">
        <f t="shared" si="36"/>
        <v>6D</v>
      </c>
      <c r="B588" s="98">
        <v>44329</v>
      </c>
      <c r="C588" s="19">
        <v>1223</v>
      </c>
      <c r="D588" s="19">
        <v>6</v>
      </c>
      <c r="E588" s="19" t="s">
        <v>37</v>
      </c>
      <c r="F588" s="19">
        <v>1</v>
      </c>
      <c r="G588" s="19" t="str">
        <f>+VLOOKUP(A588,'Cuarteles '!A$3:J$186,2,0)</f>
        <v>CUA0025</v>
      </c>
      <c r="H588" s="19" t="s">
        <v>318</v>
      </c>
      <c r="I588" s="19" t="s">
        <v>319</v>
      </c>
      <c r="J588" s="19">
        <v>5</v>
      </c>
      <c r="K588" s="21">
        <v>9886</v>
      </c>
      <c r="L588" s="24">
        <v>1575.8283999999999</v>
      </c>
      <c r="M588" s="21">
        <v>1720.3366812227073</v>
      </c>
      <c r="N588" s="22">
        <v>18.72</v>
      </c>
      <c r="O588" s="29">
        <v>3.01</v>
      </c>
      <c r="P588" s="22">
        <v>2.78</v>
      </c>
      <c r="Q588" s="22">
        <f t="shared" si="37"/>
        <v>15.94</v>
      </c>
      <c r="R588" s="22">
        <v>53.02</v>
      </c>
      <c r="S588" s="22">
        <f t="shared" si="38"/>
        <v>39.846743295019152</v>
      </c>
      <c r="T588" s="22">
        <f t="shared" si="39"/>
        <v>17.401746724890828</v>
      </c>
      <c r="U588" s="19"/>
      <c r="V588" s="57"/>
      <c r="W588" s="23"/>
      <c r="X588"/>
    </row>
    <row r="589" spans="1:24" ht="15" customHeight="1" x14ac:dyDescent="0.25">
      <c r="A589" t="str">
        <f t="shared" si="36"/>
        <v>5B</v>
      </c>
      <c r="B589" s="98">
        <v>44329</v>
      </c>
      <c r="C589" s="19">
        <v>1224</v>
      </c>
      <c r="D589" s="19">
        <v>5</v>
      </c>
      <c r="E589" s="19" t="s">
        <v>40</v>
      </c>
      <c r="F589" s="19">
        <v>1</v>
      </c>
      <c r="G589" s="19" t="str">
        <f>+VLOOKUP(A589,'Cuarteles '!A$3:J$186,2,0)</f>
        <v>CUA0019</v>
      </c>
      <c r="H589" s="19" t="s">
        <v>318</v>
      </c>
      <c r="I589" s="19" t="s">
        <v>319</v>
      </c>
      <c r="J589" s="19">
        <v>6</v>
      </c>
      <c r="K589" s="21">
        <v>9368</v>
      </c>
      <c r="L589" s="24">
        <v>1457.6608000000001</v>
      </c>
      <c r="M589" s="21">
        <v>1591.3327510917029</v>
      </c>
      <c r="N589" s="22">
        <v>18.34</v>
      </c>
      <c r="O589" s="29">
        <v>3.01</v>
      </c>
      <c r="P589" s="22">
        <v>2.78</v>
      </c>
      <c r="Q589" s="22">
        <f t="shared" si="37"/>
        <v>15.56</v>
      </c>
      <c r="R589" s="22">
        <v>51.78</v>
      </c>
      <c r="S589" s="22">
        <f t="shared" si="38"/>
        <v>38.034010783907092</v>
      </c>
      <c r="T589" s="22">
        <f t="shared" si="39"/>
        <v>16.986899563318776</v>
      </c>
      <c r="U589" s="19"/>
      <c r="V589" s="57"/>
      <c r="W589" s="23"/>
      <c r="X589"/>
    </row>
    <row r="590" spans="1:24" ht="15" customHeight="1" x14ac:dyDescent="0.25">
      <c r="A590" t="str">
        <f t="shared" si="36"/>
        <v>5B</v>
      </c>
      <c r="B590" s="98">
        <v>44329</v>
      </c>
      <c r="C590" s="19">
        <v>1225</v>
      </c>
      <c r="D590" s="19">
        <v>5</v>
      </c>
      <c r="E590" s="19" t="s">
        <v>40</v>
      </c>
      <c r="F590" s="19">
        <v>1</v>
      </c>
      <c r="G590" s="19" t="str">
        <f>+VLOOKUP(A590,'Cuarteles '!A$3:J$186,2,0)</f>
        <v>CUA0019</v>
      </c>
      <c r="H590" s="19" t="s">
        <v>318</v>
      </c>
      <c r="I590" s="19" t="s">
        <v>319</v>
      </c>
      <c r="J590" s="19">
        <v>1</v>
      </c>
      <c r="K590" s="21">
        <v>9926</v>
      </c>
      <c r="L590" s="24">
        <v>1586.1748</v>
      </c>
      <c r="M590" s="21">
        <v>1731.6318777292577</v>
      </c>
      <c r="N590" s="22">
        <v>18.760000000000002</v>
      </c>
      <c r="O590" s="29">
        <v>3.01</v>
      </c>
      <c r="P590" s="22">
        <v>2.78</v>
      </c>
      <c r="Q590" s="22">
        <f t="shared" si="37"/>
        <v>15.980000000000002</v>
      </c>
      <c r="R590" s="22">
        <v>51.43</v>
      </c>
      <c r="S590" s="22">
        <f t="shared" si="38"/>
        <v>38.624665431336219</v>
      </c>
      <c r="T590" s="22">
        <f t="shared" si="39"/>
        <v>17.445414847161572</v>
      </c>
      <c r="U590" s="19"/>
      <c r="V590" s="57"/>
      <c r="W590" s="23"/>
      <c r="X590"/>
    </row>
    <row r="591" spans="1:24" ht="15" customHeight="1" x14ac:dyDescent="0.25">
      <c r="A591" t="str">
        <f t="shared" si="36"/>
        <v>5B</v>
      </c>
      <c r="B591" s="98">
        <v>44329</v>
      </c>
      <c r="C591" s="19">
        <v>1226</v>
      </c>
      <c r="D591" s="19">
        <v>5</v>
      </c>
      <c r="E591" s="19" t="s">
        <v>40</v>
      </c>
      <c r="F591" s="19">
        <v>1</v>
      </c>
      <c r="G591" s="19" t="str">
        <f>+VLOOKUP(A591,'Cuarteles '!A$3:J$186,2,0)</f>
        <v>CUA0019</v>
      </c>
      <c r="H591" s="19" t="s">
        <v>318</v>
      </c>
      <c r="I591" s="19" t="s">
        <v>319</v>
      </c>
      <c r="J591" s="19">
        <v>1</v>
      </c>
      <c r="K591" s="21">
        <v>4270</v>
      </c>
      <c r="L591" s="24">
        <v>688.75099999999986</v>
      </c>
      <c r="M591" s="21">
        <v>751.91157205240177</v>
      </c>
      <c r="N591" s="22">
        <v>18.91</v>
      </c>
      <c r="O591" s="29">
        <v>3.01</v>
      </c>
      <c r="P591" s="22">
        <v>2.78</v>
      </c>
      <c r="Q591" s="22">
        <f t="shared" si="37"/>
        <v>16.13</v>
      </c>
      <c r="R591" s="22">
        <v>52.87</v>
      </c>
      <c r="S591" s="22">
        <f t="shared" si="38"/>
        <v>40.123063865902822</v>
      </c>
      <c r="T591" s="22">
        <f t="shared" si="39"/>
        <v>17.609170305676855</v>
      </c>
      <c r="U591" s="19"/>
      <c r="V591" s="57"/>
      <c r="W591" s="23"/>
      <c r="X591"/>
    </row>
    <row r="592" spans="1:24" ht="15" customHeight="1" x14ac:dyDescent="0.25">
      <c r="A592" t="str">
        <f t="shared" si="36"/>
        <v>5B</v>
      </c>
      <c r="B592" s="98">
        <v>44329</v>
      </c>
      <c r="C592" s="19">
        <v>1227</v>
      </c>
      <c r="D592" s="19">
        <v>5</v>
      </c>
      <c r="E592" s="19" t="s">
        <v>40</v>
      </c>
      <c r="F592" s="19">
        <v>1</v>
      </c>
      <c r="G592" s="19" t="str">
        <f>+VLOOKUP(A592,'Cuarteles '!A$3:J$186,2,0)</f>
        <v>CUA0019</v>
      </c>
      <c r="H592" s="19" t="s">
        <v>318</v>
      </c>
      <c r="I592" s="19" t="s">
        <v>319</v>
      </c>
      <c r="J592" s="19">
        <v>1</v>
      </c>
      <c r="K592" s="21">
        <v>3502</v>
      </c>
      <c r="L592" s="24">
        <v>551.21480000000008</v>
      </c>
      <c r="M592" s="21">
        <v>601.76288209606992</v>
      </c>
      <c r="N592" s="22">
        <v>18.52</v>
      </c>
      <c r="O592" s="29">
        <v>3.01</v>
      </c>
      <c r="P592" s="22">
        <v>2.78</v>
      </c>
      <c r="Q592" s="22">
        <f t="shared" si="37"/>
        <v>15.74</v>
      </c>
      <c r="R592" s="22">
        <v>51.81</v>
      </c>
      <c r="S592" s="22">
        <f t="shared" si="38"/>
        <v>38.431209794563188</v>
      </c>
      <c r="T592" s="22">
        <f t="shared" si="39"/>
        <v>17.183406113537117</v>
      </c>
      <c r="U592" s="19"/>
      <c r="V592" s="57"/>
      <c r="W592" s="23"/>
      <c r="X592"/>
    </row>
    <row r="593" spans="1:24" ht="15" customHeight="1" x14ac:dyDescent="0.25">
      <c r="A593" t="str">
        <f t="shared" si="36"/>
        <v>5B</v>
      </c>
      <c r="B593" s="98">
        <v>44329</v>
      </c>
      <c r="C593" s="19">
        <v>1228</v>
      </c>
      <c r="D593" s="19">
        <v>5</v>
      </c>
      <c r="E593" s="19" t="s">
        <v>40</v>
      </c>
      <c r="F593" s="19">
        <v>1</v>
      </c>
      <c r="G593" s="19" t="str">
        <f>+VLOOKUP(A593,'Cuarteles '!A$3:J$186,2,0)</f>
        <v>CUA0019</v>
      </c>
      <c r="H593" s="19" t="s">
        <v>318</v>
      </c>
      <c r="I593" s="19" t="s">
        <v>319</v>
      </c>
      <c r="J593" s="19">
        <v>2</v>
      </c>
      <c r="K593" s="21">
        <v>4832</v>
      </c>
      <c r="L593" s="24">
        <v>765.87199999999996</v>
      </c>
      <c r="M593" s="21">
        <v>836.10480349344971</v>
      </c>
      <c r="N593" s="22">
        <v>18.63</v>
      </c>
      <c r="O593" s="29">
        <v>3.01</v>
      </c>
      <c r="P593" s="22">
        <v>2.78</v>
      </c>
      <c r="Q593" s="22">
        <f t="shared" si="37"/>
        <v>15.85</v>
      </c>
      <c r="R593" s="22">
        <v>49.58</v>
      </c>
      <c r="S593" s="22">
        <f t="shared" si="38"/>
        <v>36.94962316541055</v>
      </c>
      <c r="T593" s="22">
        <f t="shared" si="39"/>
        <v>17.303493449781659</v>
      </c>
      <c r="U593" s="19"/>
      <c r="V593" s="57"/>
      <c r="W593" s="23"/>
      <c r="X593"/>
    </row>
    <row r="594" spans="1:24" ht="15" customHeight="1" x14ac:dyDescent="0.25">
      <c r="A594" t="str">
        <f t="shared" si="36"/>
        <v>5B</v>
      </c>
      <c r="B594" s="98">
        <v>44329</v>
      </c>
      <c r="C594" s="19">
        <v>1229</v>
      </c>
      <c r="D594" s="19">
        <v>5</v>
      </c>
      <c r="E594" s="19" t="s">
        <v>40</v>
      </c>
      <c r="F594" s="19">
        <v>1</v>
      </c>
      <c r="G594" s="19" t="str">
        <f>+VLOOKUP(A594,'Cuarteles '!A$3:J$186,2,0)</f>
        <v>CUA0019</v>
      </c>
      <c r="H594" s="19" t="s">
        <v>318</v>
      </c>
      <c r="I594" s="19" t="s">
        <v>319</v>
      </c>
      <c r="J594" s="19">
        <v>3</v>
      </c>
      <c r="K594" s="21">
        <v>10258</v>
      </c>
      <c r="L594" s="24">
        <v>1597.1706000000004</v>
      </c>
      <c r="M594" s="21">
        <v>1743.6360262008736</v>
      </c>
      <c r="N594" s="22">
        <v>18.350000000000001</v>
      </c>
      <c r="O594" s="29">
        <v>3.01</v>
      </c>
      <c r="P594" s="22">
        <v>2.78</v>
      </c>
      <c r="Q594" s="22">
        <f t="shared" si="37"/>
        <v>15.570000000000002</v>
      </c>
      <c r="R594" s="22">
        <v>52.76</v>
      </c>
      <c r="S594" s="22">
        <f t="shared" si="38"/>
        <v>38.844199830651995</v>
      </c>
      <c r="T594" s="22">
        <f t="shared" si="39"/>
        <v>16.997816593886466</v>
      </c>
      <c r="U594" s="19"/>
      <c r="V594" s="57"/>
      <c r="W594" s="23"/>
      <c r="X594"/>
    </row>
    <row r="595" spans="1:24" ht="15" customHeight="1" x14ac:dyDescent="0.25">
      <c r="A595" t="str">
        <f t="shared" si="36"/>
        <v>6D</v>
      </c>
      <c r="B595" s="98">
        <v>44329</v>
      </c>
      <c r="C595" s="19">
        <v>1230</v>
      </c>
      <c r="D595" s="19">
        <v>6</v>
      </c>
      <c r="E595" s="19" t="s">
        <v>37</v>
      </c>
      <c r="F595" s="19">
        <v>1</v>
      </c>
      <c r="G595" s="19" t="str">
        <f>+VLOOKUP(A595,'Cuarteles '!A$3:J$186,2,0)</f>
        <v>CUA0025</v>
      </c>
      <c r="H595" s="19" t="s">
        <v>318</v>
      </c>
      <c r="I595" s="19" t="s">
        <v>319</v>
      </c>
      <c r="J595" s="19">
        <v>4</v>
      </c>
      <c r="K595" s="21">
        <v>9868</v>
      </c>
      <c r="L595" s="24">
        <v>1545.3288</v>
      </c>
      <c r="M595" s="21">
        <v>1687.0401746724892</v>
      </c>
      <c r="N595" s="22">
        <v>18.440000000000001</v>
      </c>
      <c r="O595" s="29">
        <v>3.01</v>
      </c>
      <c r="P595" s="22">
        <v>2.78</v>
      </c>
      <c r="Q595" s="22">
        <f t="shared" si="37"/>
        <v>15.660000000000002</v>
      </c>
      <c r="R595" s="22">
        <v>52.07</v>
      </c>
      <c r="S595" s="22">
        <f t="shared" si="38"/>
        <v>38.47277279365742</v>
      </c>
      <c r="T595" s="22">
        <f t="shared" si="39"/>
        <v>17.096069868995635</v>
      </c>
      <c r="U595" s="19"/>
      <c r="V595" s="57"/>
      <c r="W595" s="23"/>
      <c r="X595"/>
    </row>
    <row r="596" spans="1:24" ht="15" customHeight="1" x14ac:dyDescent="0.25">
      <c r="A596" t="str">
        <f t="shared" si="36"/>
        <v>6D</v>
      </c>
      <c r="B596" s="98">
        <v>44329</v>
      </c>
      <c r="C596" s="19">
        <v>1231</v>
      </c>
      <c r="D596" s="19">
        <v>6</v>
      </c>
      <c r="E596" s="19" t="s">
        <v>37</v>
      </c>
      <c r="F596" s="19">
        <v>1</v>
      </c>
      <c r="G596" s="19" t="str">
        <f>+VLOOKUP(A596,'Cuarteles '!A$3:J$186,2,0)</f>
        <v>CUA0025</v>
      </c>
      <c r="H596" s="19" t="s">
        <v>318</v>
      </c>
      <c r="I596" s="19" t="s">
        <v>319</v>
      </c>
      <c r="J596" s="19">
        <v>7</v>
      </c>
      <c r="K596" s="21">
        <v>4434</v>
      </c>
      <c r="L596" s="24">
        <v>656.23199999999997</v>
      </c>
      <c r="M596" s="21">
        <v>716.41048034934499</v>
      </c>
      <c r="N596" s="22">
        <v>17.579999999999998</v>
      </c>
      <c r="O596" s="29">
        <v>3.01</v>
      </c>
      <c r="P596" s="22">
        <v>2.78</v>
      </c>
      <c r="Q596" s="22">
        <f t="shared" si="37"/>
        <v>14.799999999999999</v>
      </c>
      <c r="R596" s="22">
        <v>50.88</v>
      </c>
      <c r="S596" s="22">
        <f t="shared" si="38"/>
        <v>35.789902280130292</v>
      </c>
      <c r="T596" s="22">
        <f t="shared" si="39"/>
        <v>16.157205240174672</v>
      </c>
      <c r="U596" s="19"/>
      <c r="V596" s="57"/>
      <c r="W596" s="23"/>
      <c r="X596"/>
    </row>
    <row r="597" spans="1:24" ht="15" customHeight="1" x14ac:dyDescent="0.25">
      <c r="A597" t="str">
        <f t="shared" si="36"/>
        <v>6D</v>
      </c>
      <c r="B597" s="98">
        <v>44329</v>
      </c>
      <c r="C597" s="19">
        <v>1232</v>
      </c>
      <c r="D597" s="19">
        <v>6</v>
      </c>
      <c r="E597" s="19" t="s">
        <v>37</v>
      </c>
      <c r="F597" s="19">
        <v>1</v>
      </c>
      <c r="G597" s="19" t="str">
        <f>+VLOOKUP(A597,'Cuarteles '!A$3:J$186,2,0)</f>
        <v>CUA0025</v>
      </c>
      <c r="H597" s="19" t="s">
        <v>318</v>
      </c>
      <c r="I597" s="19" t="s">
        <v>319</v>
      </c>
      <c r="J597" s="19">
        <v>7</v>
      </c>
      <c r="K597" s="21">
        <v>9692</v>
      </c>
      <c r="L597" s="24">
        <v>1525.5208000000002</v>
      </c>
      <c r="M597" s="21">
        <v>1665.4157205240176</v>
      </c>
      <c r="N597" s="22">
        <v>18.52</v>
      </c>
      <c r="O597" s="29">
        <v>3.01</v>
      </c>
      <c r="P597" s="22">
        <v>2.78</v>
      </c>
      <c r="Q597" s="22">
        <f t="shared" si="37"/>
        <v>15.74</v>
      </c>
      <c r="R597" s="22">
        <v>54.28</v>
      </c>
      <c r="S597" s="22">
        <f t="shared" si="38"/>
        <v>40.507436570428695</v>
      </c>
      <c r="T597" s="22">
        <f t="shared" si="39"/>
        <v>17.183406113537117</v>
      </c>
      <c r="U597" s="19"/>
      <c r="V597" s="57"/>
      <c r="W597" s="23"/>
      <c r="X597"/>
    </row>
    <row r="598" spans="1:24" ht="15" customHeight="1" x14ac:dyDescent="0.25">
      <c r="A598" t="str">
        <f t="shared" si="36"/>
        <v>41D</v>
      </c>
      <c r="B598" s="98">
        <v>44329</v>
      </c>
      <c r="C598" s="19">
        <v>2801</v>
      </c>
      <c r="D598" s="19">
        <v>41</v>
      </c>
      <c r="E598" s="19" t="s">
        <v>37</v>
      </c>
      <c r="F598" s="19">
        <v>6</v>
      </c>
      <c r="G598" s="19" t="str">
        <f>+VLOOKUP(A598,'Cuarteles '!A$3:J$186,2,0)</f>
        <v>CUA0180</v>
      </c>
      <c r="H598" s="19" t="s">
        <v>318</v>
      </c>
      <c r="I598" s="19" t="s">
        <v>319</v>
      </c>
      <c r="J598" s="19">
        <v>6</v>
      </c>
      <c r="K598" s="21">
        <v>3922</v>
      </c>
      <c r="L598" s="24">
        <v>448.67680000000007</v>
      </c>
      <c r="M598" s="21">
        <v>489.82183406113546</v>
      </c>
      <c r="N598" s="22">
        <v>14.22</v>
      </c>
      <c r="O598" s="29">
        <v>3.01</v>
      </c>
      <c r="P598" s="22">
        <v>2.78</v>
      </c>
      <c r="Q598" s="22">
        <f t="shared" si="37"/>
        <v>11.440000000000001</v>
      </c>
      <c r="R598" s="22">
        <v>58.42</v>
      </c>
      <c r="S598" s="22">
        <f t="shared" si="38"/>
        <v>34.1991341991342</v>
      </c>
      <c r="T598" s="22">
        <f t="shared" si="39"/>
        <v>12.489082969432316</v>
      </c>
      <c r="U598" s="20"/>
      <c r="V598" s="57"/>
      <c r="W598" s="23"/>
      <c r="X598"/>
    </row>
    <row r="599" spans="1:24" ht="15" customHeight="1" x14ac:dyDescent="0.25">
      <c r="A599" t="str">
        <f t="shared" si="36"/>
        <v>40A</v>
      </c>
      <c r="B599" s="98">
        <v>44329</v>
      </c>
      <c r="C599" s="19">
        <v>2802</v>
      </c>
      <c r="D599" s="19">
        <v>40</v>
      </c>
      <c r="E599" s="19" t="s">
        <v>38</v>
      </c>
      <c r="F599" s="19">
        <v>6</v>
      </c>
      <c r="G599" s="19" t="str">
        <f>+VLOOKUP(A599,'Cuarteles '!A$3:J$186,2,0)</f>
        <v>CUA0171</v>
      </c>
      <c r="H599" s="19" t="s">
        <v>318</v>
      </c>
      <c r="I599" s="19" t="s">
        <v>319</v>
      </c>
      <c r="J599" s="19">
        <v>8</v>
      </c>
      <c r="K599" s="21">
        <v>8726</v>
      </c>
      <c r="L599" s="24">
        <v>1312.3904</v>
      </c>
      <c r="M599" s="21">
        <v>1432.7406113537118</v>
      </c>
      <c r="N599" s="22">
        <v>17.82</v>
      </c>
      <c r="O599" s="29">
        <v>3.01</v>
      </c>
      <c r="P599" s="22">
        <v>2.78</v>
      </c>
      <c r="Q599" s="22">
        <f t="shared" si="37"/>
        <v>15.040000000000001</v>
      </c>
      <c r="R599" s="22">
        <v>55.15</v>
      </c>
      <c r="S599" s="22">
        <f t="shared" si="38"/>
        <v>39.732441471571903</v>
      </c>
      <c r="T599" s="22">
        <f t="shared" si="39"/>
        <v>16.419213973799128</v>
      </c>
      <c r="U599" s="20"/>
      <c r="V599" s="57"/>
      <c r="W599" s="23"/>
      <c r="X599"/>
    </row>
    <row r="600" spans="1:24" ht="15" customHeight="1" x14ac:dyDescent="0.25">
      <c r="A600" t="str">
        <f t="shared" si="36"/>
        <v>40A</v>
      </c>
      <c r="B600" s="98">
        <v>44329</v>
      </c>
      <c r="C600" s="19">
        <v>2803</v>
      </c>
      <c r="D600" s="19">
        <v>40</v>
      </c>
      <c r="E600" s="19" t="s">
        <v>38</v>
      </c>
      <c r="F600" s="19">
        <v>6</v>
      </c>
      <c r="G600" s="19" t="str">
        <f>+VLOOKUP(A600,'Cuarteles '!A$3:J$186,2,0)</f>
        <v>CUA0171</v>
      </c>
      <c r="H600" s="19" t="s">
        <v>318</v>
      </c>
      <c r="I600" s="19" t="s">
        <v>319</v>
      </c>
      <c r="J600" s="19">
        <v>6</v>
      </c>
      <c r="K600" s="21">
        <v>10000</v>
      </c>
      <c r="L600" s="24">
        <v>1523.0000000000002</v>
      </c>
      <c r="M600" s="21">
        <v>1662.6637554585157</v>
      </c>
      <c r="N600" s="22">
        <v>18.010000000000002</v>
      </c>
      <c r="O600" s="29">
        <v>3.01</v>
      </c>
      <c r="P600" s="22">
        <v>2.78</v>
      </c>
      <c r="Q600" s="22">
        <f t="shared" si="37"/>
        <v>15.230000000000002</v>
      </c>
      <c r="R600" s="22">
        <v>54.86</v>
      </c>
      <c r="S600" s="22">
        <f t="shared" si="38"/>
        <v>39.898094816127603</v>
      </c>
      <c r="T600" s="22">
        <f t="shared" si="39"/>
        <v>16.626637554585155</v>
      </c>
      <c r="U600" s="19"/>
      <c r="V600" s="57"/>
      <c r="W600" s="23"/>
      <c r="X600"/>
    </row>
    <row r="601" spans="1:24" ht="15" customHeight="1" x14ac:dyDescent="0.25">
      <c r="A601" t="str">
        <f t="shared" si="36"/>
        <v>40A</v>
      </c>
      <c r="B601" s="98">
        <v>44329</v>
      </c>
      <c r="C601" s="19">
        <v>2804</v>
      </c>
      <c r="D601" s="19">
        <v>40</v>
      </c>
      <c r="E601" s="19" t="s">
        <v>38</v>
      </c>
      <c r="F601" s="19">
        <v>6</v>
      </c>
      <c r="G601" s="19" t="str">
        <f>+VLOOKUP(A601,'Cuarteles '!A$3:J$186,2,0)</f>
        <v>CUA0171</v>
      </c>
      <c r="H601" s="19" t="s">
        <v>318</v>
      </c>
      <c r="I601" s="19" t="s">
        <v>319</v>
      </c>
      <c r="J601" s="19">
        <v>1</v>
      </c>
      <c r="K601" s="21">
        <v>9296</v>
      </c>
      <c r="L601" s="24">
        <v>1387.8928000000003</v>
      </c>
      <c r="M601" s="21">
        <v>1515.1668122270744</v>
      </c>
      <c r="N601" s="22">
        <v>17.71</v>
      </c>
      <c r="O601" s="29">
        <v>3.01</v>
      </c>
      <c r="P601" s="22">
        <v>2.78</v>
      </c>
      <c r="Q601" s="22">
        <f t="shared" si="37"/>
        <v>14.930000000000001</v>
      </c>
      <c r="R601" s="22">
        <v>56.29</v>
      </c>
      <c r="S601" s="22">
        <f t="shared" si="38"/>
        <v>40.517044154655686</v>
      </c>
      <c r="T601" s="22">
        <f t="shared" si="39"/>
        <v>16.299126637554586</v>
      </c>
      <c r="U601" s="19"/>
      <c r="V601" s="57"/>
      <c r="W601" s="23"/>
      <c r="X601"/>
    </row>
    <row r="602" spans="1:24" ht="14.25" customHeight="1" x14ac:dyDescent="0.25">
      <c r="A602" t="str">
        <f t="shared" si="36"/>
        <v>40A</v>
      </c>
      <c r="B602" s="98">
        <v>44329</v>
      </c>
      <c r="C602" s="19">
        <v>2805</v>
      </c>
      <c r="D602" s="19">
        <v>40</v>
      </c>
      <c r="E602" s="19" t="s">
        <v>38</v>
      </c>
      <c r="F602" s="19">
        <v>6</v>
      </c>
      <c r="G602" s="19" t="str">
        <f>+VLOOKUP(A602,'Cuarteles '!A$3:J$186,2,0)</f>
        <v>CUA0171</v>
      </c>
      <c r="H602" s="19" t="s">
        <v>318</v>
      </c>
      <c r="I602" s="19" t="s">
        <v>319</v>
      </c>
      <c r="J602" s="19">
        <v>3</v>
      </c>
      <c r="K602" s="21">
        <v>8646</v>
      </c>
      <c r="L602" s="24">
        <v>1272.6912000000002</v>
      </c>
      <c r="M602" s="21">
        <v>1389.4008733624453</v>
      </c>
      <c r="N602" s="22">
        <v>17.5</v>
      </c>
      <c r="O602" s="29">
        <v>3.01</v>
      </c>
      <c r="P602" s="22">
        <v>2.78</v>
      </c>
      <c r="Q602" s="22">
        <f t="shared" si="37"/>
        <v>14.72</v>
      </c>
      <c r="R602" s="22">
        <v>56.12</v>
      </c>
      <c r="S602" s="22">
        <f t="shared" si="38"/>
        <v>39.881494986326345</v>
      </c>
      <c r="T602" s="22">
        <f t="shared" si="39"/>
        <v>16.069868995633186</v>
      </c>
      <c r="U602" s="19"/>
      <c r="V602" s="57"/>
      <c r="W602" s="23"/>
      <c r="X602"/>
    </row>
    <row r="603" spans="1:24" ht="15.75" customHeight="1" x14ac:dyDescent="0.25">
      <c r="A603" t="str">
        <f t="shared" si="36"/>
        <v>40A</v>
      </c>
      <c r="B603" s="98">
        <v>44329</v>
      </c>
      <c r="C603" s="19">
        <v>2806</v>
      </c>
      <c r="D603" s="19">
        <v>40</v>
      </c>
      <c r="E603" s="19" t="s">
        <v>38</v>
      </c>
      <c r="F603" s="19">
        <v>6</v>
      </c>
      <c r="G603" s="19" t="str">
        <f>+VLOOKUP(A603,'Cuarteles '!A$3:J$186,2,0)</f>
        <v>CUA0171</v>
      </c>
      <c r="H603" s="19" t="s">
        <v>318</v>
      </c>
      <c r="I603" s="19" t="s">
        <v>319</v>
      </c>
      <c r="J603" s="19">
        <v>2</v>
      </c>
      <c r="K603" s="21">
        <v>9246</v>
      </c>
      <c r="L603" s="24">
        <v>1432.2054000000001</v>
      </c>
      <c r="M603" s="21">
        <v>1563.5430131004366</v>
      </c>
      <c r="N603" s="22">
        <v>18.27</v>
      </c>
      <c r="O603" s="29">
        <v>3.01</v>
      </c>
      <c r="P603" s="22">
        <v>2.78</v>
      </c>
      <c r="Q603" s="22">
        <f t="shared" si="37"/>
        <v>15.49</v>
      </c>
      <c r="R603" s="22">
        <v>56.36</v>
      </c>
      <c r="S603" s="22">
        <f t="shared" si="38"/>
        <v>41.865261228230978</v>
      </c>
      <c r="T603" s="22">
        <f t="shared" si="39"/>
        <v>16.910480349344979</v>
      </c>
      <c r="U603" s="19"/>
      <c r="V603" s="57"/>
      <c r="W603" s="23"/>
      <c r="X603"/>
    </row>
    <row r="604" spans="1:24" ht="15" customHeight="1" x14ac:dyDescent="0.25">
      <c r="A604" t="str">
        <f t="shared" si="36"/>
        <v>40A</v>
      </c>
      <c r="B604" s="98">
        <v>44329</v>
      </c>
      <c r="C604" s="19">
        <v>2808</v>
      </c>
      <c r="D604" s="19">
        <v>40</v>
      </c>
      <c r="E604" s="19" t="s">
        <v>38</v>
      </c>
      <c r="F604" s="19">
        <v>6</v>
      </c>
      <c r="G604" s="19" t="str">
        <f>+VLOOKUP(A604,'Cuarteles '!A$3:J$186,2,0)</f>
        <v>CUA0171</v>
      </c>
      <c r="H604" s="19" t="s">
        <v>318</v>
      </c>
      <c r="I604" s="19" t="s">
        <v>319</v>
      </c>
      <c r="J604" s="19">
        <v>4</v>
      </c>
      <c r="K604" s="21">
        <v>8668</v>
      </c>
      <c r="L604" s="24">
        <v>1366.9436000000001</v>
      </c>
      <c r="M604" s="21">
        <v>1492.2965065502183</v>
      </c>
      <c r="N604" s="22">
        <v>18.55</v>
      </c>
      <c r="O604" s="29">
        <v>3.01</v>
      </c>
      <c r="P604" s="22">
        <v>2.78</v>
      </c>
      <c r="Q604" s="22">
        <f t="shared" si="37"/>
        <v>15.770000000000001</v>
      </c>
      <c r="R604" s="22">
        <v>56.31</v>
      </c>
      <c r="S604" s="22">
        <f t="shared" si="38"/>
        <v>42.458228427557799</v>
      </c>
      <c r="T604" s="22">
        <f t="shared" si="39"/>
        <v>17.216157205240176</v>
      </c>
      <c r="U604" s="20"/>
      <c r="V604" s="57"/>
      <c r="W604" s="23"/>
      <c r="X604"/>
    </row>
    <row r="605" spans="1:24" ht="15" customHeight="1" x14ac:dyDescent="0.25">
      <c r="A605" t="str">
        <f t="shared" si="36"/>
        <v>14D</v>
      </c>
      <c r="B605" s="98">
        <v>44330</v>
      </c>
      <c r="C605" s="19">
        <v>137</v>
      </c>
      <c r="D605" s="19">
        <v>14</v>
      </c>
      <c r="E605" s="19" t="s">
        <v>37</v>
      </c>
      <c r="F605" s="19">
        <v>2</v>
      </c>
      <c r="G605" s="19" t="str">
        <f>+VLOOKUP(A605,'Cuarteles '!A$3:J$186,2,0)</f>
        <v>CUA0045</v>
      </c>
      <c r="H605" s="19" t="s">
        <v>320</v>
      </c>
      <c r="I605" s="19" t="s">
        <v>319</v>
      </c>
      <c r="J605" s="19">
        <v>3</v>
      </c>
      <c r="K605" s="21">
        <v>7910</v>
      </c>
      <c r="L605" s="24">
        <v>1485.4980000000003</v>
      </c>
      <c r="M605" s="21">
        <v>1621.7227074235809</v>
      </c>
      <c r="N605" s="22">
        <v>21</v>
      </c>
      <c r="O605" s="29">
        <v>2.74</v>
      </c>
      <c r="P605" s="22">
        <v>2.2200000000000002</v>
      </c>
      <c r="Q605" s="22">
        <f t="shared" si="37"/>
        <v>18.78</v>
      </c>
      <c r="R605" s="22">
        <v>45.72</v>
      </c>
      <c r="S605" s="22">
        <f t="shared" si="38"/>
        <v>38.688282977155488</v>
      </c>
      <c r="T605" s="22">
        <f t="shared" si="39"/>
        <v>20.502183406113538</v>
      </c>
      <c r="U605" s="20"/>
      <c r="V605" s="57"/>
      <c r="W605" s="23"/>
      <c r="X605"/>
    </row>
    <row r="606" spans="1:24" ht="15" customHeight="1" x14ac:dyDescent="0.25">
      <c r="A606" t="str">
        <f t="shared" si="36"/>
        <v>14A</v>
      </c>
      <c r="B606" s="98">
        <v>44330</v>
      </c>
      <c r="C606" s="19">
        <v>186</v>
      </c>
      <c r="D606" s="19">
        <v>14</v>
      </c>
      <c r="E606" s="19" t="s">
        <v>38</v>
      </c>
      <c r="F606" s="19">
        <v>2</v>
      </c>
      <c r="G606" s="19" t="str">
        <f>+VLOOKUP(A606,'Cuarteles '!A$3:J$186,2,0)</f>
        <v>CUA0042</v>
      </c>
      <c r="H606" s="19" t="s">
        <v>320</v>
      </c>
      <c r="I606" s="19" t="s">
        <v>319</v>
      </c>
      <c r="J606" s="19">
        <v>2</v>
      </c>
      <c r="K606" s="21">
        <v>3500</v>
      </c>
      <c r="L606" s="24">
        <v>583.45000000000005</v>
      </c>
      <c r="M606" s="21">
        <v>636.95414847161578</v>
      </c>
      <c r="N606" s="22">
        <v>18.89</v>
      </c>
      <c r="O606" s="29">
        <v>2.74</v>
      </c>
      <c r="P606" s="22">
        <v>2.2200000000000002</v>
      </c>
      <c r="Q606" s="22">
        <f t="shared" si="37"/>
        <v>16.670000000000002</v>
      </c>
      <c r="R606" s="22">
        <v>51.32</v>
      </c>
      <c r="S606" s="22">
        <f t="shared" si="38"/>
        <v>38.804437140509449</v>
      </c>
      <c r="T606" s="22">
        <f t="shared" si="39"/>
        <v>18.198689956331879</v>
      </c>
      <c r="U606" s="20"/>
      <c r="V606" s="57"/>
      <c r="W606" s="23"/>
      <c r="X606"/>
    </row>
    <row r="607" spans="1:24" ht="15" customHeight="1" x14ac:dyDescent="0.25">
      <c r="A607" t="str">
        <f t="shared" si="36"/>
        <v>13A</v>
      </c>
      <c r="B607" s="98">
        <v>44330</v>
      </c>
      <c r="C607" s="19">
        <v>187</v>
      </c>
      <c r="D607" s="19">
        <v>13</v>
      </c>
      <c r="E607" s="19" t="s">
        <v>38</v>
      </c>
      <c r="F607" s="19">
        <v>2</v>
      </c>
      <c r="G607" s="19" t="str">
        <f>+VLOOKUP(A607,'Cuarteles '!A$3:J$186,2,0)</f>
        <v>CUA0038</v>
      </c>
      <c r="H607" s="19" t="s">
        <v>320</v>
      </c>
      <c r="I607" s="19" t="s">
        <v>319</v>
      </c>
      <c r="J607" s="19">
        <v>4</v>
      </c>
      <c r="K607" s="21">
        <v>3570</v>
      </c>
      <c r="L607" s="24">
        <v>602.25900000000001</v>
      </c>
      <c r="M607" s="21">
        <v>657.48799126637562</v>
      </c>
      <c r="N607" s="22">
        <v>19.09</v>
      </c>
      <c r="O607" s="29">
        <v>2.74</v>
      </c>
      <c r="P607" s="22">
        <v>2.2200000000000002</v>
      </c>
      <c r="Q607" s="22">
        <f t="shared" si="37"/>
        <v>16.87</v>
      </c>
      <c r="R607" s="22">
        <v>53.19</v>
      </c>
      <c r="S607" s="22">
        <f t="shared" si="38"/>
        <v>40.78188421277504</v>
      </c>
      <c r="T607" s="22">
        <f t="shared" si="39"/>
        <v>18.41703056768559</v>
      </c>
      <c r="U607" s="20"/>
      <c r="V607" s="57"/>
      <c r="W607" s="23"/>
      <c r="X607"/>
    </row>
    <row r="608" spans="1:24" ht="15" customHeight="1" x14ac:dyDescent="0.25">
      <c r="A608" t="str">
        <f t="shared" si="36"/>
        <v>13A</v>
      </c>
      <c r="B608" s="98">
        <v>44330</v>
      </c>
      <c r="C608" s="19">
        <v>188</v>
      </c>
      <c r="D608" s="19">
        <v>13</v>
      </c>
      <c r="E608" s="19" t="s">
        <v>38</v>
      </c>
      <c r="F608" s="19">
        <v>2</v>
      </c>
      <c r="G608" s="19" t="str">
        <f>+VLOOKUP(A608,'Cuarteles '!A$3:J$186,2,0)</f>
        <v>CUA0038</v>
      </c>
      <c r="H608" s="19" t="s">
        <v>320</v>
      </c>
      <c r="I608" s="19" t="s">
        <v>319</v>
      </c>
      <c r="J608" s="19">
        <v>4</v>
      </c>
      <c r="K608" s="21">
        <v>7944</v>
      </c>
      <c r="L608" s="24">
        <v>1317.9096</v>
      </c>
      <c r="M608" s="21">
        <v>1438.7659388646289</v>
      </c>
      <c r="N608" s="22">
        <v>18.809999999999999</v>
      </c>
      <c r="O608" s="29">
        <v>2.74</v>
      </c>
      <c r="P608" s="22">
        <v>2.2200000000000002</v>
      </c>
      <c r="Q608" s="22">
        <f t="shared" si="37"/>
        <v>16.59</v>
      </c>
      <c r="R608" s="22">
        <v>53.94</v>
      </c>
      <c r="S608" s="22">
        <f t="shared" si="38"/>
        <v>40.838037342596607</v>
      </c>
      <c r="T608" s="22">
        <f t="shared" si="39"/>
        <v>18.111353711790393</v>
      </c>
      <c r="U608" s="20"/>
      <c r="V608" s="57"/>
      <c r="W608" s="23"/>
      <c r="X608"/>
    </row>
    <row r="609" spans="1:24" ht="15" customHeight="1" x14ac:dyDescent="0.25">
      <c r="A609" t="str">
        <f t="shared" si="36"/>
        <v>13C</v>
      </c>
      <c r="B609" s="98">
        <v>44330</v>
      </c>
      <c r="C609" s="19">
        <v>189</v>
      </c>
      <c r="D609" s="19">
        <v>13</v>
      </c>
      <c r="E609" s="19" t="s">
        <v>36</v>
      </c>
      <c r="F609" s="19">
        <v>2</v>
      </c>
      <c r="G609" s="19" t="str">
        <f>+VLOOKUP(A609,'Cuarteles '!A$3:J$186,2,0)</f>
        <v>CUA0040</v>
      </c>
      <c r="H609" s="19" t="s">
        <v>320</v>
      </c>
      <c r="I609" s="19" t="s">
        <v>319</v>
      </c>
      <c r="J609" s="19">
        <v>3</v>
      </c>
      <c r="K609" s="21">
        <v>7944</v>
      </c>
      <c r="L609" s="24">
        <v>1250.3856000000001</v>
      </c>
      <c r="M609" s="21">
        <v>1365.0497816593886</v>
      </c>
      <c r="N609" s="22">
        <v>17.96</v>
      </c>
      <c r="O609" s="29">
        <v>2.74</v>
      </c>
      <c r="P609" s="22">
        <v>2.2200000000000002</v>
      </c>
      <c r="Q609" s="22">
        <f t="shared" si="37"/>
        <v>15.74</v>
      </c>
      <c r="R609" s="22">
        <v>54.39</v>
      </c>
      <c r="S609" s="22">
        <f t="shared" si="38"/>
        <v>39.377329532997152</v>
      </c>
      <c r="T609" s="22">
        <f t="shared" si="39"/>
        <v>17.183406113537117</v>
      </c>
      <c r="U609" s="20"/>
      <c r="V609" s="57"/>
      <c r="W609" s="23"/>
      <c r="X609"/>
    </row>
    <row r="610" spans="1:24" ht="15" customHeight="1" x14ac:dyDescent="0.25">
      <c r="A610" t="str">
        <f t="shared" si="36"/>
        <v>13C</v>
      </c>
      <c r="B610" s="98">
        <v>44330</v>
      </c>
      <c r="C610" s="47">
        <v>190</v>
      </c>
      <c r="D610" s="19">
        <v>13</v>
      </c>
      <c r="E610" s="19" t="s">
        <v>36</v>
      </c>
      <c r="F610" s="19">
        <v>2</v>
      </c>
      <c r="G610" s="19" t="str">
        <f>+VLOOKUP(A610,'Cuarteles '!A$3:J$186,2,0)</f>
        <v>CUA0040</v>
      </c>
      <c r="H610" s="19" t="s">
        <v>320</v>
      </c>
      <c r="I610" s="19" t="s">
        <v>319</v>
      </c>
      <c r="J610" s="19">
        <v>4</v>
      </c>
      <c r="K610" s="21">
        <v>3238</v>
      </c>
      <c r="L610" s="24">
        <v>471.77659999999997</v>
      </c>
      <c r="M610" s="21">
        <v>515.03995633187765</v>
      </c>
      <c r="N610" s="22">
        <v>16.79</v>
      </c>
      <c r="O610" s="29">
        <v>2.74</v>
      </c>
      <c r="P610" s="22">
        <v>2.2200000000000002</v>
      </c>
      <c r="Q610" s="22">
        <f t="shared" si="37"/>
        <v>14.569999999999999</v>
      </c>
      <c r="R610" s="22">
        <v>59.7</v>
      </c>
      <c r="S610" s="22">
        <f t="shared" si="38"/>
        <v>41.66253101736973</v>
      </c>
      <c r="T610" s="22">
        <f t="shared" si="39"/>
        <v>15.906113537117902</v>
      </c>
      <c r="U610" s="20"/>
      <c r="V610" s="57"/>
      <c r="W610" s="23"/>
      <c r="X610"/>
    </row>
    <row r="611" spans="1:24" ht="15" customHeight="1" x14ac:dyDescent="0.25">
      <c r="A611" t="str">
        <f t="shared" si="36"/>
        <v>13C</v>
      </c>
      <c r="B611" s="98">
        <v>44330</v>
      </c>
      <c r="C611" s="47">
        <v>191</v>
      </c>
      <c r="D611" s="19">
        <v>13</v>
      </c>
      <c r="E611" s="19" t="s">
        <v>36</v>
      </c>
      <c r="F611" s="19">
        <v>2</v>
      </c>
      <c r="G611" s="19" t="str">
        <f>+VLOOKUP(A611,'Cuarteles '!A$3:J$186,2,0)</f>
        <v>CUA0040</v>
      </c>
      <c r="H611" s="19" t="s">
        <v>320</v>
      </c>
      <c r="I611" s="19" t="s">
        <v>319</v>
      </c>
      <c r="J611" s="19">
        <v>4</v>
      </c>
      <c r="K611" s="21">
        <v>4884</v>
      </c>
      <c r="L611" s="24">
        <v>714.52919999999995</v>
      </c>
      <c r="M611" s="21">
        <v>780.05371179039298</v>
      </c>
      <c r="N611" s="22">
        <v>16.850000000000001</v>
      </c>
      <c r="O611" s="29">
        <v>2.74</v>
      </c>
      <c r="P611" s="22">
        <v>2.2200000000000002</v>
      </c>
      <c r="Q611" s="22">
        <f t="shared" si="37"/>
        <v>14.63</v>
      </c>
      <c r="R611" s="22">
        <v>55.27</v>
      </c>
      <c r="S611" s="22">
        <f t="shared" si="38"/>
        <v>37.670467247932045</v>
      </c>
      <c r="T611" s="22">
        <f t="shared" si="39"/>
        <v>15.971615720524017</v>
      </c>
      <c r="U611" s="20"/>
      <c r="V611" s="57"/>
      <c r="W611" s="23"/>
      <c r="X611"/>
    </row>
    <row r="612" spans="1:24" ht="15" customHeight="1" x14ac:dyDescent="0.25">
      <c r="A612" t="str">
        <f t="shared" si="36"/>
        <v>26A</v>
      </c>
      <c r="B612" s="98">
        <v>44330</v>
      </c>
      <c r="C612" s="19">
        <v>506</v>
      </c>
      <c r="D612" s="19">
        <v>26</v>
      </c>
      <c r="E612" s="19" t="s">
        <v>38</v>
      </c>
      <c r="F612" s="19">
        <v>3</v>
      </c>
      <c r="G612" s="19" t="str">
        <f>+VLOOKUP(A612,'Cuarteles '!A$3:J$186,2,0)</f>
        <v>CUA0105</v>
      </c>
      <c r="H612" s="19" t="s">
        <v>320</v>
      </c>
      <c r="I612" s="19" t="s">
        <v>319</v>
      </c>
      <c r="J612" s="19">
        <v>4</v>
      </c>
      <c r="K612" s="21">
        <v>4526</v>
      </c>
      <c r="L612" s="24">
        <v>775.30380000000002</v>
      </c>
      <c r="M612" s="21">
        <v>846.40152838427957</v>
      </c>
      <c r="N612" s="22">
        <v>19.350000000000001</v>
      </c>
      <c r="O612" s="29">
        <v>2.74</v>
      </c>
      <c r="P612" s="22">
        <v>2.2200000000000002</v>
      </c>
      <c r="Q612" s="22">
        <f t="shared" si="37"/>
        <v>17.130000000000003</v>
      </c>
      <c r="R612" s="22">
        <v>51.46</v>
      </c>
      <c r="S612" s="22">
        <f t="shared" si="38"/>
        <v>39.864029666254638</v>
      </c>
      <c r="T612" s="22">
        <f t="shared" si="39"/>
        <v>18.700873362445417</v>
      </c>
      <c r="U612" s="20"/>
      <c r="V612" s="57"/>
      <c r="W612" s="23"/>
      <c r="X612"/>
    </row>
    <row r="613" spans="1:24" ht="15" customHeight="1" x14ac:dyDescent="0.25">
      <c r="A613" t="str">
        <f t="shared" si="36"/>
        <v>31C</v>
      </c>
      <c r="B613" s="98">
        <v>44330</v>
      </c>
      <c r="C613" s="19">
        <v>634</v>
      </c>
      <c r="D613" s="19">
        <v>31</v>
      </c>
      <c r="E613" s="19" t="s">
        <v>36</v>
      </c>
      <c r="F613" s="19">
        <v>4</v>
      </c>
      <c r="G613" s="19" t="str">
        <f>+VLOOKUP(A613,'Cuarteles '!A$3:J$186,2,0)</f>
        <v>CUA0133</v>
      </c>
      <c r="H613" s="19" t="s">
        <v>318</v>
      </c>
      <c r="I613" s="19" t="s">
        <v>319</v>
      </c>
      <c r="J613" s="19">
        <v>1</v>
      </c>
      <c r="K613" s="21">
        <v>9784</v>
      </c>
      <c r="L613" s="24">
        <v>1469.5568000000003</v>
      </c>
      <c r="M613" s="21">
        <v>1604.3196506550219</v>
      </c>
      <c r="N613" s="22">
        <v>17.8</v>
      </c>
      <c r="O613" s="29">
        <v>3.01</v>
      </c>
      <c r="P613" s="22">
        <v>2.78</v>
      </c>
      <c r="Q613" s="22">
        <f t="shared" si="37"/>
        <v>15.020000000000001</v>
      </c>
      <c r="R613" s="22">
        <v>53.86</v>
      </c>
      <c r="S613" s="22">
        <f t="shared" si="38"/>
        <v>38.578240138708281</v>
      </c>
      <c r="T613" s="22">
        <f t="shared" si="39"/>
        <v>16.397379912663755</v>
      </c>
      <c r="U613" s="20"/>
      <c r="V613" s="57"/>
      <c r="W613" s="23"/>
      <c r="X613"/>
    </row>
    <row r="614" spans="1:24" ht="15" customHeight="1" x14ac:dyDescent="0.25">
      <c r="A614" t="str">
        <f t="shared" si="36"/>
        <v>1C</v>
      </c>
      <c r="B614" s="98">
        <v>44330</v>
      </c>
      <c r="C614" s="19">
        <v>635</v>
      </c>
      <c r="D614" s="19">
        <v>1</v>
      </c>
      <c r="E614" s="19" t="s">
        <v>36</v>
      </c>
      <c r="F614" s="19">
        <v>1</v>
      </c>
      <c r="G614" s="19" t="str">
        <f>+VLOOKUP(A614,'Cuarteles '!A$3:J$186,2,0)</f>
        <v>CUA0003</v>
      </c>
      <c r="H614" s="19" t="s">
        <v>318</v>
      </c>
      <c r="I614" s="19" t="s">
        <v>319</v>
      </c>
      <c r="J614" s="19">
        <v>6</v>
      </c>
      <c r="K614" s="21">
        <v>9078</v>
      </c>
      <c r="L614" s="24">
        <v>1402.5510000000002</v>
      </c>
      <c r="M614" s="21">
        <v>1531.1692139737993</v>
      </c>
      <c r="N614" s="22">
        <v>17.670000000000002</v>
      </c>
      <c r="O614" s="29">
        <v>2.74</v>
      </c>
      <c r="P614" s="22">
        <v>2.2200000000000002</v>
      </c>
      <c r="Q614" s="22">
        <f t="shared" si="37"/>
        <v>15.450000000000001</v>
      </c>
      <c r="R614" s="22">
        <v>54.04</v>
      </c>
      <c r="S614" s="22">
        <f t="shared" si="38"/>
        <v>38.446475195822458</v>
      </c>
      <c r="T614" s="22">
        <f t="shared" si="39"/>
        <v>16.866812227074238</v>
      </c>
      <c r="U614" s="20"/>
      <c r="V614" s="57"/>
      <c r="W614" s="23"/>
      <c r="X614"/>
    </row>
    <row r="615" spans="1:24" ht="15" customHeight="1" x14ac:dyDescent="0.25">
      <c r="A615" t="str">
        <f t="shared" si="36"/>
        <v>1C</v>
      </c>
      <c r="B615" s="98">
        <v>44330</v>
      </c>
      <c r="C615" s="19">
        <v>636</v>
      </c>
      <c r="D615" s="19">
        <v>1</v>
      </c>
      <c r="E615" s="19" t="s">
        <v>36</v>
      </c>
      <c r="F615" s="19">
        <v>1</v>
      </c>
      <c r="G615" s="19" t="str">
        <f>+VLOOKUP(A615,'Cuarteles '!A$3:J$186,2,0)</f>
        <v>CUA0003</v>
      </c>
      <c r="H615" s="19" t="s">
        <v>318</v>
      </c>
      <c r="I615" s="19" t="s">
        <v>319</v>
      </c>
      <c r="J615" s="19">
        <v>6</v>
      </c>
      <c r="K615" s="21">
        <v>8748</v>
      </c>
      <c r="L615" s="24">
        <v>1161.7343999999998</v>
      </c>
      <c r="M615" s="21">
        <v>1268.2689956331878</v>
      </c>
      <c r="N615" s="22">
        <v>15.5</v>
      </c>
      <c r="O615" s="29">
        <v>2.74</v>
      </c>
      <c r="P615" s="22">
        <v>2.2200000000000002</v>
      </c>
      <c r="Q615" s="22">
        <f t="shared" si="37"/>
        <v>13.28</v>
      </c>
      <c r="R615" s="22">
        <v>56.23</v>
      </c>
      <c r="S615" s="22">
        <f t="shared" si="38"/>
        <v>35.412382910669407</v>
      </c>
      <c r="T615" s="22">
        <f t="shared" si="39"/>
        <v>14.497816593886462</v>
      </c>
      <c r="U615" s="20"/>
      <c r="V615" s="57"/>
      <c r="W615" s="23"/>
      <c r="X615"/>
    </row>
    <row r="616" spans="1:24" ht="15" customHeight="1" x14ac:dyDescent="0.25">
      <c r="A616" t="str">
        <f t="shared" si="36"/>
        <v>1C</v>
      </c>
      <c r="B616" s="98">
        <v>44330</v>
      </c>
      <c r="C616" s="19">
        <v>637</v>
      </c>
      <c r="D616" s="19">
        <v>1</v>
      </c>
      <c r="E616" s="19" t="s">
        <v>36</v>
      </c>
      <c r="F616" s="19">
        <v>1</v>
      </c>
      <c r="G616" s="19" t="str">
        <f>+VLOOKUP(A616,'Cuarteles '!A$3:J$186,2,0)</f>
        <v>CUA0003</v>
      </c>
      <c r="H616" s="19" t="s">
        <v>318</v>
      </c>
      <c r="I616" s="19" t="s">
        <v>319</v>
      </c>
      <c r="J616" s="19">
        <v>3</v>
      </c>
      <c r="K616" s="21">
        <v>8734</v>
      </c>
      <c r="L616" s="24">
        <v>908.3359999999999</v>
      </c>
      <c r="M616" s="21">
        <v>991.63318777292545</v>
      </c>
      <c r="N616" s="22">
        <v>12.62</v>
      </c>
      <c r="O616" s="29">
        <v>2.74</v>
      </c>
      <c r="P616" s="22">
        <v>2.2200000000000002</v>
      </c>
      <c r="Q616" s="22">
        <f t="shared" si="37"/>
        <v>10.399999999999999</v>
      </c>
      <c r="R616" s="22">
        <v>58.1</v>
      </c>
      <c r="S616" s="22">
        <f t="shared" si="38"/>
        <v>30.119331742243439</v>
      </c>
      <c r="T616" s="22">
        <f t="shared" si="39"/>
        <v>11.35371179039301</v>
      </c>
      <c r="U616" s="20"/>
      <c r="V616" s="57"/>
      <c r="W616" s="23"/>
      <c r="X616"/>
    </row>
    <row r="617" spans="1:24" ht="15" customHeight="1" x14ac:dyDescent="0.25">
      <c r="A617" t="str">
        <f t="shared" si="36"/>
        <v>1C</v>
      </c>
      <c r="B617" s="98">
        <v>44330</v>
      </c>
      <c r="C617" s="19">
        <v>638</v>
      </c>
      <c r="D617" s="19">
        <v>1</v>
      </c>
      <c r="E617" s="19" t="s">
        <v>36</v>
      </c>
      <c r="F617" s="19">
        <v>1</v>
      </c>
      <c r="G617" s="19" t="str">
        <f>+VLOOKUP(A617,'Cuarteles '!A$3:J$186,2,0)</f>
        <v>CUA0003</v>
      </c>
      <c r="H617" s="19" t="s">
        <v>318</v>
      </c>
      <c r="I617" s="19" t="s">
        <v>319</v>
      </c>
      <c r="J617" s="19">
        <v>2</v>
      </c>
      <c r="K617" s="21">
        <v>7528</v>
      </c>
      <c r="L617" s="24">
        <v>913.14639999999997</v>
      </c>
      <c r="M617" s="21">
        <v>996.88471615720516</v>
      </c>
      <c r="N617" s="22">
        <v>14.35</v>
      </c>
      <c r="O617" s="29">
        <v>2.74</v>
      </c>
      <c r="P617" s="22">
        <v>2.2200000000000002</v>
      </c>
      <c r="Q617" s="22">
        <f t="shared" si="37"/>
        <v>12.129999999999999</v>
      </c>
      <c r="R617" s="22">
        <v>54.32</v>
      </c>
      <c r="S617" s="22">
        <f t="shared" si="38"/>
        <v>31.414185639229419</v>
      </c>
      <c r="T617" s="22">
        <f t="shared" si="39"/>
        <v>13.242358078602619</v>
      </c>
      <c r="U617" s="20"/>
      <c r="V617" s="57"/>
      <c r="W617" s="23"/>
      <c r="X617"/>
    </row>
    <row r="618" spans="1:24" ht="15" customHeight="1" x14ac:dyDescent="0.25">
      <c r="A618" t="str">
        <f t="shared" si="36"/>
        <v>29A</v>
      </c>
      <c r="B618" s="98">
        <v>44330</v>
      </c>
      <c r="C618" s="19">
        <v>1233</v>
      </c>
      <c r="D618" s="19">
        <v>29</v>
      </c>
      <c r="E618" s="19" t="s">
        <v>38</v>
      </c>
      <c r="F618" s="19">
        <v>4</v>
      </c>
      <c r="G618" s="19" t="str">
        <f>+VLOOKUP(A618,'Cuarteles '!A$3:J$186,2,0)</f>
        <v>CUA0117</v>
      </c>
      <c r="H618" s="19" t="s">
        <v>318</v>
      </c>
      <c r="I618" s="19" t="s">
        <v>334</v>
      </c>
      <c r="J618" s="19">
        <v>7</v>
      </c>
      <c r="K618" s="21">
        <v>8816</v>
      </c>
      <c r="L618" s="24">
        <v>1489.0223999999998</v>
      </c>
      <c r="M618" s="21">
        <v>1625.5703056768562</v>
      </c>
      <c r="N618" s="22">
        <v>19.11</v>
      </c>
      <c r="O618" s="29">
        <v>2.74</v>
      </c>
      <c r="P618" s="22">
        <v>2.2200000000000002</v>
      </c>
      <c r="Q618" s="22">
        <f t="shared" si="37"/>
        <v>16.89</v>
      </c>
      <c r="R618" s="22">
        <v>51.66</v>
      </c>
      <c r="S618" s="22">
        <f t="shared" si="38"/>
        <v>39.532478278858086</v>
      </c>
      <c r="T618" s="22">
        <f t="shared" si="39"/>
        <v>18.438864628820962</v>
      </c>
      <c r="U618" s="20"/>
      <c r="V618" s="57"/>
      <c r="W618" s="23"/>
      <c r="X618"/>
    </row>
    <row r="619" spans="1:24" ht="15" customHeight="1" x14ac:dyDescent="0.25">
      <c r="A619" t="str">
        <f t="shared" si="36"/>
        <v>29A</v>
      </c>
      <c r="B619" s="98">
        <v>44330</v>
      </c>
      <c r="C619" s="19">
        <v>1234</v>
      </c>
      <c r="D619" s="19">
        <v>29</v>
      </c>
      <c r="E619" s="19" t="s">
        <v>38</v>
      </c>
      <c r="F619" s="19">
        <v>4</v>
      </c>
      <c r="G619" s="19" t="str">
        <f>+VLOOKUP(A619,'Cuarteles '!A$3:J$186,2,0)</f>
        <v>CUA0117</v>
      </c>
      <c r="H619" s="19" t="s">
        <v>318</v>
      </c>
      <c r="I619" s="19" t="s">
        <v>319</v>
      </c>
      <c r="J619" s="19">
        <v>7</v>
      </c>
      <c r="K619" s="21">
        <v>10024</v>
      </c>
      <c r="L619" s="24">
        <v>1719.1160000000004</v>
      </c>
      <c r="M619" s="21">
        <v>1876.764192139738</v>
      </c>
      <c r="N619" s="22">
        <v>19.37</v>
      </c>
      <c r="O619" s="29">
        <v>2.74</v>
      </c>
      <c r="P619" s="22">
        <v>2.2200000000000002</v>
      </c>
      <c r="Q619" s="22">
        <f t="shared" si="37"/>
        <v>17.150000000000002</v>
      </c>
      <c r="R619" s="22">
        <v>53.99</v>
      </c>
      <c r="S619" s="22">
        <f t="shared" si="38"/>
        <v>42.099543577483161</v>
      </c>
      <c r="T619" s="22">
        <f t="shared" si="39"/>
        <v>18.722707423580786</v>
      </c>
      <c r="U619" s="20"/>
      <c r="V619" s="57"/>
      <c r="W619" s="23"/>
      <c r="X619"/>
    </row>
    <row r="620" spans="1:24" ht="15" customHeight="1" x14ac:dyDescent="0.25">
      <c r="A620" t="str">
        <f t="shared" si="36"/>
        <v>29A</v>
      </c>
      <c r="B620" s="98">
        <v>44330</v>
      </c>
      <c r="C620" s="19">
        <v>1235</v>
      </c>
      <c r="D620" s="19">
        <v>29</v>
      </c>
      <c r="E620" s="19" t="s">
        <v>38</v>
      </c>
      <c r="F620" s="19">
        <v>4</v>
      </c>
      <c r="G620" s="19" t="str">
        <f>+VLOOKUP(A620,'Cuarteles '!A$3:J$186,2,0)</f>
        <v>CUA0117</v>
      </c>
      <c r="H620" s="19" t="s">
        <v>318</v>
      </c>
      <c r="I620" s="19" t="s">
        <v>334</v>
      </c>
      <c r="J620" s="19">
        <v>7</v>
      </c>
      <c r="K620" s="21">
        <v>9984</v>
      </c>
      <c r="L620" s="24">
        <v>1543.5263999999997</v>
      </c>
      <c r="M620" s="21">
        <v>1685.0724890829692</v>
      </c>
      <c r="N620" s="22">
        <v>17.68</v>
      </c>
      <c r="O620" s="29">
        <v>2.74</v>
      </c>
      <c r="P620" s="22">
        <v>2.2200000000000002</v>
      </c>
      <c r="Q620" s="22">
        <f t="shared" si="37"/>
        <v>15.459999999999999</v>
      </c>
      <c r="R620" s="22">
        <v>56.42</v>
      </c>
      <c r="S620" s="22">
        <f t="shared" si="38"/>
        <v>40.569068379990824</v>
      </c>
      <c r="T620" s="22">
        <f t="shared" si="39"/>
        <v>16.877729257641921</v>
      </c>
      <c r="U620" s="20"/>
      <c r="V620" s="57"/>
      <c r="W620" s="23"/>
      <c r="X620"/>
    </row>
    <row r="621" spans="1:24" ht="15" customHeight="1" x14ac:dyDescent="0.25">
      <c r="A621" t="str">
        <f t="shared" si="36"/>
        <v>29A</v>
      </c>
      <c r="B621" s="98">
        <v>44330</v>
      </c>
      <c r="C621" s="19">
        <v>1236</v>
      </c>
      <c r="D621" s="19">
        <v>29</v>
      </c>
      <c r="E621" s="19" t="s">
        <v>38</v>
      </c>
      <c r="F621" s="19">
        <v>4</v>
      </c>
      <c r="G621" s="19" t="str">
        <f>+VLOOKUP(A621,'Cuarteles '!A$3:J$186,2,0)</f>
        <v>CUA0117</v>
      </c>
      <c r="H621" s="19" t="s">
        <v>318</v>
      </c>
      <c r="I621" s="19" t="s">
        <v>334</v>
      </c>
      <c r="J621" s="19">
        <v>8</v>
      </c>
      <c r="K621" s="21">
        <v>9232</v>
      </c>
      <c r="L621" s="24">
        <v>1439.2687999999998</v>
      </c>
      <c r="M621" s="21">
        <v>1571.2541484716153</v>
      </c>
      <c r="N621" s="22">
        <v>17.809999999999999</v>
      </c>
      <c r="O621" s="29">
        <v>2.74</v>
      </c>
      <c r="P621" s="22">
        <v>2.2200000000000002</v>
      </c>
      <c r="Q621" s="22">
        <f t="shared" si="37"/>
        <v>15.589999999999998</v>
      </c>
      <c r="R621" s="22">
        <v>55.35</v>
      </c>
      <c r="S621" s="22">
        <f t="shared" si="38"/>
        <v>39.888017917133254</v>
      </c>
      <c r="T621" s="22">
        <f t="shared" si="39"/>
        <v>17.019650655021831</v>
      </c>
      <c r="U621" s="20"/>
      <c r="V621" s="57"/>
      <c r="W621" s="23"/>
      <c r="X621"/>
    </row>
    <row r="622" spans="1:24" ht="15" customHeight="1" x14ac:dyDescent="0.25">
      <c r="A622" t="str">
        <f t="shared" si="36"/>
        <v>29A</v>
      </c>
      <c r="B622" s="98">
        <v>44330</v>
      </c>
      <c r="C622" s="19">
        <v>1237</v>
      </c>
      <c r="D622" s="19">
        <v>29</v>
      </c>
      <c r="E622" s="19" t="s">
        <v>38</v>
      </c>
      <c r="F622" s="19">
        <v>4</v>
      </c>
      <c r="G622" s="19" t="str">
        <f>+VLOOKUP(A622,'Cuarteles '!A$3:J$186,2,0)</f>
        <v>CUA0117</v>
      </c>
      <c r="H622" s="19" t="s">
        <v>318</v>
      </c>
      <c r="I622" s="19" t="s">
        <v>334</v>
      </c>
      <c r="J622" s="19">
        <v>8</v>
      </c>
      <c r="K622" s="21">
        <v>9222</v>
      </c>
      <c r="L622" s="24">
        <v>1508.7191999999998</v>
      </c>
      <c r="M622" s="21">
        <v>1647.0733624454149</v>
      </c>
      <c r="N622" s="22">
        <v>18.579999999999998</v>
      </c>
      <c r="O622" s="29">
        <v>2.74</v>
      </c>
      <c r="P622" s="22">
        <v>2.2200000000000002</v>
      </c>
      <c r="Q622" s="22">
        <f t="shared" si="37"/>
        <v>16.36</v>
      </c>
      <c r="R622" s="22">
        <v>54.74</v>
      </c>
      <c r="S622" s="22">
        <f t="shared" si="38"/>
        <v>41.051701281484753</v>
      </c>
      <c r="T622" s="22">
        <f t="shared" si="39"/>
        <v>17.860262008733624</v>
      </c>
      <c r="U622" s="20"/>
      <c r="V622" s="57"/>
      <c r="W622" s="23"/>
      <c r="X622"/>
    </row>
    <row r="623" spans="1:24" ht="15" customHeight="1" x14ac:dyDescent="0.25">
      <c r="A623" t="str">
        <f t="shared" si="36"/>
        <v>29A</v>
      </c>
      <c r="B623" s="98">
        <v>44330</v>
      </c>
      <c r="C623" s="19">
        <v>1238</v>
      </c>
      <c r="D623" s="19">
        <v>29</v>
      </c>
      <c r="E623" s="19" t="s">
        <v>38</v>
      </c>
      <c r="F623" s="19">
        <v>4</v>
      </c>
      <c r="G623" s="19" t="str">
        <f>+VLOOKUP(A623,'Cuarteles '!A$3:J$186,2,0)</f>
        <v>CUA0117</v>
      </c>
      <c r="H623" s="19" t="s">
        <v>318</v>
      </c>
      <c r="I623" s="19" t="s">
        <v>334</v>
      </c>
      <c r="J623" s="19">
        <v>8</v>
      </c>
      <c r="K623" s="21">
        <v>8732</v>
      </c>
      <c r="L623" s="24">
        <v>1357.8259999999998</v>
      </c>
      <c r="M623" s="21">
        <v>1482.342794759825</v>
      </c>
      <c r="N623" s="22">
        <v>17.77</v>
      </c>
      <c r="O623" s="29">
        <v>2.74</v>
      </c>
      <c r="P623" s="22">
        <v>2.2200000000000002</v>
      </c>
      <c r="Q623" s="22">
        <f t="shared" si="37"/>
        <v>15.549999999999999</v>
      </c>
      <c r="R623" s="22">
        <v>54.08</v>
      </c>
      <c r="S623" s="22">
        <f t="shared" si="38"/>
        <v>38.697735191637626</v>
      </c>
      <c r="T623" s="22">
        <f t="shared" si="39"/>
        <v>16.97598253275109</v>
      </c>
      <c r="U623" s="20"/>
      <c r="V623" s="57"/>
      <c r="W623" s="23"/>
      <c r="X623"/>
    </row>
    <row r="624" spans="1:24" ht="15" customHeight="1" x14ac:dyDescent="0.25">
      <c r="A624" t="str">
        <f t="shared" si="36"/>
        <v>29A</v>
      </c>
      <c r="B624" s="98">
        <v>44330</v>
      </c>
      <c r="C624" s="19">
        <v>1239</v>
      </c>
      <c r="D624" s="19">
        <v>29</v>
      </c>
      <c r="E624" s="19" t="s">
        <v>38</v>
      </c>
      <c r="F624" s="19">
        <v>4</v>
      </c>
      <c r="G624" s="19" t="str">
        <f>+VLOOKUP(A624,'Cuarteles '!A$3:J$186,2,0)</f>
        <v>CUA0117</v>
      </c>
      <c r="H624" s="19" t="s">
        <v>318</v>
      </c>
      <c r="I624" s="19" t="s">
        <v>334</v>
      </c>
      <c r="J624" s="19">
        <v>1</v>
      </c>
      <c r="K624" s="21">
        <v>8086</v>
      </c>
      <c r="L624" s="24">
        <v>1323.6782000000001</v>
      </c>
      <c r="M624" s="21">
        <v>1445.0635371179042</v>
      </c>
      <c r="N624" s="22">
        <v>18.59</v>
      </c>
      <c r="O624" s="29">
        <v>2.74</v>
      </c>
      <c r="P624" s="22">
        <v>2.2200000000000002</v>
      </c>
      <c r="Q624" s="22">
        <f t="shared" si="37"/>
        <v>16.37</v>
      </c>
      <c r="R624" s="22">
        <v>49.97</v>
      </c>
      <c r="S624" s="22">
        <f t="shared" si="38"/>
        <v>37.157705376773933</v>
      </c>
      <c r="T624" s="22">
        <f t="shared" si="39"/>
        <v>17.87117903930131</v>
      </c>
      <c r="U624" s="20"/>
      <c r="V624" s="61"/>
      <c r="W624" s="23"/>
      <c r="X624"/>
    </row>
    <row r="625" spans="1:24" ht="15" customHeight="1" x14ac:dyDescent="0.25">
      <c r="A625" t="str">
        <f t="shared" si="36"/>
        <v>29A</v>
      </c>
      <c r="B625" s="98">
        <v>44330</v>
      </c>
      <c r="C625" s="19">
        <v>1240</v>
      </c>
      <c r="D625" s="19">
        <v>29</v>
      </c>
      <c r="E625" s="19" t="s">
        <v>38</v>
      </c>
      <c r="F625" s="19">
        <v>4</v>
      </c>
      <c r="G625" s="19" t="str">
        <f>+VLOOKUP(A625,'Cuarteles '!A$3:J$186,2,0)</f>
        <v>CUA0117</v>
      </c>
      <c r="H625" s="19" t="s">
        <v>318</v>
      </c>
      <c r="I625" s="19" t="s">
        <v>334</v>
      </c>
      <c r="J625" s="19">
        <v>1</v>
      </c>
      <c r="K625" s="21">
        <v>9544</v>
      </c>
      <c r="L625" s="24">
        <v>1535.6296</v>
      </c>
      <c r="M625" s="21">
        <v>1676.4515283842795</v>
      </c>
      <c r="N625" s="22">
        <v>18.309999999999999</v>
      </c>
      <c r="O625" s="29">
        <v>2.74</v>
      </c>
      <c r="P625" s="22">
        <v>2.2200000000000002</v>
      </c>
      <c r="Q625" s="22">
        <f t="shared" si="37"/>
        <v>16.09</v>
      </c>
      <c r="R625" s="22">
        <v>54.42</v>
      </c>
      <c r="S625" s="22">
        <f t="shared" si="38"/>
        <v>40.17112768758227</v>
      </c>
      <c r="T625" s="22">
        <f t="shared" si="39"/>
        <v>17.565502183406114</v>
      </c>
      <c r="U625" s="20"/>
      <c r="V625" s="61"/>
      <c r="W625" s="23"/>
      <c r="X625"/>
    </row>
    <row r="626" spans="1:24" ht="15" customHeight="1" x14ac:dyDescent="0.25">
      <c r="A626" t="str">
        <f t="shared" si="36"/>
        <v>29A</v>
      </c>
      <c r="B626" s="98">
        <v>44330</v>
      </c>
      <c r="C626" s="19">
        <v>1241</v>
      </c>
      <c r="D626" s="19">
        <v>29</v>
      </c>
      <c r="E626" s="19" t="s">
        <v>38</v>
      </c>
      <c r="F626" s="19">
        <v>4</v>
      </c>
      <c r="G626" s="19" t="str">
        <f>+VLOOKUP(A626,'Cuarteles '!A$3:J$186,2,0)</f>
        <v>CUA0117</v>
      </c>
      <c r="H626" s="19" t="s">
        <v>318</v>
      </c>
      <c r="I626" s="19" t="s">
        <v>334</v>
      </c>
      <c r="J626" s="19">
        <v>6</v>
      </c>
      <c r="K626" s="21">
        <v>9130</v>
      </c>
      <c r="L626" s="24">
        <v>1434.3229999999999</v>
      </c>
      <c r="M626" s="21">
        <v>1565.8548034934495</v>
      </c>
      <c r="N626" s="22">
        <v>17.93</v>
      </c>
      <c r="O626" s="29">
        <v>2.74</v>
      </c>
      <c r="P626" s="22">
        <v>2.2200000000000002</v>
      </c>
      <c r="Q626" s="22">
        <f t="shared" si="37"/>
        <v>15.709999999999999</v>
      </c>
      <c r="R626" s="22">
        <v>53.38</v>
      </c>
      <c r="S626" s="22">
        <f t="shared" si="38"/>
        <v>38.459888459888461</v>
      </c>
      <c r="T626" s="22">
        <f t="shared" si="39"/>
        <v>17.150655021834059</v>
      </c>
      <c r="U626" s="20"/>
      <c r="V626" s="61"/>
      <c r="W626" s="23"/>
      <c r="X626"/>
    </row>
    <row r="627" spans="1:24" ht="15" customHeight="1" x14ac:dyDescent="0.25">
      <c r="A627" t="str">
        <f t="shared" si="36"/>
        <v>29A</v>
      </c>
      <c r="B627" s="98">
        <v>44330</v>
      </c>
      <c r="C627" s="19">
        <v>1242</v>
      </c>
      <c r="D627" s="19">
        <v>29</v>
      </c>
      <c r="E627" s="19" t="s">
        <v>38</v>
      </c>
      <c r="F627" s="19">
        <v>4</v>
      </c>
      <c r="G627" s="19" t="str">
        <f>+VLOOKUP(A627,'Cuarteles '!A$3:J$186,2,0)</f>
        <v>CUA0117</v>
      </c>
      <c r="H627" s="19" t="s">
        <v>318</v>
      </c>
      <c r="I627" s="19" t="s">
        <v>334</v>
      </c>
      <c r="J627" s="19">
        <v>1</v>
      </c>
      <c r="K627" s="21">
        <v>8882</v>
      </c>
      <c r="L627" s="24">
        <v>1426.4492</v>
      </c>
      <c r="M627" s="21">
        <v>1557.2589519650658</v>
      </c>
      <c r="N627" s="22">
        <v>18.28</v>
      </c>
      <c r="O627" s="29">
        <v>2.74</v>
      </c>
      <c r="P627" s="22">
        <v>2.2200000000000002</v>
      </c>
      <c r="Q627" s="22">
        <f t="shared" si="37"/>
        <v>16.060000000000002</v>
      </c>
      <c r="R627" s="22">
        <v>54.57</v>
      </c>
      <c r="S627" s="22">
        <f t="shared" si="38"/>
        <v>40.237728373321595</v>
      </c>
      <c r="T627" s="22">
        <f t="shared" si="39"/>
        <v>17.532751091703059</v>
      </c>
      <c r="U627" s="20"/>
      <c r="V627" s="61"/>
      <c r="W627" s="23"/>
      <c r="X627"/>
    </row>
    <row r="628" spans="1:24" ht="15" customHeight="1" x14ac:dyDescent="0.25">
      <c r="A628" t="str">
        <f t="shared" si="36"/>
        <v>29A</v>
      </c>
      <c r="B628" s="98">
        <v>44330</v>
      </c>
      <c r="C628" s="19">
        <v>1243</v>
      </c>
      <c r="D628" s="19">
        <v>29</v>
      </c>
      <c r="E628" s="19" t="s">
        <v>38</v>
      </c>
      <c r="F628" s="19">
        <v>4</v>
      </c>
      <c r="G628" s="19" t="str">
        <f>+VLOOKUP(A628,'Cuarteles '!A$3:J$186,2,0)</f>
        <v>CUA0117</v>
      </c>
      <c r="H628" s="19" t="s">
        <v>318</v>
      </c>
      <c r="I628" s="19" t="s">
        <v>334</v>
      </c>
      <c r="J628" s="19">
        <v>6</v>
      </c>
      <c r="K628" s="21">
        <v>9620</v>
      </c>
      <c r="L628" s="24">
        <v>1529.58</v>
      </c>
      <c r="M628" s="21">
        <v>1669.8471615720523</v>
      </c>
      <c r="N628" s="22">
        <v>18.12</v>
      </c>
      <c r="O628" s="29">
        <v>2.74</v>
      </c>
      <c r="P628" s="22">
        <v>2.2200000000000002</v>
      </c>
      <c r="Q628" s="22">
        <f t="shared" si="37"/>
        <v>15.9</v>
      </c>
      <c r="R628" s="22">
        <v>52.39</v>
      </c>
      <c r="S628" s="22">
        <f t="shared" si="38"/>
        <v>38.05923125393825</v>
      </c>
      <c r="T628" s="22">
        <f t="shared" si="39"/>
        <v>17.358078602620086</v>
      </c>
      <c r="U628" s="20"/>
      <c r="V628" s="61"/>
      <c r="W628" s="23"/>
      <c r="X628"/>
    </row>
    <row r="629" spans="1:24" ht="15" customHeight="1" x14ac:dyDescent="0.25">
      <c r="A629" t="str">
        <f t="shared" si="36"/>
        <v>29B</v>
      </c>
      <c r="B629" s="98">
        <v>44330</v>
      </c>
      <c r="C629" s="19">
        <v>1244</v>
      </c>
      <c r="D629" s="19">
        <v>29</v>
      </c>
      <c r="E629" s="19" t="s">
        <v>40</v>
      </c>
      <c r="F629" s="19">
        <v>4</v>
      </c>
      <c r="G629" s="19" t="str">
        <f>+VLOOKUP(A629,'Cuarteles '!A$3:J$186,2,0)</f>
        <v>CUA0118</v>
      </c>
      <c r="H629" s="19" t="s">
        <v>318</v>
      </c>
      <c r="I629" s="19" t="s">
        <v>334</v>
      </c>
      <c r="J629" s="19">
        <v>6</v>
      </c>
      <c r="K629" s="21">
        <v>8096</v>
      </c>
      <c r="L629" s="24">
        <v>1232.2112000000002</v>
      </c>
      <c r="M629" s="21">
        <v>1345.2087336244542</v>
      </c>
      <c r="N629" s="22">
        <v>17.440000000000001</v>
      </c>
      <c r="O629" s="29">
        <v>2.74</v>
      </c>
      <c r="P629" s="22">
        <v>2.2200000000000002</v>
      </c>
      <c r="Q629" s="22">
        <f t="shared" si="37"/>
        <v>15.22</v>
      </c>
      <c r="R629" s="22">
        <v>53.31</v>
      </c>
      <c r="S629" s="22">
        <f t="shared" si="38"/>
        <v>37.352752195330915</v>
      </c>
      <c r="T629" s="22">
        <f t="shared" si="39"/>
        <v>16.615720524017469</v>
      </c>
      <c r="U629" s="20"/>
      <c r="V629" s="61"/>
      <c r="W629" s="23"/>
      <c r="X629"/>
    </row>
    <row r="630" spans="1:24" ht="15" customHeight="1" x14ac:dyDescent="0.25">
      <c r="A630" t="str">
        <f t="shared" si="36"/>
        <v>29B</v>
      </c>
      <c r="B630" s="98">
        <v>44330</v>
      </c>
      <c r="C630" s="19">
        <v>1245</v>
      </c>
      <c r="D630" s="19">
        <v>29</v>
      </c>
      <c r="E630" s="19" t="s">
        <v>40</v>
      </c>
      <c r="F630" s="19">
        <v>4</v>
      </c>
      <c r="G630" s="19" t="str">
        <f>+VLOOKUP(A630,'Cuarteles '!A$3:J$186,2,0)</f>
        <v>CUA0118</v>
      </c>
      <c r="H630" s="19" t="s">
        <v>318</v>
      </c>
      <c r="I630" s="19" t="s">
        <v>334</v>
      </c>
      <c r="J630" s="19">
        <v>2</v>
      </c>
      <c r="K630" s="21">
        <v>6858</v>
      </c>
      <c r="L630" s="24">
        <v>1185.7482000000002</v>
      </c>
      <c r="M630" s="21">
        <v>1294.4849344978168</v>
      </c>
      <c r="N630" s="22">
        <v>19.510000000000002</v>
      </c>
      <c r="O630" s="29">
        <v>2.74</v>
      </c>
      <c r="P630" s="22">
        <v>2.2200000000000002</v>
      </c>
      <c r="Q630" s="22">
        <f t="shared" si="37"/>
        <v>17.290000000000003</v>
      </c>
      <c r="R630" s="22">
        <v>50.88</v>
      </c>
      <c r="S630" s="22">
        <f t="shared" si="38"/>
        <v>39.719055374592841</v>
      </c>
      <c r="T630" s="22">
        <f t="shared" si="39"/>
        <v>18.875545851528386</v>
      </c>
      <c r="U630" s="20"/>
      <c r="V630" s="61"/>
      <c r="W630" s="23"/>
      <c r="X630"/>
    </row>
    <row r="631" spans="1:24" ht="15" customHeight="1" x14ac:dyDescent="0.25">
      <c r="A631" t="str">
        <f t="shared" si="36"/>
        <v>40A</v>
      </c>
      <c r="B631" s="98">
        <v>44330</v>
      </c>
      <c r="C631" s="19">
        <v>2809</v>
      </c>
      <c r="D631" s="19">
        <v>40</v>
      </c>
      <c r="E631" s="19" t="s">
        <v>38</v>
      </c>
      <c r="F631" s="19">
        <v>6</v>
      </c>
      <c r="G631" s="19" t="str">
        <f>+VLOOKUP(A631,'Cuarteles '!A$3:J$186,2,0)</f>
        <v>CUA0171</v>
      </c>
      <c r="H631" s="19" t="s">
        <v>318</v>
      </c>
      <c r="I631" s="19" t="s">
        <v>319</v>
      </c>
      <c r="J631" s="19">
        <v>6</v>
      </c>
      <c r="K631" s="21">
        <v>8662</v>
      </c>
      <c r="L631" s="24">
        <v>1125.1938</v>
      </c>
      <c r="M631" s="21">
        <v>1228.3775109170306</v>
      </c>
      <c r="N631" s="22">
        <v>15.77</v>
      </c>
      <c r="O631" s="29">
        <v>3.01</v>
      </c>
      <c r="P631" s="22">
        <v>2.78</v>
      </c>
      <c r="Q631" s="22">
        <f t="shared" si="37"/>
        <v>12.99</v>
      </c>
      <c r="R631" s="22">
        <v>60.16</v>
      </c>
      <c r="S631" s="22">
        <f t="shared" si="38"/>
        <v>39.583333333333329</v>
      </c>
      <c r="T631" s="22">
        <f t="shared" si="39"/>
        <v>14.181222707423581</v>
      </c>
      <c r="U631" s="20"/>
      <c r="V631" s="61"/>
      <c r="W631" s="23"/>
      <c r="X631"/>
    </row>
    <row r="632" spans="1:24" ht="15" customHeight="1" x14ac:dyDescent="0.25">
      <c r="A632" t="str">
        <f t="shared" si="36"/>
        <v>12C</v>
      </c>
      <c r="B632" s="98">
        <v>44330</v>
      </c>
      <c r="C632" s="19">
        <v>2810</v>
      </c>
      <c r="D632" s="19">
        <v>12</v>
      </c>
      <c r="E632" s="19" t="s">
        <v>36</v>
      </c>
      <c r="F632" s="19">
        <v>2</v>
      </c>
      <c r="G632" s="19" t="str">
        <f>+VLOOKUP(A632,'Cuarteles '!A$3:J$186,2,0)</f>
        <v>CUA0036</v>
      </c>
      <c r="H632" s="19" t="s">
        <v>318</v>
      </c>
      <c r="I632" s="19" t="s">
        <v>319</v>
      </c>
      <c r="J632" s="19">
        <v>3</v>
      </c>
      <c r="K632" s="21">
        <v>7928</v>
      </c>
      <c r="L632" s="24">
        <v>1236.768</v>
      </c>
      <c r="M632" s="21">
        <v>1350.1834061135369</v>
      </c>
      <c r="N632" s="22">
        <v>17.82</v>
      </c>
      <c r="O632" s="29">
        <v>2.74</v>
      </c>
      <c r="P632" s="22">
        <v>2.2200000000000002</v>
      </c>
      <c r="Q632" s="22">
        <f t="shared" si="37"/>
        <v>15.6</v>
      </c>
      <c r="R632" s="22">
        <v>56.04</v>
      </c>
      <c r="S632" s="22">
        <f t="shared" si="38"/>
        <v>40.536851683348495</v>
      </c>
      <c r="T632" s="22">
        <f t="shared" si="39"/>
        <v>17.030567685589517</v>
      </c>
      <c r="U632" s="20"/>
      <c r="V632" s="61"/>
      <c r="W632" s="23"/>
      <c r="X632"/>
    </row>
    <row r="633" spans="1:24" ht="15" customHeight="1" x14ac:dyDescent="0.25">
      <c r="A633" t="str">
        <f t="shared" si="36"/>
        <v>12A</v>
      </c>
      <c r="B633" s="98">
        <v>44330</v>
      </c>
      <c r="C633" s="19">
        <v>2811</v>
      </c>
      <c r="D633" s="19">
        <v>12</v>
      </c>
      <c r="E633" s="19" t="s">
        <v>38</v>
      </c>
      <c r="F633" s="19">
        <v>2</v>
      </c>
      <c r="G633" s="19" t="str">
        <f>+VLOOKUP(A633,'Cuarteles '!A$3:J$186,2,0)</f>
        <v>CUA0034</v>
      </c>
      <c r="H633" s="19" t="s">
        <v>318</v>
      </c>
      <c r="I633" s="19" t="s">
        <v>319</v>
      </c>
      <c r="J633" s="19">
        <v>3</v>
      </c>
      <c r="K633" s="21">
        <v>4284</v>
      </c>
      <c r="L633" s="24">
        <v>712.85760000000005</v>
      </c>
      <c r="M633" s="21">
        <v>778.22882096069861</v>
      </c>
      <c r="N633" s="22">
        <v>18.86</v>
      </c>
      <c r="O633" s="29">
        <v>2.74</v>
      </c>
      <c r="P633" s="22">
        <v>2.2200000000000002</v>
      </c>
      <c r="Q633" s="22">
        <f t="shared" si="37"/>
        <v>16.64</v>
      </c>
      <c r="R633" s="22">
        <v>56.95</v>
      </c>
      <c r="S633" s="22">
        <f t="shared" si="38"/>
        <v>43.80952380952381</v>
      </c>
      <c r="T633" s="22">
        <f t="shared" si="39"/>
        <v>18.165938864628821</v>
      </c>
      <c r="U633" s="20"/>
      <c r="V633" s="61"/>
      <c r="W633" s="23"/>
      <c r="X633"/>
    </row>
    <row r="634" spans="1:24" ht="15" customHeight="1" x14ac:dyDescent="0.25">
      <c r="A634" t="str">
        <f t="shared" si="36"/>
        <v>12A</v>
      </c>
      <c r="B634" s="98">
        <v>44330</v>
      </c>
      <c r="C634" s="19">
        <v>2812</v>
      </c>
      <c r="D634" s="19">
        <v>12</v>
      </c>
      <c r="E634" s="19" t="s">
        <v>38</v>
      </c>
      <c r="F634" s="19">
        <v>2</v>
      </c>
      <c r="G634" s="19" t="str">
        <f>+VLOOKUP(A634,'Cuarteles '!A$3:J$186,2,0)</f>
        <v>CUA0034</v>
      </c>
      <c r="H634" s="19" t="s">
        <v>318</v>
      </c>
      <c r="I634" s="19" t="s">
        <v>319</v>
      </c>
      <c r="J634" s="19">
        <v>3</v>
      </c>
      <c r="K634" s="21">
        <v>8246</v>
      </c>
      <c r="L634" s="24">
        <v>1363.0638000000001</v>
      </c>
      <c r="M634" s="21">
        <v>1488.0609170305677</v>
      </c>
      <c r="N634" s="22">
        <v>18.75</v>
      </c>
      <c r="O634" s="29">
        <v>2.74</v>
      </c>
      <c r="P634" s="22">
        <v>2.2200000000000002</v>
      </c>
      <c r="Q634" s="22">
        <f t="shared" si="37"/>
        <v>16.53</v>
      </c>
      <c r="R634" s="22">
        <v>56.79</v>
      </c>
      <c r="S634" s="22">
        <f t="shared" si="38"/>
        <v>43.392733163619532</v>
      </c>
      <c r="T634" s="22">
        <f t="shared" si="39"/>
        <v>18.045851528384279</v>
      </c>
      <c r="U634" s="20"/>
      <c r="V634" s="61"/>
      <c r="W634" s="23"/>
      <c r="X634"/>
    </row>
    <row r="635" spans="1:24" ht="15" customHeight="1" x14ac:dyDescent="0.25">
      <c r="A635" t="str">
        <f t="shared" si="36"/>
        <v>12A</v>
      </c>
      <c r="B635" s="98">
        <v>44330</v>
      </c>
      <c r="C635" s="19">
        <v>2813</v>
      </c>
      <c r="D635" s="19">
        <v>12</v>
      </c>
      <c r="E635" s="19" t="s">
        <v>38</v>
      </c>
      <c r="F635" s="19">
        <v>2</v>
      </c>
      <c r="G635" s="19" t="str">
        <f>+VLOOKUP(A635,'Cuarteles '!A$3:J$186,2,0)</f>
        <v>CUA0034</v>
      </c>
      <c r="H635" s="19" t="s">
        <v>318</v>
      </c>
      <c r="I635" s="19" t="s">
        <v>319</v>
      </c>
      <c r="J635" s="19">
        <v>4</v>
      </c>
      <c r="K635" s="21">
        <v>3644</v>
      </c>
      <c r="L635" s="24">
        <v>609.64120000000003</v>
      </c>
      <c r="M635" s="21">
        <v>665.54716157205223</v>
      </c>
      <c r="N635" s="22">
        <v>18.95</v>
      </c>
      <c r="O635" s="29">
        <v>2.74</v>
      </c>
      <c r="P635" s="22">
        <v>2.2200000000000002</v>
      </c>
      <c r="Q635" s="22">
        <f t="shared" si="37"/>
        <v>16.73</v>
      </c>
      <c r="R635" s="22">
        <v>56.03</v>
      </c>
      <c r="S635" s="22">
        <f t="shared" si="38"/>
        <v>43.097566522629066</v>
      </c>
      <c r="T635" s="22">
        <f t="shared" si="39"/>
        <v>18.26419213973799</v>
      </c>
      <c r="U635" s="20"/>
      <c r="V635" s="61"/>
      <c r="W635" s="23"/>
      <c r="X635"/>
    </row>
    <row r="636" spans="1:24" ht="15" customHeight="1" x14ac:dyDescent="0.25">
      <c r="A636" t="str">
        <f t="shared" si="36"/>
        <v>12A</v>
      </c>
      <c r="B636" s="98">
        <v>44330</v>
      </c>
      <c r="C636" s="19">
        <v>2814</v>
      </c>
      <c r="D636" s="19">
        <v>12</v>
      </c>
      <c r="E636" s="19" t="s">
        <v>38</v>
      </c>
      <c r="F636" s="19">
        <v>2</v>
      </c>
      <c r="G636" s="19" t="str">
        <f>+VLOOKUP(A636,'Cuarteles '!A$3:J$186,2,0)</f>
        <v>CUA0034</v>
      </c>
      <c r="H636" s="19" t="s">
        <v>318</v>
      </c>
      <c r="I636" s="19" t="s">
        <v>319</v>
      </c>
      <c r="J636" s="19">
        <v>4</v>
      </c>
      <c r="K636" s="21">
        <v>7554</v>
      </c>
      <c r="L636" s="24">
        <v>1334.7918000000002</v>
      </c>
      <c r="M636" s="21">
        <v>1457.196288209607</v>
      </c>
      <c r="N636" s="22">
        <v>19.89</v>
      </c>
      <c r="O636" s="29">
        <v>2.74</v>
      </c>
      <c r="P636" s="22">
        <v>2.2200000000000002</v>
      </c>
      <c r="Q636" s="22">
        <f t="shared" si="37"/>
        <v>17.670000000000002</v>
      </c>
      <c r="R636" s="22">
        <v>53.83</v>
      </c>
      <c r="S636" s="22">
        <f t="shared" si="38"/>
        <v>43.079922027290444</v>
      </c>
      <c r="T636" s="22">
        <f t="shared" si="39"/>
        <v>19.290393013100438</v>
      </c>
      <c r="U636" s="20"/>
      <c r="V636" s="61"/>
      <c r="W636" s="23"/>
      <c r="X636"/>
    </row>
    <row r="637" spans="1:24" ht="15" customHeight="1" x14ac:dyDescent="0.25">
      <c r="A637" t="str">
        <f t="shared" si="36"/>
        <v>12A</v>
      </c>
      <c r="B637" s="98">
        <v>44330</v>
      </c>
      <c r="C637" s="19">
        <v>2815</v>
      </c>
      <c r="D637" s="19">
        <v>12</v>
      </c>
      <c r="E637" s="19" t="s">
        <v>38</v>
      </c>
      <c r="F637" s="19">
        <v>2</v>
      </c>
      <c r="G637" s="19" t="str">
        <f>+VLOOKUP(A637,'Cuarteles '!A$3:J$186,2,0)</f>
        <v>CUA0034</v>
      </c>
      <c r="H637" s="19" t="s">
        <v>318</v>
      </c>
      <c r="I637" s="19" t="s">
        <v>319</v>
      </c>
      <c r="J637" s="19">
        <v>4</v>
      </c>
      <c r="K637" s="21">
        <v>3034</v>
      </c>
      <c r="L637" s="24">
        <v>511.5324</v>
      </c>
      <c r="M637" s="21">
        <v>558.44148471615722</v>
      </c>
      <c r="N637" s="22">
        <v>19.079999999999998</v>
      </c>
      <c r="O637" s="29">
        <v>2.74</v>
      </c>
      <c r="P637" s="22">
        <v>2.2200000000000002</v>
      </c>
      <c r="Q637" s="22">
        <f t="shared" si="37"/>
        <v>16.86</v>
      </c>
      <c r="R637" s="22">
        <v>54.77</v>
      </c>
      <c r="S637" s="22">
        <f t="shared" si="38"/>
        <v>42.184390891001541</v>
      </c>
      <c r="T637" s="22">
        <f t="shared" si="39"/>
        <v>18.406113537117903</v>
      </c>
      <c r="U637" s="20"/>
      <c r="V637" s="61"/>
      <c r="W637" s="23"/>
      <c r="X637"/>
    </row>
    <row r="638" spans="1:24" ht="15" customHeight="1" x14ac:dyDescent="0.25">
      <c r="A638" t="str">
        <f t="shared" si="36"/>
        <v>12A</v>
      </c>
      <c r="B638" s="98">
        <v>44330</v>
      </c>
      <c r="C638" s="19">
        <v>2816</v>
      </c>
      <c r="D638" s="19">
        <v>12</v>
      </c>
      <c r="E638" s="19" t="s">
        <v>38</v>
      </c>
      <c r="F638" s="19">
        <v>2</v>
      </c>
      <c r="G638" s="19" t="str">
        <f>+VLOOKUP(A638,'Cuarteles '!A$3:J$186,2,0)</f>
        <v>CUA0034</v>
      </c>
      <c r="H638" s="19" t="s">
        <v>318</v>
      </c>
      <c r="I638" s="19" t="s">
        <v>319</v>
      </c>
      <c r="J638" s="19">
        <v>4</v>
      </c>
      <c r="K638" s="21">
        <v>4558</v>
      </c>
      <c r="L638" s="24">
        <v>754.34900000000005</v>
      </c>
      <c r="M638" s="21">
        <v>823.52510917030565</v>
      </c>
      <c r="N638" s="22">
        <v>18.77</v>
      </c>
      <c r="O638" s="29">
        <v>2.74</v>
      </c>
      <c r="P638" s="22">
        <v>2.2200000000000002</v>
      </c>
      <c r="Q638" s="22">
        <f t="shared" si="37"/>
        <v>16.55</v>
      </c>
      <c r="R638" s="22">
        <v>54.79</v>
      </c>
      <c r="S638" s="22">
        <f t="shared" si="38"/>
        <v>41.517363415173634</v>
      </c>
      <c r="T638" s="22">
        <f t="shared" si="39"/>
        <v>18.067685589519652</v>
      </c>
      <c r="U638" s="20"/>
      <c r="V638" s="61"/>
      <c r="W638" s="23"/>
      <c r="X638"/>
    </row>
    <row r="639" spans="1:24" ht="15" customHeight="1" x14ac:dyDescent="0.25">
      <c r="A639" t="str">
        <f t="shared" si="36"/>
        <v>12A</v>
      </c>
      <c r="B639" s="98">
        <v>44330</v>
      </c>
      <c r="C639" s="19">
        <v>2817</v>
      </c>
      <c r="D639" s="19">
        <v>12</v>
      </c>
      <c r="E639" s="19" t="s">
        <v>38</v>
      </c>
      <c r="F639" s="19">
        <v>2</v>
      </c>
      <c r="G639" s="19" t="str">
        <f>+VLOOKUP(A639,'Cuarteles '!A$3:J$186,2,0)</f>
        <v>CUA0034</v>
      </c>
      <c r="H639" s="19" t="s">
        <v>318</v>
      </c>
      <c r="I639" s="19" t="s">
        <v>319</v>
      </c>
      <c r="J639" s="19">
        <v>3</v>
      </c>
      <c r="K639" s="21">
        <v>8340</v>
      </c>
      <c r="L639" s="24">
        <v>1345.2420000000002</v>
      </c>
      <c r="M639" s="21">
        <v>1468.6048034934499</v>
      </c>
      <c r="N639" s="22">
        <v>18.350000000000001</v>
      </c>
      <c r="O639" s="29">
        <v>2.74</v>
      </c>
      <c r="P639" s="22">
        <v>2.2200000000000002</v>
      </c>
      <c r="Q639" s="22">
        <f t="shared" si="37"/>
        <v>16.130000000000003</v>
      </c>
      <c r="R639" s="22">
        <v>56.74</v>
      </c>
      <c r="S639" s="22">
        <f t="shared" si="38"/>
        <v>42.417938049006018</v>
      </c>
      <c r="T639" s="22">
        <f t="shared" si="39"/>
        <v>17.609170305676859</v>
      </c>
      <c r="U639" s="20"/>
      <c r="V639" s="61"/>
      <c r="W639" s="23"/>
      <c r="X639"/>
    </row>
    <row r="640" spans="1:24" ht="15" customHeight="1" x14ac:dyDescent="0.25">
      <c r="A640" t="str">
        <f t="shared" si="36"/>
        <v>12A</v>
      </c>
      <c r="B640" s="98">
        <v>44330</v>
      </c>
      <c r="C640" s="19">
        <v>2818</v>
      </c>
      <c r="D640" s="19">
        <v>12</v>
      </c>
      <c r="E640" s="19" t="s">
        <v>38</v>
      </c>
      <c r="F640" s="19">
        <v>2</v>
      </c>
      <c r="G640" s="19" t="str">
        <f>+VLOOKUP(A640,'Cuarteles '!A$3:J$186,2,0)</f>
        <v>CUA0034</v>
      </c>
      <c r="H640" s="19" t="s">
        <v>318</v>
      </c>
      <c r="I640" s="19" t="s">
        <v>319</v>
      </c>
      <c r="J640" s="19">
        <v>3</v>
      </c>
      <c r="K640" s="21">
        <v>3650</v>
      </c>
      <c r="L640" s="24">
        <v>566.11500000000001</v>
      </c>
      <c r="M640" s="21">
        <v>618.02947598253263</v>
      </c>
      <c r="N640" s="22">
        <v>17.73</v>
      </c>
      <c r="O640" s="29">
        <v>2.74</v>
      </c>
      <c r="P640" s="22">
        <v>2.2200000000000002</v>
      </c>
      <c r="Q640" s="22">
        <f t="shared" si="37"/>
        <v>15.51</v>
      </c>
      <c r="R640" s="22">
        <v>57.53</v>
      </c>
      <c r="S640" s="22">
        <f t="shared" si="38"/>
        <v>41.747115611019545</v>
      </c>
      <c r="T640" s="22">
        <f t="shared" si="39"/>
        <v>16.932314410480348</v>
      </c>
      <c r="U640" s="20"/>
      <c r="V640" s="61"/>
      <c r="W640" s="23"/>
      <c r="X640"/>
    </row>
    <row r="641" spans="1:24" ht="15" customHeight="1" x14ac:dyDescent="0.25">
      <c r="A641" t="str">
        <f t="shared" ref="A641:A705" si="40">+CONCATENATE(D641,E641)</f>
        <v>13A</v>
      </c>
      <c r="B641" s="98">
        <v>44330</v>
      </c>
      <c r="C641" s="47">
        <v>2819</v>
      </c>
      <c r="D641" s="19">
        <v>13</v>
      </c>
      <c r="E641" s="19" t="s">
        <v>38</v>
      </c>
      <c r="F641" s="19">
        <v>2</v>
      </c>
      <c r="G641" s="19" t="str">
        <f>+VLOOKUP(A641,'Cuarteles '!A$3:J$186,2,0)</f>
        <v>CUA0038</v>
      </c>
      <c r="H641" s="19" t="s">
        <v>318</v>
      </c>
      <c r="I641" s="19" t="s">
        <v>319</v>
      </c>
      <c r="J641" s="19">
        <v>4</v>
      </c>
      <c r="K641" s="21">
        <v>6344</v>
      </c>
      <c r="L641" s="24">
        <v>1199.0160000000003</v>
      </c>
      <c r="M641" s="21">
        <v>1308.9694323144106</v>
      </c>
      <c r="N641" s="22">
        <v>21.12</v>
      </c>
      <c r="O641" s="29">
        <v>2.74</v>
      </c>
      <c r="P641" s="22">
        <v>2.2200000000000002</v>
      </c>
      <c r="Q641" s="22">
        <f t="shared" si="37"/>
        <v>18.900000000000002</v>
      </c>
      <c r="R641" s="22">
        <v>46.85</v>
      </c>
      <c r="S641" s="22">
        <f t="shared" si="38"/>
        <v>39.736594543744125</v>
      </c>
      <c r="T641" s="22">
        <f t="shared" si="39"/>
        <v>20.633187772925766</v>
      </c>
      <c r="U641" s="20"/>
      <c r="V641" s="61"/>
      <c r="W641" s="23"/>
      <c r="X641"/>
    </row>
    <row r="642" spans="1:24" ht="15" customHeight="1" x14ac:dyDescent="0.25">
      <c r="A642" t="str">
        <f t="shared" si="40"/>
        <v>14B</v>
      </c>
      <c r="B642" s="98">
        <v>44333</v>
      </c>
      <c r="C642" s="19">
        <v>138</v>
      </c>
      <c r="D642" s="19">
        <v>14</v>
      </c>
      <c r="E642" s="19" t="s">
        <v>40</v>
      </c>
      <c r="F642" s="19">
        <v>2</v>
      </c>
      <c r="G642" s="19" t="str">
        <f>+VLOOKUP(A642,'Cuarteles '!A$3:J$186,2,0)</f>
        <v>CUA0043</v>
      </c>
      <c r="H642" s="19" t="s">
        <v>320</v>
      </c>
      <c r="I642" s="19" t="s">
        <v>319</v>
      </c>
      <c r="J642" s="19">
        <v>5</v>
      </c>
      <c r="K642" s="21">
        <v>6062</v>
      </c>
      <c r="L642" s="24">
        <v>1082.067</v>
      </c>
      <c r="M642" s="21">
        <v>1181.2958515283844</v>
      </c>
      <c r="N642" s="22">
        <v>20.21</v>
      </c>
      <c r="O642" s="29">
        <v>3.13</v>
      </c>
      <c r="P642" s="22">
        <v>2.36</v>
      </c>
      <c r="Q642" s="22">
        <f t="shared" si="37"/>
        <v>17.850000000000001</v>
      </c>
      <c r="R642" s="22">
        <v>46.52</v>
      </c>
      <c r="S642" s="22">
        <f t="shared" si="38"/>
        <v>37.789827973074054</v>
      </c>
      <c r="T642" s="22">
        <f t="shared" si="39"/>
        <v>19.486899563318779</v>
      </c>
      <c r="U642" s="20"/>
      <c r="V642" s="61"/>
      <c r="W642" s="23"/>
      <c r="X642"/>
    </row>
    <row r="643" spans="1:24" ht="15" customHeight="1" x14ac:dyDescent="0.25">
      <c r="A643" t="str">
        <f t="shared" si="40"/>
        <v>13C</v>
      </c>
      <c r="B643" s="98">
        <v>44333</v>
      </c>
      <c r="C643" s="19">
        <v>192</v>
      </c>
      <c r="D643" s="19">
        <v>13</v>
      </c>
      <c r="E643" s="19" t="s">
        <v>36</v>
      </c>
      <c r="F643" s="19">
        <v>2</v>
      </c>
      <c r="G643" s="19" t="str">
        <f>+VLOOKUP(A643,'Cuarteles '!A$3:J$186,2,0)</f>
        <v>CUA0040</v>
      </c>
      <c r="H643" s="19" t="s">
        <v>320</v>
      </c>
      <c r="I643" s="19" t="s">
        <v>319</v>
      </c>
      <c r="J643" s="19">
        <v>3</v>
      </c>
      <c r="K643" s="21">
        <v>6476</v>
      </c>
      <c r="L643" s="24">
        <v>1042.636</v>
      </c>
      <c r="M643" s="21">
        <v>1138.2489082969432</v>
      </c>
      <c r="N643" s="22">
        <v>18.46</v>
      </c>
      <c r="O643" s="29">
        <v>3.13</v>
      </c>
      <c r="P643" s="22">
        <v>2.36</v>
      </c>
      <c r="Q643" s="22">
        <f t="shared" si="37"/>
        <v>16.100000000000001</v>
      </c>
      <c r="R643" s="22">
        <v>52.68</v>
      </c>
      <c r="S643" s="22">
        <f t="shared" si="38"/>
        <v>39.010989010989015</v>
      </c>
      <c r="T643" s="22">
        <f t="shared" si="39"/>
        <v>17.5764192139738</v>
      </c>
      <c r="U643" s="20"/>
      <c r="V643" s="61"/>
      <c r="W643" s="23"/>
      <c r="X643"/>
    </row>
    <row r="644" spans="1:24" ht="15" customHeight="1" x14ac:dyDescent="0.25">
      <c r="A644" t="str">
        <f t="shared" si="40"/>
        <v>13C</v>
      </c>
      <c r="B644" s="98">
        <v>44333</v>
      </c>
      <c r="C644" s="19">
        <v>193</v>
      </c>
      <c r="D644" s="19">
        <v>13</v>
      </c>
      <c r="E644" s="19" t="s">
        <v>36</v>
      </c>
      <c r="F644" s="19">
        <v>2</v>
      </c>
      <c r="G644" s="19" t="str">
        <f>+VLOOKUP(A644,'Cuarteles '!A$3:J$186,2,0)</f>
        <v>CUA0040</v>
      </c>
      <c r="H644" s="19" t="s">
        <v>320</v>
      </c>
      <c r="I644" s="19" t="s">
        <v>319</v>
      </c>
      <c r="J644" s="19">
        <v>5</v>
      </c>
      <c r="K644" s="21">
        <v>6938</v>
      </c>
      <c r="L644" s="24">
        <v>1106.6109999999999</v>
      </c>
      <c r="M644" s="21">
        <v>1208.0906113537117</v>
      </c>
      <c r="N644" s="22">
        <v>18.309999999999999</v>
      </c>
      <c r="O644" s="29">
        <v>3.13</v>
      </c>
      <c r="P644" s="22">
        <v>2.36</v>
      </c>
      <c r="Q644" s="22">
        <f t="shared" si="37"/>
        <v>15.95</v>
      </c>
      <c r="R644" s="22">
        <v>52.04</v>
      </c>
      <c r="S644" s="22">
        <f t="shared" si="38"/>
        <v>38.177648040033354</v>
      </c>
      <c r="T644" s="22">
        <f t="shared" si="39"/>
        <v>17.412663755458514</v>
      </c>
      <c r="U644" s="20"/>
      <c r="V644" s="61"/>
      <c r="W644" s="23"/>
      <c r="X644"/>
    </row>
    <row r="645" spans="1:24" ht="15" customHeight="1" x14ac:dyDescent="0.25">
      <c r="A645" t="str">
        <f t="shared" si="40"/>
        <v>13C</v>
      </c>
      <c r="B645" s="98">
        <v>44333</v>
      </c>
      <c r="C645" s="19">
        <v>194</v>
      </c>
      <c r="D645" s="19">
        <v>13</v>
      </c>
      <c r="E645" s="19" t="s">
        <v>36</v>
      </c>
      <c r="F645" s="19">
        <v>2</v>
      </c>
      <c r="G645" s="19" t="str">
        <f>+VLOOKUP(A645,'Cuarteles '!A$3:J$186,2,0)</f>
        <v>CUA0040</v>
      </c>
      <c r="H645" s="19" t="s">
        <v>320</v>
      </c>
      <c r="I645" s="19" t="s">
        <v>319</v>
      </c>
      <c r="J645" s="19">
        <v>3</v>
      </c>
      <c r="K645" s="21">
        <v>7252</v>
      </c>
      <c r="L645" s="24">
        <v>1082.7236</v>
      </c>
      <c r="M645" s="21">
        <v>1182.0126637554583</v>
      </c>
      <c r="N645" s="22">
        <v>17.29</v>
      </c>
      <c r="O645" s="29">
        <v>3.13</v>
      </c>
      <c r="P645" s="22">
        <v>2.36</v>
      </c>
      <c r="Q645" s="22">
        <f t="shared" si="37"/>
        <v>14.93</v>
      </c>
      <c r="R645" s="22">
        <v>53.32</v>
      </c>
      <c r="S645" s="22">
        <f t="shared" si="38"/>
        <v>37.039417309340188</v>
      </c>
      <c r="T645" s="22">
        <f t="shared" si="39"/>
        <v>16.299126637554583</v>
      </c>
      <c r="U645" s="20"/>
      <c r="V645" s="61"/>
      <c r="W645" s="23"/>
      <c r="X645"/>
    </row>
    <row r="646" spans="1:24" ht="15" customHeight="1" x14ac:dyDescent="0.25">
      <c r="A646" t="str">
        <f t="shared" si="40"/>
        <v>29C</v>
      </c>
      <c r="B646" s="98">
        <v>44333</v>
      </c>
      <c r="C646" s="19">
        <v>639</v>
      </c>
      <c r="D646" s="19">
        <v>29</v>
      </c>
      <c r="E646" s="19" t="s">
        <v>36</v>
      </c>
      <c r="F646" s="19">
        <v>4</v>
      </c>
      <c r="G646" s="19" t="str">
        <f>+VLOOKUP(A646,'Cuarteles '!A$3:J$186,2,0)</f>
        <v>CUA0119</v>
      </c>
      <c r="H646" s="19" t="s">
        <v>318</v>
      </c>
      <c r="I646" s="19" t="s">
        <v>334</v>
      </c>
      <c r="J646" s="19">
        <v>1</v>
      </c>
      <c r="K646" s="21">
        <v>10060</v>
      </c>
      <c r="L646" s="24">
        <v>1729.3140000000003</v>
      </c>
      <c r="M646" s="21">
        <v>1887.8973799126636</v>
      </c>
      <c r="N646" s="22">
        <v>19.55</v>
      </c>
      <c r="O646" s="29">
        <v>3.13</v>
      </c>
      <c r="P646" s="22">
        <v>2.36</v>
      </c>
      <c r="Q646" s="22">
        <f t="shared" ref="Q646:Q709" si="41">+N646-P646</f>
        <v>17.190000000000001</v>
      </c>
      <c r="R646" s="22">
        <v>52.95</v>
      </c>
      <c r="S646" s="22">
        <f t="shared" ref="S646:S709" si="42">+N646/(100-R646)*100</f>
        <v>41.551540913921365</v>
      </c>
      <c r="T646" s="22">
        <f t="shared" ref="T646:T709" si="43">+Q646/0.916</f>
        <v>18.766375545851528</v>
      </c>
      <c r="U646" s="20"/>
      <c r="V646" s="61"/>
      <c r="W646" s="23"/>
      <c r="X646"/>
    </row>
    <row r="647" spans="1:24" ht="15" customHeight="1" x14ac:dyDescent="0.25">
      <c r="A647" t="str">
        <f t="shared" si="40"/>
        <v>29C</v>
      </c>
      <c r="B647" s="98">
        <v>44333</v>
      </c>
      <c r="C647" s="19">
        <v>640</v>
      </c>
      <c r="D647" s="19">
        <v>29</v>
      </c>
      <c r="E647" s="19" t="s">
        <v>36</v>
      </c>
      <c r="F647" s="19">
        <v>4</v>
      </c>
      <c r="G647" s="19" t="str">
        <f>+VLOOKUP(A647,'Cuarteles '!A$3:J$186,2,0)</f>
        <v>CUA0119</v>
      </c>
      <c r="H647" s="19" t="s">
        <v>318</v>
      </c>
      <c r="I647" s="19" t="s">
        <v>334</v>
      </c>
      <c r="J647" s="19">
        <v>1</v>
      </c>
      <c r="K647" s="21">
        <v>9424</v>
      </c>
      <c r="L647" s="24">
        <v>1527.6304</v>
      </c>
      <c r="M647" s="21">
        <v>1667.7187772925765</v>
      </c>
      <c r="N647" s="22">
        <v>18.57</v>
      </c>
      <c r="O647" s="29">
        <v>3.13</v>
      </c>
      <c r="P647" s="22">
        <v>2.36</v>
      </c>
      <c r="Q647" s="22">
        <f t="shared" si="41"/>
        <v>16.21</v>
      </c>
      <c r="R647" s="22">
        <v>54.23</v>
      </c>
      <c r="S647" s="22">
        <f t="shared" si="42"/>
        <v>40.572427354162109</v>
      </c>
      <c r="T647" s="22">
        <f t="shared" si="43"/>
        <v>17.696506550218341</v>
      </c>
      <c r="U647" s="20"/>
      <c r="V647" s="61"/>
      <c r="W647" s="23"/>
      <c r="X647"/>
    </row>
    <row r="648" spans="1:24" ht="15" customHeight="1" x14ac:dyDescent="0.25">
      <c r="A648" t="str">
        <f t="shared" si="40"/>
        <v>29C</v>
      </c>
      <c r="B648" s="98">
        <v>44333</v>
      </c>
      <c r="C648" s="19">
        <v>641</v>
      </c>
      <c r="D648" s="19">
        <v>29</v>
      </c>
      <c r="E648" s="19" t="s">
        <v>36</v>
      </c>
      <c r="F648" s="19">
        <v>4</v>
      </c>
      <c r="G648" s="19" t="str">
        <f>+VLOOKUP(A648,'Cuarteles '!A$3:J$186,2,0)</f>
        <v>CUA0119</v>
      </c>
      <c r="H648" s="19" t="s">
        <v>318</v>
      </c>
      <c r="I648" s="19" t="s">
        <v>334</v>
      </c>
      <c r="J648" s="19">
        <v>8</v>
      </c>
      <c r="K648" s="21">
        <v>8266</v>
      </c>
      <c r="L648" s="24">
        <v>1354.7973999999999</v>
      </c>
      <c r="M648" s="21">
        <v>1479.0364628820962</v>
      </c>
      <c r="N648" s="22">
        <v>18.75</v>
      </c>
      <c r="O648" s="29">
        <v>3.13</v>
      </c>
      <c r="P648" s="22">
        <v>2.36</v>
      </c>
      <c r="Q648" s="22">
        <f t="shared" si="41"/>
        <v>16.39</v>
      </c>
      <c r="R648" s="22">
        <v>55.16</v>
      </c>
      <c r="S648" s="22">
        <f t="shared" si="42"/>
        <v>41.815343443354145</v>
      </c>
      <c r="T648" s="22">
        <f t="shared" si="43"/>
        <v>17.893013100436683</v>
      </c>
      <c r="U648" s="20"/>
      <c r="V648" s="61"/>
      <c r="W648" s="23"/>
      <c r="X648"/>
    </row>
    <row r="649" spans="1:24" ht="15" customHeight="1" x14ac:dyDescent="0.25">
      <c r="A649" t="str">
        <f t="shared" si="40"/>
        <v>29C</v>
      </c>
      <c r="B649" s="98">
        <v>44333</v>
      </c>
      <c r="C649" s="19">
        <v>642</v>
      </c>
      <c r="D649" s="19">
        <v>29</v>
      </c>
      <c r="E649" s="19" t="s">
        <v>36</v>
      </c>
      <c r="F649" s="19">
        <v>4</v>
      </c>
      <c r="G649" s="19" t="str">
        <f>+VLOOKUP(A649,'Cuarteles '!A$3:J$186,2,0)</f>
        <v>CUA0119</v>
      </c>
      <c r="H649" s="19" t="s">
        <v>318</v>
      </c>
      <c r="I649" s="19" t="s">
        <v>334</v>
      </c>
      <c r="J649" s="19">
        <v>8</v>
      </c>
      <c r="K649" s="21">
        <v>9714</v>
      </c>
      <c r="L649" s="24">
        <v>1648.4657999999999</v>
      </c>
      <c r="M649" s="21">
        <v>1799.6351528384278</v>
      </c>
      <c r="N649" s="22">
        <v>19.329999999999998</v>
      </c>
      <c r="O649" s="29">
        <v>3.13</v>
      </c>
      <c r="P649" s="22">
        <v>2.36</v>
      </c>
      <c r="Q649" s="22">
        <f t="shared" si="41"/>
        <v>16.97</v>
      </c>
      <c r="R649" s="22">
        <v>54.45</v>
      </c>
      <c r="S649" s="22">
        <f t="shared" si="42"/>
        <v>42.436882546652029</v>
      </c>
      <c r="T649" s="22">
        <f t="shared" si="43"/>
        <v>18.526200873362445</v>
      </c>
      <c r="U649" s="20"/>
      <c r="V649" s="61"/>
      <c r="W649" s="23"/>
      <c r="X649"/>
    </row>
    <row r="650" spans="1:24" ht="15" customHeight="1" x14ac:dyDescent="0.25">
      <c r="A650" t="str">
        <f t="shared" si="40"/>
        <v>29C</v>
      </c>
      <c r="B650" s="98">
        <v>44333</v>
      </c>
      <c r="C650" s="19">
        <v>643</v>
      </c>
      <c r="D650" s="19">
        <v>29</v>
      </c>
      <c r="E650" s="19" t="s">
        <v>36</v>
      </c>
      <c r="F650" s="19">
        <v>4</v>
      </c>
      <c r="G650" s="19" t="str">
        <f>+VLOOKUP(A650,'Cuarteles '!A$3:J$186,2,0)</f>
        <v>CUA0119</v>
      </c>
      <c r="H650" s="19" t="s">
        <v>318</v>
      </c>
      <c r="I650" s="19" t="s">
        <v>334</v>
      </c>
      <c r="J650" s="19">
        <v>8</v>
      </c>
      <c r="K650" s="21">
        <v>9006</v>
      </c>
      <c r="L650" s="24">
        <v>1525.6164000000001</v>
      </c>
      <c r="M650" s="21">
        <v>1665.5200873362448</v>
      </c>
      <c r="N650" s="22">
        <v>19.3</v>
      </c>
      <c r="O650" s="29">
        <v>3.13</v>
      </c>
      <c r="P650" s="22">
        <v>2.36</v>
      </c>
      <c r="Q650" s="22">
        <f t="shared" si="41"/>
        <v>16.940000000000001</v>
      </c>
      <c r="R650" s="22">
        <v>54.59</v>
      </c>
      <c r="S650" s="22">
        <f t="shared" si="42"/>
        <v>42.501651618586216</v>
      </c>
      <c r="T650" s="22">
        <f t="shared" si="43"/>
        <v>18.49344978165939</v>
      </c>
      <c r="U650" s="20"/>
      <c r="V650" s="61"/>
      <c r="W650" s="23"/>
      <c r="X650"/>
    </row>
    <row r="651" spans="1:24" ht="15" customHeight="1" x14ac:dyDescent="0.25">
      <c r="A651" t="str">
        <f t="shared" si="40"/>
        <v>29C</v>
      </c>
      <c r="B651" s="98">
        <v>44333</v>
      </c>
      <c r="C651" s="19">
        <v>645</v>
      </c>
      <c r="D651" s="19">
        <v>29</v>
      </c>
      <c r="E651" s="19" t="s">
        <v>36</v>
      </c>
      <c r="F651" s="19">
        <v>4</v>
      </c>
      <c r="G651" s="19" t="str">
        <f>+VLOOKUP(A651,'Cuarteles '!A$3:J$186,2,0)</f>
        <v>CUA0119</v>
      </c>
      <c r="H651" s="19" t="s">
        <v>318</v>
      </c>
      <c r="I651" s="19" t="s">
        <v>334</v>
      </c>
      <c r="J651" s="19">
        <v>2</v>
      </c>
      <c r="K651" s="21">
        <v>8594</v>
      </c>
      <c r="L651" s="24">
        <v>1375.04</v>
      </c>
      <c r="M651" s="21">
        <v>1501.1353711790391</v>
      </c>
      <c r="N651" s="22">
        <v>18.36</v>
      </c>
      <c r="O651" s="29">
        <v>3.13</v>
      </c>
      <c r="P651" s="22">
        <v>2.36</v>
      </c>
      <c r="Q651" s="22">
        <f t="shared" si="41"/>
        <v>16</v>
      </c>
      <c r="R651" s="22">
        <v>54.7</v>
      </c>
      <c r="S651" s="22">
        <f t="shared" si="42"/>
        <v>40.52980132450331</v>
      </c>
      <c r="T651" s="22">
        <f t="shared" si="43"/>
        <v>17.467248908296941</v>
      </c>
      <c r="U651" s="20"/>
      <c r="V651" s="61"/>
      <c r="W651" s="23"/>
      <c r="X651"/>
    </row>
    <row r="652" spans="1:24" ht="15" customHeight="1" x14ac:dyDescent="0.25">
      <c r="A652" t="str">
        <f t="shared" si="40"/>
        <v>29B</v>
      </c>
      <c r="B652" s="98">
        <v>44333</v>
      </c>
      <c r="C652" s="19">
        <v>701</v>
      </c>
      <c r="D652" s="19">
        <v>29</v>
      </c>
      <c r="E652" s="19" t="s">
        <v>40</v>
      </c>
      <c r="F652" s="19">
        <v>4</v>
      </c>
      <c r="G652" s="19" t="str">
        <f>+VLOOKUP(A652,'Cuarteles '!A$3:J$186,2,0)</f>
        <v>CUA0118</v>
      </c>
      <c r="H652" s="19" t="s">
        <v>318</v>
      </c>
      <c r="I652" s="19" t="s">
        <v>334</v>
      </c>
      <c r="J652" s="19">
        <v>2</v>
      </c>
      <c r="K652" s="21">
        <v>10098</v>
      </c>
      <c r="L652" s="24">
        <v>1730.7972</v>
      </c>
      <c r="M652" s="21">
        <v>1889.5165938864627</v>
      </c>
      <c r="N652" s="22">
        <v>19.5</v>
      </c>
      <c r="O652" s="29">
        <v>3.13</v>
      </c>
      <c r="P652" s="22">
        <v>2.36</v>
      </c>
      <c r="Q652" s="22">
        <f t="shared" si="41"/>
        <v>17.14</v>
      </c>
      <c r="R652" s="22">
        <v>51.54</v>
      </c>
      <c r="S652" s="22">
        <f t="shared" si="42"/>
        <v>40.23937267849773</v>
      </c>
      <c r="T652" s="22">
        <f t="shared" si="43"/>
        <v>18.7117903930131</v>
      </c>
      <c r="U652" s="20"/>
      <c r="V652" s="61"/>
      <c r="W652" s="23"/>
      <c r="X652"/>
    </row>
    <row r="653" spans="1:24" ht="15" customHeight="1" x14ac:dyDescent="0.25">
      <c r="A653" t="str">
        <f t="shared" si="40"/>
        <v>29C</v>
      </c>
      <c r="B653" s="98">
        <v>44333</v>
      </c>
      <c r="C653" s="19">
        <v>702</v>
      </c>
      <c r="D653" s="19">
        <v>29</v>
      </c>
      <c r="E653" s="19" t="s">
        <v>36</v>
      </c>
      <c r="F653" s="19">
        <v>4</v>
      </c>
      <c r="G653" s="19" t="str">
        <f>+VLOOKUP(A653,'Cuarteles '!A$3:J$186,2,0)</f>
        <v>CUA0119</v>
      </c>
      <c r="H653" s="19" t="s">
        <v>318</v>
      </c>
      <c r="I653" s="19" t="s">
        <v>334</v>
      </c>
      <c r="J653" s="19">
        <v>7</v>
      </c>
      <c r="K653" s="21">
        <v>9788</v>
      </c>
      <c r="L653" s="24">
        <v>1615.02</v>
      </c>
      <c r="M653" s="21">
        <v>1763.1222707423578</v>
      </c>
      <c r="N653" s="22">
        <v>18.86</v>
      </c>
      <c r="O653" s="29">
        <v>3.13</v>
      </c>
      <c r="P653" s="22">
        <v>2.36</v>
      </c>
      <c r="Q653" s="22">
        <f t="shared" si="41"/>
        <v>16.5</v>
      </c>
      <c r="R653" s="22">
        <v>53.66</v>
      </c>
      <c r="S653" s="22">
        <f t="shared" si="42"/>
        <v>40.699179974104446</v>
      </c>
      <c r="T653" s="22">
        <f t="shared" si="43"/>
        <v>18.013100436681221</v>
      </c>
      <c r="U653" s="20"/>
      <c r="V653" s="61"/>
      <c r="W653" s="23"/>
      <c r="X653"/>
    </row>
    <row r="654" spans="1:24" ht="15" customHeight="1" x14ac:dyDescent="0.25">
      <c r="A654" t="str">
        <f t="shared" si="40"/>
        <v>29C</v>
      </c>
      <c r="B654" s="98">
        <v>44333</v>
      </c>
      <c r="C654" s="19">
        <v>703</v>
      </c>
      <c r="D654" s="19">
        <v>29</v>
      </c>
      <c r="E654" s="19" t="s">
        <v>36</v>
      </c>
      <c r="F654" s="19">
        <v>4</v>
      </c>
      <c r="G654" s="19" t="str">
        <f>+VLOOKUP(A654,'Cuarteles '!A$3:J$186,2,0)</f>
        <v>CUA0119</v>
      </c>
      <c r="H654" s="19" t="s">
        <v>318</v>
      </c>
      <c r="I654" s="19" t="s">
        <v>334</v>
      </c>
      <c r="J654" s="19">
        <v>2</v>
      </c>
      <c r="K654" s="21">
        <v>8018</v>
      </c>
      <c r="L654" s="24">
        <v>1391.9247999999998</v>
      </c>
      <c r="M654" s="21">
        <v>1519.5685589519649</v>
      </c>
      <c r="N654" s="22">
        <v>19.72</v>
      </c>
      <c r="O654" s="29">
        <v>3.13</v>
      </c>
      <c r="P654" s="22">
        <v>2.36</v>
      </c>
      <c r="Q654" s="22">
        <f t="shared" si="41"/>
        <v>17.36</v>
      </c>
      <c r="R654" s="22">
        <v>53.4</v>
      </c>
      <c r="S654" s="22">
        <f t="shared" si="42"/>
        <v>42.317596566523605</v>
      </c>
      <c r="T654" s="22">
        <f t="shared" si="43"/>
        <v>18.951965065502183</v>
      </c>
      <c r="U654" s="20"/>
      <c r="V654" s="61"/>
      <c r="W654" s="23"/>
      <c r="X654"/>
    </row>
    <row r="655" spans="1:24" ht="15" customHeight="1" x14ac:dyDescent="0.25">
      <c r="A655" t="str">
        <f t="shared" si="40"/>
        <v>29C</v>
      </c>
      <c r="B655" s="98">
        <v>44333</v>
      </c>
      <c r="C655" s="19">
        <v>704</v>
      </c>
      <c r="D655" s="19">
        <v>29</v>
      </c>
      <c r="E655" s="19" t="s">
        <v>36</v>
      </c>
      <c r="F655" s="19">
        <v>4</v>
      </c>
      <c r="G655" s="19" t="str">
        <f>+VLOOKUP(A655,'Cuarteles '!A$3:J$186,2,0)</f>
        <v>CUA0119</v>
      </c>
      <c r="H655" s="19" t="s">
        <v>318</v>
      </c>
      <c r="I655" s="19" t="s">
        <v>334</v>
      </c>
      <c r="J655" s="19">
        <v>7</v>
      </c>
      <c r="K655" s="21">
        <v>9736</v>
      </c>
      <c r="L655" s="24">
        <v>1549.9712000000002</v>
      </c>
      <c r="M655" s="21">
        <v>1692.1082969432316</v>
      </c>
      <c r="N655" s="22">
        <v>18.28</v>
      </c>
      <c r="O655" s="29">
        <v>3.13</v>
      </c>
      <c r="P655" s="22">
        <v>2.36</v>
      </c>
      <c r="Q655" s="22">
        <f t="shared" si="41"/>
        <v>15.920000000000002</v>
      </c>
      <c r="R655" s="22">
        <v>55.06</v>
      </c>
      <c r="S655" s="22">
        <f t="shared" si="42"/>
        <v>40.676457498887409</v>
      </c>
      <c r="T655" s="22">
        <f t="shared" si="43"/>
        <v>17.379912663755459</v>
      </c>
      <c r="U655" s="20"/>
      <c r="V655" s="61"/>
      <c r="W655" s="23"/>
      <c r="X655"/>
    </row>
    <row r="656" spans="1:24" ht="15" customHeight="1" x14ac:dyDescent="0.25">
      <c r="A656" t="str">
        <f t="shared" si="40"/>
        <v>29C</v>
      </c>
      <c r="B656" s="98">
        <v>44333</v>
      </c>
      <c r="C656" s="19">
        <v>705</v>
      </c>
      <c r="D656" s="19">
        <v>29</v>
      </c>
      <c r="E656" s="19" t="s">
        <v>36</v>
      </c>
      <c r="F656" s="19">
        <v>4</v>
      </c>
      <c r="G656" s="19" t="str">
        <f>+VLOOKUP(A656,'Cuarteles '!A$3:J$186,2,0)</f>
        <v>CUA0119</v>
      </c>
      <c r="H656" s="19" t="s">
        <v>318</v>
      </c>
      <c r="I656" s="19" t="s">
        <v>334</v>
      </c>
      <c r="J656" s="19">
        <v>1</v>
      </c>
      <c r="K656" s="21">
        <v>4440</v>
      </c>
      <c r="L656" s="24">
        <v>706.84800000000007</v>
      </c>
      <c r="M656" s="21">
        <v>771.66812227074229</v>
      </c>
      <c r="N656" s="22">
        <v>18.28</v>
      </c>
      <c r="O656" s="29">
        <v>3.13</v>
      </c>
      <c r="P656" s="22">
        <v>2.36</v>
      </c>
      <c r="Q656" s="22">
        <f t="shared" si="41"/>
        <v>15.920000000000002</v>
      </c>
      <c r="R656" s="22">
        <v>55.06</v>
      </c>
      <c r="S656" s="22">
        <f t="shared" si="42"/>
        <v>40.676457498887409</v>
      </c>
      <c r="T656" s="22">
        <f t="shared" si="43"/>
        <v>17.379912663755459</v>
      </c>
      <c r="U656" s="20"/>
      <c r="V656" s="61"/>
      <c r="W656" s="23"/>
      <c r="X656"/>
    </row>
    <row r="657" spans="1:24" ht="15" customHeight="1" x14ac:dyDescent="0.25">
      <c r="A657" t="str">
        <f t="shared" si="40"/>
        <v>29B</v>
      </c>
      <c r="B657" s="98">
        <v>44333</v>
      </c>
      <c r="C657" s="19">
        <v>1246</v>
      </c>
      <c r="D657" s="19">
        <v>29</v>
      </c>
      <c r="E657" s="19" t="s">
        <v>40</v>
      </c>
      <c r="F657" s="19">
        <v>4</v>
      </c>
      <c r="G657" s="19" t="str">
        <f>+VLOOKUP(A657,'Cuarteles '!A$3:J$186,2,0)</f>
        <v>CUA0118</v>
      </c>
      <c r="H657" s="19" t="s">
        <v>318</v>
      </c>
      <c r="I657" s="19" t="s">
        <v>334</v>
      </c>
      <c r="J657" s="19">
        <v>1</v>
      </c>
      <c r="K657" s="21">
        <v>9532</v>
      </c>
      <c r="L657" s="24">
        <v>1523.2136</v>
      </c>
      <c r="M657" s="21">
        <v>1662.8969432314409</v>
      </c>
      <c r="N657" s="22">
        <v>18.34</v>
      </c>
      <c r="O657" s="29">
        <v>3.13</v>
      </c>
      <c r="P657" s="22">
        <v>2.36</v>
      </c>
      <c r="Q657" s="22">
        <f t="shared" si="41"/>
        <v>15.98</v>
      </c>
      <c r="R657" s="22">
        <v>52.93</v>
      </c>
      <c r="S657" s="22">
        <f t="shared" si="42"/>
        <v>38.963246229020612</v>
      </c>
      <c r="T657" s="22">
        <f t="shared" si="43"/>
        <v>17.445414847161572</v>
      </c>
      <c r="U657" s="20"/>
      <c r="V657" s="61"/>
      <c r="W657" s="23"/>
      <c r="X657"/>
    </row>
    <row r="658" spans="1:24" ht="15" customHeight="1" x14ac:dyDescent="0.25">
      <c r="A658" t="str">
        <f t="shared" si="40"/>
        <v>29B</v>
      </c>
      <c r="B658" s="98">
        <v>44333</v>
      </c>
      <c r="C658" s="19">
        <v>1247</v>
      </c>
      <c r="D658" s="19">
        <v>29</v>
      </c>
      <c r="E658" s="19" t="s">
        <v>40</v>
      </c>
      <c r="F658" s="19">
        <v>4</v>
      </c>
      <c r="G658" s="19" t="str">
        <f>+VLOOKUP(A658,'Cuarteles '!A$3:J$186,2,0)</f>
        <v>CUA0118</v>
      </c>
      <c r="H658" s="19" t="s">
        <v>318</v>
      </c>
      <c r="I658" s="19" t="s">
        <v>334</v>
      </c>
      <c r="J658" s="19">
        <v>1</v>
      </c>
      <c r="K658" s="21">
        <v>9156</v>
      </c>
      <c r="L658" s="24">
        <v>1405.4460000000001</v>
      </c>
      <c r="M658" s="21">
        <v>1534.3296943231439</v>
      </c>
      <c r="N658" s="22">
        <v>17.71</v>
      </c>
      <c r="O658" s="29">
        <v>3.13</v>
      </c>
      <c r="P658" s="22">
        <v>2.36</v>
      </c>
      <c r="Q658" s="22">
        <f t="shared" si="41"/>
        <v>15.350000000000001</v>
      </c>
      <c r="R658" s="22">
        <v>54.83</v>
      </c>
      <c r="S658" s="22">
        <f t="shared" si="42"/>
        <v>39.20743856541953</v>
      </c>
      <c r="T658" s="22">
        <f t="shared" si="43"/>
        <v>16.757641921397379</v>
      </c>
      <c r="U658" s="20"/>
      <c r="V658" s="61"/>
      <c r="W658" s="23"/>
      <c r="X658"/>
    </row>
    <row r="659" spans="1:24" ht="15" customHeight="1" x14ac:dyDescent="0.25">
      <c r="A659" t="str">
        <f t="shared" si="40"/>
        <v>29B</v>
      </c>
      <c r="B659" s="98">
        <v>44333</v>
      </c>
      <c r="C659" s="19">
        <v>1248</v>
      </c>
      <c r="D659" s="19">
        <v>29</v>
      </c>
      <c r="E659" s="19" t="s">
        <v>40</v>
      </c>
      <c r="F659" s="19">
        <v>4</v>
      </c>
      <c r="G659" s="19" t="str">
        <f>+VLOOKUP(A659,'Cuarteles '!A$3:J$186,2,0)</f>
        <v>CUA0118</v>
      </c>
      <c r="H659" s="19" t="s">
        <v>318</v>
      </c>
      <c r="I659" s="19" t="s">
        <v>334</v>
      </c>
      <c r="J659" s="19">
        <v>1</v>
      </c>
      <c r="K659" s="21">
        <v>9596</v>
      </c>
      <c r="L659" s="24">
        <v>1582.3804</v>
      </c>
      <c r="M659" s="21">
        <v>1727.489519650655</v>
      </c>
      <c r="N659" s="22">
        <v>18.850000000000001</v>
      </c>
      <c r="O659" s="29">
        <v>3.13</v>
      </c>
      <c r="P659" s="22">
        <v>2.36</v>
      </c>
      <c r="Q659" s="22">
        <f t="shared" si="41"/>
        <v>16.490000000000002</v>
      </c>
      <c r="R659" s="22">
        <v>52.56</v>
      </c>
      <c r="S659" s="22">
        <f t="shared" si="42"/>
        <v>39.73440134907252</v>
      </c>
      <c r="T659" s="22">
        <f t="shared" si="43"/>
        <v>18.002183406113538</v>
      </c>
      <c r="U659" s="20"/>
      <c r="V659" s="61"/>
      <c r="W659" s="23"/>
      <c r="X659"/>
    </row>
    <row r="660" spans="1:24" ht="15" customHeight="1" x14ac:dyDescent="0.25">
      <c r="A660" t="str">
        <f t="shared" si="40"/>
        <v>29B</v>
      </c>
      <c r="B660" s="98">
        <v>44333</v>
      </c>
      <c r="C660" s="19">
        <v>1249</v>
      </c>
      <c r="D660" s="19">
        <v>29</v>
      </c>
      <c r="E660" s="19" t="s">
        <v>40</v>
      </c>
      <c r="F660" s="19">
        <v>4</v>
      </c>
      <c r="G660" s="19" t="str">
        <f>+VLOOKUP(A660,'Cuarteles '!A$3:J$186,2,0)</f>
        <v>CUA0118</v>
      </c>
      <c r="H660" s="19" t="s">
        <v>318</v>
      </c>
      <c r="I660" s="19" t="s">
        <v>334</v>
      </c>
      <c r="J660" s="19">
        <v>1</v>
      </c>
      <c r="K660" s="21">
        <v>8248</v>
      </c>
      <c r="L660" s="24">
        <v>1269.3671999999999</v>
      </c>
      <c r="M660" s="21">
        <v>1385.7720524017466</v>
      </c>
      <c r="N660" s="22">
        <v>17.75</v>
      </c>
      <c r="O660" s="29">
        <v>3.13</v>
      </c>
      <c r="P660" s="22">
        <v>2.36</v>
      </c>
      <c r="Q660" s="22">
        <f t="shared" si="41"/>
        <v>15.39</v>
      </c>
      <c r="R660" s="22">
        <v>50.98</v>
      </c>
      <c r="S660" s="22">
        <f t="shared" si="42"/>
        <v>36.20971032231742</v>
      </c>
      <c r="T660" s="22">
        <f t="shared" si="43"/>
        <v>16.801310043668121</v>
      </c>
      <c r="U660" s="20"/>
      <c r="V660" s="61"/>
      <c r="W660" s="23"/>
      <c r="X660"/>
    </row>
    <row r="661" spans="1:24" ht="15" customHeight="1" x14ac:dyDescent="0.25">
      <c r="A661" t="str">
        <f t="shared" si="40"/>
        <v>29B</v>
      </c>
      <c r="B661" s="98">
        <v>44333</v>
      </c>
      <c r="C661" s="19">
        <v>1250</v>
      </c>
      <c r="D661" s="19">
        <v>29</v>
      </c>
      <c r="E661" s="19" t="s">
        <v>40</v>
      </c>
      <c r="F661" s="19">
        <v>4</v>
      </c>
      <c r="G661" s="19" t="str">
        <f>+VLOOKUP(A661,'Cuarteles '!A$3:J$186,2,0)</f>
        <v>CUA0118</v>
      </c>
      <c r="H661" s="19" t="s">
        <v>318</v>
      </c>
      <c r="I661" s="19" t="s">
        <v>334</v>
      </c>
      <c r="J661" s="19">
        <v>2</v>
      </c>
      <c r="K661" s="21">
        <v>9706</v>
      </c>
      <c r="L661" s="24">
        <v>1665.5495999999998</v>
      </c>
      <c r="M661" s="21">
        <v>1818.2855895196508</v>
      </c>
      <c r="N661" s="22">
        <v>19.52</v>
      </c>
      <c r="O661" s="29">
        <v>3.13</v>
      </c>
      <c r="P661" s="22">
        <v>2.36</v>
      </c>
      <c r="Q661" s="22">
        <f t="shared" si="41"/>
        <v>17.16</v>
      </c>
      <c r="R661" s="22">
        <v>53.21</v>
      </c>
      <c r="S661" s="22">
        <f t="shared" si="42"/>
        <v>41.718315879461422</v>
      </c>
      <c r="T661" s="22">
        <f t="shared" si="43"/>
        <v>18.733624454148472</v>
      </c>
      <c r="U661" s="20"/>
      <c r="V661" s="61"/>
      <c r="W661" s="23"/>
      <c r="X661"/>
    </row>
    <row r="662" spans="1:24" ht="15" customHeight="1" x14ac:dyDescent="0.25">
      <c r="A662" t="str">
        <f t="shared" si="40"/>
        <v>15B</v>
      </c>
      <c r="B662" s="98">
        <v>44333</v>
      </c>
      <c r="C662" s="19">
        <v>2820</v>
      </c>
      <c r="D662" s="19">
        <v>15</v>
      </c>
      <c r="E662" s="19" t="s">
        <v>40</v>
      </c>
      <c r="F662" s="19">
        <v>2</v>
      </c>
      <c r="G662" s="19" t="str">
        <f>+VLOOKUP(A662,'Cuarteles '!A$3:J$186,2,0)</f>
        <v>CUA0047</v>
      </c>
      <c r="H662" s="19" t="s">
        <v>318</v>
      </c>
      <c r="I662" s="19" t="s">
        <v>319</v>
      </c>
      <c r="J662" s="19">
        <v>3</v>
      </c>
      <c r="K662" s="21">
        <v>8692</v>
      </c>
      <c r="L662" s="24">
        <v>1425.4880000000003</v>
      </c>
      <c r="M662" s="21">
        <v>1556.2096069868996</v>
      </c>
      <c r="N662" s="22">
        <v>18.760000000000002</v>
      </c>
      <c r="O662" s="29">
        <v>3.13</v>
      </c>
      <c r="P662" s="22">
        <v>2.36</v>
      </c>
      <c r="Q662" s="22">
        <f t="shared" si="41"/>
        <v>16.400000000000002</v>
      </c>
      <c r="R662" s="22">
        <v>54.66</v>
      </c>
      <c r="S662" s="22">
        <f t="shared" si="42"/>
        <v>41.376268195853548</v>
      </c>
      <c r="T662" s="22">
        <f t="shared" si="43"/>
        <v>17.903930131004369</v>
      </c>
      <c r="U662" s="20"/>
      <c r="V662" s="61"/>
      <c r="W662" s="23"/>
      <c r="X662"/>
    </row>
    <row r="663" spans="1:24" ht="15" customHeight="1" x14ac:dyDescent="0.25">
      <c r="A663" t="str">
        <f t="shared" si="40"/>
        <v>15B</v>
      </c>
      <c r="B663" s="98">
        <v>44333</v>
      </c>
      <c r="C663" s="19">
        <v>2821</v>
      </c>
      <c r="D663" s="19">
        <v>15</v>
      </c>
      <c r="E663" s="19" t="s">
        <v>40</v>
      </c>
      <c r="F663" s="19">
        <v>2</v>
      </c>
      <c r="G663" s="19" t="str">
        <f>+VLOOKUP(A663,'Cuarteles '!A$3:J$186,2,0)</f>
        <v>CUA0047</v>
      </c>
      <c r="H663" s="19" t="s">
        <v>318</v>
      </c>
      <c r="I663" s="19" t="s">
        <v>319</v>
      </c>
      <c r="J663" s="19">
        <v>3</v>
      </c>
      <c r="K663" s="21">
        <v>4592</v>
      </c>
      <c r="L663" s="24">
        <v>678.23839999999996</v>
      </c>
      <c r="M663" s="21">
        <v>740.43493449781647</v>
      </c>
      <c r="N663" s="22">
        <v>17.13</v>
      </c>
      <c r="O663" s="29">
        <v>3.13</v>
      </c>
      <c r="P663" s="22">
        <v>2.36</v>
      </c>
      <c r="Q663" s="22">
        <f t="shared" si="41"/>
        <v>14.77</v>
      </c>
      <c r="R663" s="22">
        <v>56.05</v>
      </c>
      <c r="S663" s="22">
        <f t="shared" si="42"/>
        <v>38.976109215017054</v>
      </c>
      <c r="T663" s="22">
        <f t="shared" si="43"/>
        <v>16.124454148471614</v>
      </c>
      <c r="U663" s="20"/>
      <c r="V663" s="61"/>
      <c r="W663" s="23"/>
      <c r="X663"/>
    </row>
    <row r="664" spans="1:24" ht="15" customHeight="1" x14ac:dyDescent="0.25">
      <c r="A664" t="str">
        <f t="shared" si="40"/>
        <v>15B</v>
      </c>
      <c r="B664" s="98">
        <v>44333</v>
      </c>
      <c r="C664" s="19">
        <v>2822</v>
      </c>
      <c r="D664" s="19">
        <v>15</v>
      </c>
      <c r="E664" s="19" t="s">
        <v>40</v>
      </c>
      <c r="F664" s="19">
        <v>2</v>
      </c>
      <c r="G664" s="19" t="str">
        <f>+VLOOKUP(A664,'Cuarteles '!A$3:J$186,2,0)</f>
        <v>CUA0047</v>
      </c>
      <c r="H664" s="19" t="s">
        <v>318</v>
      </c>
      <c r="I664" s="19" t="s">
        <v>319</v>
      </c>
      <c r="J664" s="19">
        <v>3</v>
      </c>
      <c r="K664" s="21">
        <v>3512</v>
      </c>
      <c r="L664" s="24">
        <v>554.54480000000001</v>
      </c>
      <c r="M664" s="21">
        <v>605.39825327510914</v>
      </c>
      <c r="N664" s="22">
        <v>18.149999999999999</v>
      </c>
      <c r="O664" s="29">
        <v>3.13</v>
      </c>
      <c r="P664" s="22">
        <v>2.36</v>
      </c>
      <c r="Q664" s="22">
        <f t="shared" si="41"/>
        <v>15.79</v>
      </c>
      <c r="R664" s="22">
        <v>54.49</v>
      </c>
      <c r="S664" s="22">
        <f t="shared" si="42"/>
        <v>39.881344759393542</v>
      </c>
      <c r="T664" s="22">
        <f t="shared" si="43"/>
        <v>17.237991266375545</v>
      </c>
      <c r="U664" s="20"/>
      <c r="V664" s="61"/>
      <c r="W664" s="23"/>
      <c r="X664"/>
    </row>
    <row r="665" spans="1:24" ht="15" customHeight="1" x14ac:dyDescent="0.25">
      <c r="A665" t="str">
        <f t="shared" si="40"/>
        <v>1A</v>
      </c>
      <c r="B665" s="98">
        <v>44333</v>
      </c>
      <c r="C665" s="19">
        <v>2823</v>
      </c>
      <c r="D665" s="19">
        <v>1</v>
      </c>
      <c r="E665" s="19" t="s">
        <v>38</v>
      </c>
      <c r="F665" s="19">
        <v>1</v>
      </c>
      <c r="G665" s="19" t="str">
        <f>+VLOOKUP(A665,'Cuarteles '!A$3:J$186,2,0)</f>
        <v>CUA0001</v>
      </c>
      <c r="H665" s="19" t="s">
        <v>318</v>
      </c>
      <c r="I665" s="19" t="s">
        <v>319</v>
      </c>
      <c r="J665" s="19">
        <v>3</v>
      </c>
      <c r="K665" s="21">
        <v>3482</v>
      </c>
      <c r="L665" s="24">
        <v>609.35</v>
      </c>
      <c r="M665" s="21">
        <v>665.22925764192132</v>
      </c>
      <c r="N665" s="22">
        <v>19.86</v>
      </c>
      <c r="O665" s="29">
        <v>3.13</v>
      </c>
      <c r="P665" s="22">
        <v>2.36</v>
      </c>
      <c r="Q665" s="22">
        <f t="shared" si="41"/>
        <v>17.5</v>
      </c>
      <c r="R665" s="22">
        <v>53.46</v>
      </c>
      <c r="S665" s="22">
        <f t="shared" si="42"/>
        <v>42.672969488611947</v>
      </c>
      <c r="T665" s="22">
        <f t="shared" si="43"/>
        <v>19.104803493449779</v>
      </c>
      <c r="U665" s="20"/>
      <c r="V665" s="61"/>
      <c r="W665" s="23"/>
      <c r="X665"/>
    </row>
    <row r="666" spans="1:24" ht="15" customHeight="1" x14ac:dyDescent="0.25">
      <c r="A666" t="str">
        <f t="shared" si="40"/>
        <v>1A</v>
      </c>
      <c r="B666" s="98">
        <v>44333</v>
      </c>
      <c r="C666" s="19">
        <v>2824</v>
      </c>
      <c r="D666" s="19">
        <v>1</v>
      </c>
      <c r="E666" s="19" t="s">
        <v>38</v>
      </c>
      <c r="F666" s="19">
        <v>1</v>
      </c>
      <c r="G666" s="19" t="str">
        <f>+VLOOKUP(A666,'Cuarteles '!A$3:J$186,2,0)</f>
        <v>CUA0001</v>
      </c>
      <c r="H666" s="19" t="s">
        <v>318</v>
      </c>
      <c r="I666" s="19" t="s">
        <v>319</v>
      </c>
      <c r="J666" s="19">
        <v>4</v>
      </c>
      <c r="K666" s="21">
        <v>3626</v>
      </c>
      <c r="L666" s="24">
        <v>606.62980000000005</v>
      </c>
      <c r="M666" s="21">
        <v>662.25960698689948</v>
      </c>
      <c r="N666" s="22">
        <v>19.09</v>
      </c>
      <c r="O666" s="29">
        <v>3.13</v>
      </c>
      <c r="P666" s="22">
        <v>2.36</v>
      </c>
      <c r="Q666" s="22">
        <f t="shared" si="41"/>
        <v>16.73</v>
      </c>
      <c r="R666" s="22">
        <v>54.51</v>
      </c>
      <c r="S666" s="22">
        <f t="shared" si="42"/>
        <v>41.965267091668494</v>
      </c>
      <c r="T666" s="22">
        <f t="shared" si="43"/>
        <v>18.26419213973799</v>
      </c>
      <c r="U666" s="20"/>
      <c r="V666" s="61"/>
      <c r="W666" s="23"/>
      <c r="X666"/>
    </row>
    <row r="667" spans="1:24" ht="15" customHeight="1" x14ac:dyDescent="0.25">
      <c r="A667" t="str">
        <f t="shared" si="40"/>
        <v>1A</v>
      </c>
      <c r="B667" s="98">
        <v>44333</v>
      </c>
      <c r="C667" s="19">
        <v>2825</v>
      </c>
      <c r="D667" s="19">
        <v>1</v>
      </c>
      <c r="E667" s="19" t="s">
        <v>38</v>
      </c>
      <c r="F667" s="19">
        <v>1</v>
      </c>
      <c r="G667" s="19" t="str">
        <f>+VLOOKUP(A667,'Cuarteles '!A$3:J$186,2,0)</f>
        <v>CUA0001</v>
      </c>
      <c r="H667" s="19" t="s">
        <v>318</v>
      </c>
      <c r="I667" s="19" t="s">
        <v>319</v>
      </c>
      <c r="J667" s="19">
        <v>4</v>
      </c>
      <c r="K667" s="21">
        <v>4738</v>
      </c>
      <c r="L667" s="24">
        <v>825.35960000000011</v>
      </c>
      <c r="M667" s="21">
        <v>901.04759825327505</v>
      </c>
      <c r="N667" s="22">
        <v>19.78</v>
      </c>
      <c r="O667" s="29">
        <v>3.13</v>
      </c>
      <c r="P667" s="22">
        <v>2.36</v>
      </c>
      <c r="Q667" s="22">
        <f t="shared" si="41"/>
        <v>17.420000000000002</v>
      </c>
      <c r="R667" s="22">
        <v>53.37</v>
      </c>
      <c r="S667" s="22">
        <f t="shared" si="42"/>
        <v>42.41904353420545</v>
      </c>
      <c r="T667" s="22">
        <f t="shared" si="43"/>
        <v>19.017467248908297</v>
      </c>
      <c r="U667" s="20"/>
      <c r="V667" s="61"/>
      <c r="W667" s="23"/>
      <c r="X667"/>
    </row>
    <row r="668" spans="1:24" ht="15" customHeight="1" x14ac:dyDescent="0.25">
      <c r="A668" t="str">
        <f t="shared" si="40"/>
        <v>1A</v>
      </c>
      <c r="B668" s="98">
        <v>44333</v>
      </c>
      <c r="C668" s="19">
        <v>2826</v>
      </c>
      <c r="D668" s="19">
        <v>1</v>
      </c>
      <c r="E668" s="19" t="s">
        <v>38</v>
      </c>
      <c r="F668" s="19">
        <v>1</v>
      </c>
      <c r="G668" s="19" t="str">
        <f>+VLOOKUP(A668,'Cuarteles '!A$3:J$186,2,0)</f>
        <v>CUA0001</v>
      </c>
      <c r="H668" s="19" t="s">
        <v>318</v>
      </c>
      <c r="I668" s="19" t="s">
        <v>319</v>
      </c>
      <c r="J668" s="19">
        <v>4</v>
      </c>
      <c r="K668" s="21">
        <v>8302</v>
      </c>
      <c r="L668" s="24">
        <v>1403.0380000000002</v>
      </c>
      <c r="M668" s="21">
        <v>1531.7008733624455</v>
      </c>
      <c r="N668" s="22">
        <v>19.260000000000002</v>
      </c>
      <c r="O668" s="29">
        <v>3.13</v>
      </c>
      <c r="P668" s="22">
        <v>2.36</v>
      </c>
      <c r="Q668" s="22">
        <f t="shared" si="41"/>
        <v>16.900000000000002</v>
      </c>
      <c r="R668" s="22">
        <v>53.02</v>
      </c>
      <c r="S668" s="22">
        <f t="shared" si="42"/>
        <v>40.996168582375489</v>
      </c>
      <c r="T668" s="22">
        <f t="shared" si="43"/>
        <v>18.449781659388648</v>
      </c>
      <c r="U668" s="20"/>
      <c r="V668" s="61"/>
      <c r="W668" s="23"/>
      <c r="X668"/>
    </row>
    <row r="669" spans="1:24" ht="15" customHeight="1" x14ac:dyDescent="0.25">
      <c r="A669" t="str">
        <f t="shared" si="40"/>
        <v>1A</v>
      </c>
      <c r="B669" s="98">
        <v>44333</v>
      </c>
      <c r="C669" s="19">
        <v>2827</v>
      </c>
      <c r="D669" s="19">
        <v>1</v>
      </c>
      <c r="E669" s="19" t="s">
        <v>38</v>
      </c>
      <c r="F669" s="19">
        <v>1</v>
      </c>
      <c r="G669" s="19" t="str">
        <f>+VLOOKUP(A669,'Cuarteles '!A$3:J$186,2,0)</f>
        <v>CUA0001</v>
      </c>
      <c r="H669" s="19" t="s">
        <v>318</v>
      </c>
      <c r="I669" s="19" t="s">
        <v>319</v>
      </c>
      <c r="J669" s="19">
        <v>4</v>
      </c>
      <c r="K669" s="21">
        <v>3320</v>
      </c>
      <c r="L669" s="24">
        <v>585.64800000000002</v>
      </c>
      <c r="M669" s="21">
        <v>639.35371179039294</v>
      </c>
      <c r="N669" s="22">
        <v>20</v>
      </c>
      <c r="O669" s="29">
        <v>3.13</v>
      </c>
      <c r="P669" s="22">
        <v>2.36</v>
      </c>
      <c r="Q669" s="22">
        <f t="shared" si="41"/>
        <v>17.64</v>
      </c>
      <c r="R669" s="22">
        <v>51.27</v>
      </c>
      <c r="S669" s="22">
        <f t="shared" si="42"/>
        <v>41.042478965729536</v>
      </c>
      <c r="T669" s="22">
        <f t="shared" si="43"/>
        <v>19.257641921397379</v>
      </c>
      <c r="U669" s="20"/>
      <c r="V669" s="61"/>
      <c r="W669" s="23"/>
      <c r="X669"/>
    </row>
    <row r="670" spans="1:24" ht="15" customHeight="1" x14ac:dyDescent="0.25">
      <c r="A670" t="str">
        <f t="shared" si="40"/>
        <v>1A</v>
      </c>
      <c r="B670" s="98">
        <v>44333</v>
      </c>
      <c r="C670" s="19">
        <v>2828</v>
      </c>
      <c r="D670" s="19">
        <v>1</v>
      </c>
      <c r="E670" s="19" t="s">
        <v>38</v>
      </c>
      <c r="F670" s="19">
        <v>1</v>
      </c>
      <c r="G670" s="19" t="str">
        <f>+VLOOKUP(A670,'Cuarteles '!A$3:J$186,2,0)</f>
        <v>CUA0001</v>
      </c>
      <c r="H670" s="19" t="s">
        <v>318</v>
      </c>
      <c r="I670" s="19" t="s">
        <v>319</v>
      </c>
      <c r="J670" s="19">
        <v>4</v>
      </c>
      <c r="K670" s="21">
        <v>2828</v>
      </c>
      <c r="L670" s="24">
        <v>466.33720000000011</v>
      </c>
      <c r="M670" s="21">
        <v>509.10174672489086</v>
      </c>
      <c r="N670" s="22">
        <v>18.850000000000001</v>
      </c>
      <c r="O670" s="29">
        <v>3.13</v>
      </c>
      <c r="P670" s="22">
        <v>2.36</v>
      </c>
      <c r="Q670" s="22">
        <f t="shared" si="41"/>
        <v>16.490000000000002</v>
      </c>
      <c r="R670" s="22">
        <v>52.42</v>
      </c>
      <c r="S670" s="22">
        <f t="shared" si="42"/>
        <v>39.617486338797818</v>
      </c>
      <c r="T670" s="22">
        <f t="shared" si="43"/>
        <v>18.002183406113538</v>
      </c>
      <c r="U670" s="20"/>
      <c r="V670" s="61"/>
      <c r="W670" s="23"/>
      <c r="X670"/>
    </row>
    <row r="671" spans="1:24" ht="15" customHeight="1" x14ac:dyDescent="0.25">
      <c r="A671" t="str">
        <f t="shared" si="40"/>
        <v>1A</v>
      </c>
      <c r="B671" s="98">
        <v>44333</v>
      </c>
      <c r="C671" s="19">
        <v>2829</v>
      </c>
      <c r="D671" s="19">
        <v>1</v>
      </c>
      <c r="E671" s="19" t="s">
        <v>38</v>
      </c>
      <c r="F671" s="19">
        <v>1</v>
      </c>
      <c r="G671" s="19" t="str">
        <f>+VLOOKUP(A671,'Cuarteles '!A$3:J$186,2,0)</f>
        <v>CUA0001</v>
      </c>
      <c r="H671" s="19" t="s">
        <v>318</v>
      </c>
      <c r="I671" s="19" t="s">
        <v>319</v>
      </c>
      <c r="J671" s="19">
        <v>4</v>
      </c>
      <c r="K671" s="21">
        <v>8216</v>
      </c>
      <c r="L671" s="24">
        <v>1373.7151999999999</v>
      </c>
      <c r="M671" s="21">
        <v>1499.6890829694321</v>
      </c>
      <c r="N671" s="22">
        <v>19.079999999999998</v>
      </c>
      <c r="O671" s="29">
        <v>3.13</v>
      </c>
      <c r="P671" s="22">
        <v>2.36</v>
      </c>
      <c r="Q671" s="22">
        <f t="shared" si="41"/>
        <v>16.72</v>
      </c>
      <c r="R671" s="22">
        <v>52.3</v>
      </c>
      <c r="S671" s="22">
        <f t="shared" si="42"/>
        <v>40</v>
      </c>
      <c r="T671" s="22">
        <f t="shared" si="43"/>
        <v>18.253275109170303</v>
      </c>
      <c r="U671" s="20"/>
      <c r="V671" s="61"/>
      <c r="W671" s="23"/>
      <c r="X671"/>
    </row>
    <row r="672" spans="1:24" ht="15" customHeight="1" x14ac:dyDescent="0.25">
      <c r="A672" t="str">
        <f t="shared" si="40"/>
        <v>1A</v>
      </c>
      <c r="B672" s="98">
        <v>44333</v>
      </c>
      <c r="C672" s="19">
        <v>2830</v>
      </c>
      <c r="D672" s="19">
        <v>1</v>
      </c>
      <c r="E672" s="19" t="s">
        <v>38</v>
      </c>
      <c r="F672" s="19">
        <v>1</v>
      </c>
      <c r="G672" s="19" t="str">
        <f>+VLOOKUP(A672,'Cuarteles '!A$3:J$186,2,0)</f>
        <v>CUA0001</v>
      </c>
      <c r="H672" s="19" t="s">
        <v>318</v>
      </c>
      <c r="I672" s="19" t="s">
        <v>319</v>
      </c>
      <c r="J672" s="19">
        <v>5</v>
      </c>
      <c r="K672" s="21">
        <v>3208</v>
      </c>
      <c r="L672" s="24">
        <v>563.3248000000001</v>
      </c>
      <c r="M672" s="21">
        <v>614.98340611353717</v>
      </c>
      <c r="N672" s="22">
        <v>19.920000000000002</v>
      </c>
      <c r="O672" s="29">
        <v>3.13</v>
      </c>
      <c r="P672" s="22">
        <v>2.36</v>
      </c>
      <c r="Q672" s="22">
        <f t="shared" si="41"/>
        <v>17.560000000000002</v>
      </c>
      <c r="R672" s="22">
        <v>48.04</v>
      </c>
      <c r="S672" s="22">
        <f t="shared" si="42"/>
        <v>38.337182448036955</v>
      </c>
      <c r="T672" s="22">
        <f t="shared" si="43"/>
        <v>19.170305676855897</v>
      </c>
      <c r="U672" s="20"/>
      <c r="V672" s="61"/>
      <c r="W672" s="23"/>
      <c r="X672"/>
    </row>
    <row r="673" spans="1:24" ht="15" customHeight="1" x14ac:dyDescent="0.25">
      <c r="A673" t="str">
        <f t="shared" si="40"/>
        <v>1A</v>
      </c>
      <c r="B673" s="98">
        <v>44333</v>
      </c>
      <c r="C673" s="19">
        <v>2831</v>
      </c>
      <c r="D673" s="19">
        <v>1</v>
      </c>
      <c r="E673" s="19" t="s">
        <v>38</v>
      </c>
      <c r="F673" s="19">
        <v>1</v>
      </c>
      <c r="G673" s="19" t="str">
        <f>+VLOOKUP(A673,'Cuarteles '!A$3:J$186,2,0)</f>
        <v>CUA0001</v>
      </c>
      <c r="H673" s="19" t="s">
        <v>318</v>
      </c>
      <c r="I673" s="19" t="s">
        <v>319</v>
      </c>
      <c r="J673" s="19">
        <v>5</v>
      </c>
      <c r="K673" s="21">
        <v>4922</v>
      </c>
      <c r="L673" s="24">
        <v>788.99660000000006</v>
      </c>
      <c r="M673" s="21">
        <v>861.35</v>
      </c>
      <c r="N673" s="22">
        <v>18.39</v>
      </c>
      <c r="O673" s="29">
        <v>3.13</v>
      </c>
      <c r="P673" s="22">
        <v>2.36</v>
      </c>
      <c r="Q673" s="22">
        <f t="shared" si="41"/>
        <v>16.03</v>
      </c>
      <c r="R673" s="22">
        <v>52.07</v>
      </c>
      <c r="S673" s="22">
        <f t="shared" si="42"/>
        <v>38.368453995409972</v>
      </c>
      <c r="T673" s="22">
        <f t="shared" si="43"/>
        <v>17.5</v>
      </c>
      <c r="U673" s="20"/>
      <c r="V673" s="61"/>
      <c r="W673" s="23"/>
      <c r="X673"/>
    </row>
    <row r="674" spans="1:24" ht="15" customHeight="1" x14ac:dyDescent="0.25">
      <c r="A674" t="str">
        <f t="shared" si="40"/>
        <v>1A</v>
      </c>
      <c r="B674" s="98">
        <v>44333</v>
      </c>
      <c r="C674" s="19">
        <v>2832</v>
      </c>
      <c r="D674" s="19">
        <v>1</v>
      </c>
      <c r="E674" s="19" t="s">
        <v>38</v>
      </c>
      <c r="F674" s="19">
        <v>1</v>
      </c>
      <c r="G674" s="19" t="str">
        <f>+VLOOKUP(A674,'Cuarteles '!A$3:J$186,2,0)</f>
        <v>CUA0001</v>
      </c>
      <c r="H674" s="19" t="s">
        <v>318</v>
      </c>
      <c r="I674" s="19" t="s">
        <v>319</v>
      </c>
      <c r="J674" s="19">
        <v>3</v>
      </c>
      <c r="K674" s="21">
        <v>6638</v>
      </c>
      <c r="L674" s="24">
        <v>993.70859999999982</v>
      </c>
      <c r="M674" s="21">
        <v>1084.8347161572049</v>
      </c>
      <c r="N674" s="22">
        <v>17.329999999999998</v>
      </c>
      <c r="O674" s="29">
        <v>3.13</v>
      </c>
      <c r="P674" s="22">
        <v>2.36</v>
      </c>
      <c r="Q674" s="22">
        <f t="shared" si="41"/>
        <v>14.969999999999999</v>
      </c>
      <c r="R674" s="22">
        <v>50.99</v>
      </c>
      <c r="S674" s="22">
        <f t="shared" si="42"/>
        <v>35.360130585594774</v>
      </c>
      <c r="T674" s="22">
        <f t="shared" si="43"/>
        <v>16.342794759825324</v>
      </c>
      <c r="U674" s="20"/>
      <c r="V674" s="61"/>
      <c r="W674" s="23"/>
      <c r="X674"/>
    </row>
    <row r="675" spans="1:24" ht="15" customHeight="1" x14ac:dyDescent="0.25">
      <c r="A675" t="str">
        <f t="shared" si="40"/>
        <v>29C</v>
      </c>
      <c r="B675" s="98">
        <v>44333</v>
      </c>
      <c r="C675" s="19" t="s">
        <v>337</v>
      </c>
      <c r="D675" s="19">
        <v>29</v>
      </c>
      <c r="E675" s="19" t="s">
        <v>36</v>
      </c>
      <c r="F675" s="19">
        <v>4</v>
      </c>
      <c r="G675" s="19" t="str">
        <f>+VLOOKUP(A675,'Cuarteles '!A$3:J$186,2,0)</f>
        <v>CUA0119</v>
      </c>
      <c r="H675" s="19" t="s">
        <v>318</v>
      </c>
      <c r="I675" s="19" t="s">
        <v>334</v>
      </c>
      <c r="J675" s="19">
        <v>7</v>
      </c>
      <c r="K675" s="21">
        <v>6188</v>
      </c>
      <c r="L675" s="24">
        <v>985.1296000000001</v>
      </c>
      <c r="M675" s="21">
        <v>1075.4689956331877</v>
      </c>
      <c r="N675" s="22">
        <v>18.28</v>
      </c>
      <c r="O675" s="29">
        <v>3.13</v>
      </c>
      <c r="P675" s="22">
        <v>2.36</v>
      </c>
      <c r="Q675" s="22">
        <f t="shared" si="41"/>
        <v>15.920000000000002</v>
      </c>
      <c r="R675" s="22">
        <v>55.06</v>
      </c>
      <c r="S675" s="22">
        <f t="shared" si="42"/>
        <v>40.676457498887409</v>
      </c>
      <c r="T675" s="22">
        <f t="shared" si="43"/>
        <v>17.379912663755459</v>
      </c>
      <c r="U675" s="20"/>
      <c r="V675" s="61"/>
      <c r="W675" s="23"/>
      <c r="X675"/>
    </row>
    <row r="676" spans="1:24" ht="15" customHeight="1" x14ac:dyDescent="0.25">
      <c r="A676" t="str">
        <f t="shared" si="40"/>
        <v>3D</v>
      </c>
      <c r="B676" s="98">
        <v>44334</v>
      </c>
      <c r="C676" s="19">
        <v>139</v>
      </c>
      <c r="D676" s="19">
        <v>3</v>
      </c>
      <c r="E676" s="19" t="s">
        <v>37</v>
      </c>
      <c r="F676" s="19">
        <v>1</v>
      </c>
      <c r="G676" s="19" t="e">
        <f>+VLOOKUP(A676,'Cuarteles '!A$3:J$186,2,0)</f>
        <v>#N/A</v>
      </c>
      <c r="H676" s="19" t="s">
        <v>320</v>
      </c>
      <c r="I676" s="19" t="s">
        <v>341</v>
      </c>
      <c r="J676" s="19">
        <v>8</v>
      </c>
      <c r="K676" s="21">
        <v>8578</v>
      </c>
      <c r="L676" s="24">
        <v>1469.4114</v>
      </c>
      <c r="M676" s="21">
        <v>1604.1609170305676</v>
      </c>
      <c r="N676" s="22">
        <v>19.98</v>
      </c>
      <c r="O676" s="29">
        <v>2.73</v>
      </c>
      <c r="P676" s="22">
        <v>2.85</v>
      </c>
      <c r="Q676" s="22">
        <f t="shared" si="41"/>
        <v>17.13</v>
      </c>
      <c r="R676" s="22">
        <v>46.82</v>
      </c>
      <c r="S676" s="22">
        <f t="shared" si="42"/>
        <v>37.57051523128996</v>
      </c>
      <c r="T676" s="22">
        <f t="shared" si="43"/>
        <v>18.700873362445414</v>
      </c>
      <c r="U676" s="20"/>
      <c r="V676" s="61"/>
      <c r="W676" s="23"/>
      <c r="X676"/>
    </row>
    <row r="677" spans="1:24" ht="15" customHeight="1" x14ac:dyDescent="0.25">
      <c r="A677" t="str">
        <f t="shared" si="40"/>
        <v>13C</v>
      </c>
      <c r="B677" s="98">
        <v>44334</v>
      </c>
      <c r="C677" s="19">
        <v>195</v>
      </c>
      <c r="D677" s="19">
        <v>13</v>
      </c>
      <c r="E677" s="19" t="s">
        <v>36</v>
      </c>
      <c r="F677" s="19">
        <v>2</v>
      </c>
      <c r="G677" s="19" t="str">
        <f>+VLOOKUP(A677,'Cuarteles '!A$3:J$186,2,0)</f>
        <v>CUA0040</v>
      </c>
      <c r="H677" s="19" t="s">
        <v>320</v>
      </c>
      <c r="I677" s="19" t="s">
        <v>319</v>
      </c>
      <c r="J677" s="19">
        <v>3</v>
      </c>
      <c r="K677" s="21">
        <v>6984</v>
      </c>
      <c r="L677" s="24">
        <v>1124.4239999999998</v>
      </c>
      <c r="M677" s="21">
        <v>1227.5371179039298</v>
      </c>
      <c r="N677" s="22">
        <v>18.95</v>
      </c>
      <c r="O677" s="29">
        <v>2.73</v>
      </c>
      <c r="P677" s="22">
        <v>2.85</v>
      </c>
      <c r="Q677" s="22">
        <f t="shared" si="41"/>
        <v>16.099999999999998</v>
      </c>
      <c r="R677" s="22">
        <v>51.12</v>
      </c>
      <c r="S677" s="22">
        <f t="shared" si="42"/>
        <v>38.768412438625198</v>
      </c>
      <c r="T677" s="22">
        <f t="shared" si="43"/>
        <v>17.576419213973796</v>
      </c>
      <c r="U677" s="20"/>
      <c r="V677" s="61"/>
      <c r="W677" s="23"/>
      <c r="X677"/>
    </row>
    <row r="678" spans="1:24" ht="15" customHeight="1" x14ac:dyDescent="0.25">
      <c r="A678" t="str">
        <f t="shared" si="40"/>
        <v>13C</v>
      </c>
      <c r="B678" s="98">
        <v>44334</v>
      </c>
      <c r="C678" s="19">
        <v>196</v>
      </c>
      <c r="D678" s="19">
        <v>13</v>
      </c>
      <c r="E678" s="19" t="s">
        <v>36</v>
      </c>
      <c r="F678" s="19">
        <v>2</v>
      </c>
      <c r="G678" s="19" t="str">
        <f>+VLOOKUP(A678,'Cuarteles '!A$3:J$186,2,0)</f>
        <v>CUA0040</v>
      </c>
      <c r="H678" s="19" t="s">
        <v>320</v>
      </c>
      <c r="I678" s="19" t="s">
        <v>319</v>
      </c>
      <c r="J678" s="19">
        <v>5</v>
      </c>
      <c r="K678" s="21">
        <v>2494</v>
      </c>
      <c r="L678" s="24">
        <v>430.46439999999996</v>
      </c>
      <c r="M678" s="21">
        <v>469.93930131004362</v>
      </c>
      <c r="N678" s="22">
        <v>20.11</v>
      </c>
      <c r="O678" s="29">
        <v>2.73</v>
      </c>
      <c r="P678" s="22">
        <v>2.85</v>
      </c>
      <c r="Q678" s="22">
        <f t="shared" si="41"/>
        <v>17.259999999999998</v>
      </c>
      <c r="R678" s="22">
        <v>51.36</v>
      </c>
      <c r="S678" s="22">
        <f t="shared" si="42"/>
        <v>41.344572368421048</v>
      </c>
      <c r="T678" s="22">
        <f t="shared" si="43"/>
        <v>18.842794759825324</v>
      </c>
      <c r="U678" s="20"/>
      <c r="V678" s="61"/>
      <c r="W678" s="23"/>
      <c r="X678"/>
    </row>
    <row r="679" spans="1:24" ht="15" customHeight="1" x14ac:dyDescent="0.25">
      <c r="A679" t="str">
        <f t="shared" si="40"/>
        <v>9B</v>
      </c>
      <c r="B679" s="98">
        <v>44334</v>
      </c>
      <c r="C679" s="19">
        <v>197</v>
      </c>
      <c r="D679" s="19">
        <v>9</v>
      </c>
      <c r="E679" s="19" t="s">
        <v>40</v>
      </c>
      <c r="F679" s="19">
        <v>3</v>
      </c>
      <c r="G679" s="19" t="e">
        <f>+VLOOKUP(A679,'Cuarteles '!A$3:J$186,2,0)</f>
        <v>#N/A</v>
      </c>
      <c r="H679" s="19" t="s">
        <v>320</v>
      </c>
      <c r="I679" s="19" t="s">
        <v>341</v>
      </c>
      <c r="J679" s="19">
        <v>8</v>
      </c>
      <c r="K679" s="21">
        <v>9038</v>
      </c>
      <c r="L679" s="24">
        <v>1705.4705999999996</v>
      </c>
      <c r="M679" s="21">
        <v>1861.867467248908</v>
      </c>
      <c r="N679" s="22">
        <v>21.72</v>
      </c>
      <c r="O679" s="29">
        <v>2.73</v>
      </c>
      <c r="P679" s="22">
        <v>2.85</v>
      </c>
      <c r="Q679" s="22">
        <f t="shared" si="41"/>
        <v>18.869999999999997</v>
      </c>
      <c r="R679" s="22">
        <v>44.27</v>
      </c>
      <c r="S679" s="22">
        <f t="shared" si="42"/>
        <v>38.973622824331599</v>
      </c>
      <c r="T679" s="22">
        <f t="shared" si="43"/>
        <v>20.600436681222703</v>
      </c>
      <c r="U679" s="20"/>
      <c r="V679" s="61"/>
      <c r="W679" s="23"/>
      <c r="X679"/>
    </row>
    <row r="680" spans="1:24" ht="15" customHeight="1" x14ac:dyDescent="0.25">
      <c r="A680" t="str">
        <f t="shared" si="40"/>
        <v>9B</v>
      </c>
      <c r="B680" s="98">
        <v>44334</v>
      </c>
      <c r="C680" s="19">
        <v>198</v>
      </c>
      <c r="D680" s="19">
        <v>9</v>
      </c>
      <c r="E680" s="19" t="s">
        <v>40</v>
      </c>
      <c r="F680" s="19">
        <v>3</v>
      </c>
      <c r="G680" s="19" t="e">
        <f>+VLOOKUP(A680,'Cuarteles '!A$3:J$186,2,0)</f>
        <v>#N/A</v>
      </c>
      <c r="H680" s="19" t="s">
        <v>320</v>
      </c>
      <c r="I680" s="19" t="s">
        <v>341</v>
      </c>
      <c r="J680" s="19">
        <v>8</v>
      </c>
      <c r="K680" s="21">
        <v>3304</v>
      </c>
      <c r="L680" s="24">
        <v>600.00639999999999</v>
      </c>
      <c r="M680" s="21">
        <v>655.02882096069868</v>
      </c>
      <c r="N680" s="22">
        <v>21.01</v>
      </c>
      <c r="O680" s="29">
        <v>2.73</v>
      </c>
      <c r="P680" s="22">
        <v>2.85</v>
      </c>
      <c r="Q680" s="22">
        <f t="shared" si="41"/>
        <v>18.16</v>
      </c>
      <c r="R680" s="22">
        <v>45.93</v>
      </c>
      <c r="S680" s="22">
        <f t="shared" si="42"/>
        <v>38.857037174033664</v>
      </c>
      <c r="T680" s="22">
        <f t="shared" si="43"/>
        <v>19.825327510917031</v>
      </c>
      <c r="U680" s="20"/>
      <c r="V680" s="61"/>
      <c r="W680" s="23"/>
      <c r="X680"/>
    </row>
    <row r="681" spans="1:24" ht="15" customHeight="1" x14ac:dyDescent="0.25">
      <c r="A681" t="str">
        <f t="shared" si="40"/>
        <v>29C</v>
      </c>
      <c r="B681" s="98">
        <v>44334</v>
      </c>
      <c r="C681" s="19">
        <v>644</v>
      </c>
      <c r="D681" s="19">
        <v>29</v>
      </c>
      <c r="E681" s="19" t="s">
        <v>36</v>
      </c>
      <c r="F681" s="19">
        <v>4</v>
      </c>
      <c r="G681" s="19" t="str">
        <f>+VLOOKUP(A681,'Cuarteles '!A$3:J$186,2,0)</f>
        <v>CUA0119</v>
      </c>
      <c r="H681" s="19" t="s">
        <v>318</v>
      </c>
      <c r="I681" s="19" t="s">
        <v>319</v>
      </c>
      <c r="J681" s="19">
        <v>5</v>
      </c>
      <c r="K681" s="21">
        <v>9316</v>
      </c>
      <c r="L681" s="24">
        <v>1288.4028000000001</v>
      </c>
      <c r="M681" s="21">
        <v>1406.55327510917</v>
      </c>
      <c r="N681" s="22">
        <v>16.68</v>
      </c>
      <c r="O681" s="29">
        <v>2.73</v>
      </c>
      <c r="P681" s="22">
        <v>2.85</v>
      </c>
      <c r="Q681" s="22">
        <f t="shared" si="41"/>
        <v>13.83</v>
      </c>
      <c r="R681" s="22">
        <v>53.87</v>
      </c>
      <c r="S681" s="22">
        <f t="shared" si="42"/>
        <v>36.158681985692603</v>
      </c>
      <c r="T681" s="22">
        <f t="shared" si="43"/>
        <v>15.098253275109169</v>
      </c>
      <c r="U681" s="20"/>
      <c r="V681" s="61"/>
      <c r="W681" s="23"/>
      <c r="X681"/>
    </row>
    <row r="682" spans="1:24" ht="15" customHeight="1" x14ac:dyDescent="0.25">
      <c r="A682" t="str">
        <f t="shared" si="40"/>
        <v>29D</v>
      </c>
      <c r="B682" s="98">
        <v>44334</v>
      </c>
      <c r="C682" s="19">
        <v>646</v>
      </c>
      <c r="D682" s="19">
        <v>29</v>
      </c>
      <c r="E682" s="19" t="s">
        <v>37</v>
      </c>
      <c r="F682" s="19">
        <v>4</v>
      </c>
      <c r="G682" s="19" t="str">
        <f>+VLOOKUP(A682,'Cuarteles '!A$3:J$186,2,0)</f>
        <v>CUA0120</v>
      </c>
      <c r="H682" s="19" t="s">
        <v>318</v>
      </c>
      <c r="I682" s="19" t="s">
        <v>319</v>
      </c>
      <c r="J682" s="19">
        <v>5</v>
      </c>
      <c r="K682" s="21">
        <v>9038</v>
      </c>
      <c r="L682" s="24">
        <v>1310.5100000000002</v>
      </c>
      <c r="M682" s="21">
        <v>1430.6877729257644</v>
      </c>
      <c r="N682" s="22">
        <v>17.350000000000001</v>
      </c>
      <c r="O682" s="29">
        <v>2.73</v>
      </c>
      <c r="P682" s="22">
        <v>2.85</v>
      </c>
      <c r="Q682" s="22">
        <f t="shared" si="41"/>
        <v>14.500000000000002</v>
      </c>
      <c r="R682" s="22">
        <v>55.14</v>
      </c>
      <c r="S682" s="22">
        <f t="shared" si="42"/>
        <v>38.675880517164515</v>
      </c>
      <c r="T682" s="22">
        <f t="shared" si="43"/>
        <v>15.829694323144107</v>
      </c>
      <c r="U682" s="20"/>
      <c r="V682" s="61"/>
      <c r="W682" s="23"/>
      <c r="X682"/>
    </row>
    <row r="683" spans="1:24" ht="15" customHeight="1" x14ac:dyDescent="0.25">
      <c r="A683" t="str">
        <f t="shared" si="40"/>
        <v>29D</v>
      </c>
      <c r="B683" s="98">
        <v>44334</v>
      </c>
      <c r="C683" s="19">
        <v>647</v>
      </c>
      <c r="D683" s="19">
        <v>29</v>
      </c>
      <c r="E683" s="19" t="s">
        <v>37</v>
      </c>
      <c r="F683" s="19">
        <v>4</v>
      </c>
      <c r="G683" s="19" t="str">
        <f>+VLOOKUP(A683,'Cuarteles '!A$3:J$186,2,0)</f>
        <v>CUA0120</v>
      </c>
      <c r="H683" s="19" t="s">
        <v>318</v>
      </c>
      <c r="I683" s="19" t="s">
        <v>319</v>
      </c>
      <c r="J683" s="19">
        <v>5</v>
      </c>
      <c r="K683" s="21">
        <v>9536</v>
      </c>
      <c r="L683" s="24">
        <v>1319.7824000000003</v>
      </c>
      <c r="M683" s="21">
        <v>1440.810480349345</v>
      </c>
      <c r="N683" s="22">
        <v>16.690000000000001</v>
      </c>
      <c r="O683" s="29">
        <v>2.73</v>
      </c>
      <c r="P683" s="22">
        <v>2.85</v>
      </c>
      <c r="Q683" s="22">
        <f t="shared" si="41"/>
        <v>13.840000000000002</v>
      </c>
      <c r="R683" s="22">
        <v>56.93</v>
      </c>
      <c r="S683" s="22">
        <f t="shared" si="42"/>
        <v>38.7508706756443</v>
      </c>
      <c r="T683" s="22">
        <f t="shared" si="43"/>
        <v>15.109170305676857</v>
      </c>
      <c r="U683" s="20"/>
      <c r="V683" s="61"/>
      <c r="W683" s="23"/>
      <c r="X683"/>
    </row>
    <row r="684" spans="1:24" ht="15" customHeight="1" x14ac:dyDescent="0.25">
      <c r="A684" t="str">
        <f t="shared" si="40"/>
        <v>29D</v>
      </c>
      <c r="B684" s="98">
        <v>44334</v>
      </c>
      <c r="C684" s="19">
        <v>648</v>
      </c>
      <c r="D684" s="19">
        <v>29</v>
      </c>
      <c r="E684" s="19" t="s">
        <v>37</v>
      </c>
      <c r="F684" s="19">
        <v>4</v>
      </c>
      <c r="G684" s="19" t="str">
        <f>+VLOOKUP(A684,'Cuarteles '!A$3:J$186,2,0)</f>
        <v>CUA0120</v>
      </c>
      <c r="H684" s="19" t="s">
        <v>318</v>
      </c>
      <c r="I684" s="19" t="s">
        <v>319</v>
      </c>
      <c r="J684" s="19">
        <v>4</v>
      </c>
      <c r="K684" s="21">
        <v>10574</v>
      </c>
      <c r="L684" s="24">
        <v>1416.9160000000002</v>
      </c>
      <c r="M684" s="21">
        <v>1546.8515283842796</v>
      </c>
      <c r="N684" s="22">
        <v>16.25</v>
      </c>
      <c r="O684" s="29">
        <v>2.73</v>
      </c>
      <c r="P684" s="22">
        <v>2.85</v>
      </c>
      <c r="Q684" s="22">
        <f t="shared" si="41"/>
        <v>13.4</v>
      </c>
      <c r="R684" s="22">
        <v>57.23</v>
      </c>
      <c r="S684" s="22">
        <f t="shared" si="42"/>
        <v>37.993920972644375</v>
      </c>
      <c r="T684" s="22">
        <f t="shared" si="43"/>
        <v>14.62882096069869</v>
      </c>
      <c r="U684" s="20"/>
      <c r="V684" s="61"/>
      <c r="W684" s="23"/>
      <c r="X684"/>
    </row>
    <row r="685" spans="1:24" ht="15" customHeight="1" x14ac:dyDescent="0.25">
      <c r="A685" t="str">
        <f t="shared" si="40"/>
        <v>29D</v>
      </c>
      <c r="B685" s="98">
        <v>44334</v>
      </c>
      <c r="C685" s="19">
        <v>649</v>
      </c>
      <c r="D685" s="19">
        <v>29</v>
      </c>
      <c r="E685" s="19" t="s">
        <v>37</v>
      </c>
      <c r="F685" s="19">
        <v>4</v>
      </c>
      <c r="G685" s="19" t="str">
        <f>+VLOOKUP(A685,'Cuarteles '!A$3:J$186,2,0)</f>
        <v>CUA0120</v>
      </c>
      <c r="H685" s="19" t="s">
        <v>318</v>
      </c>
      <c r="I685" s="19" t="s">
        <v>319</v>
      </c>
      <c r="J685" s="19">
        <v>4</v>
      </c>
      <c r="K685" s="21">
        <v>9166</v>
      </c>
      <c r="L685" s="24">
        <v>1236.4934000000001</v>
      </c>
      <c r="M685" s="21">
        <v>1349.8836244541485</v>
      </c>
      <c r="N685" s="22">
        <v>16.34</v>
      </c>
      <c r="O685" s="29">
        <v>2.73</v>
      </c>
      <c r="P685" s="22">
        <v>2.85</v>
      </c>
      <c r="Q685" s="22">
        <f t="shared" si="41"/>
        <v>13.49</v>
      </c>
      <c r="R685" s="22">
        <v>57.16</v>
      </c>
      <c r="S685" s="22">
        <f t="shared" si="42"/>
        <v>38.141923436041083</v>
      </c>
      <c r="T685" s="22">
        <f t="shared" si="43"/>
        <v>14.72707423580786</v>
      </c>
      <c r="U685" s="20"/>
      <c r="V685" s="61"/>
      <c r="W685" s="23"/>
      <c r="X685"/>
    </row>
    <row r="686" spans="1:24" ht="15" customHeight="1" x14ac:dyDescent="0.25">
      <c r="A686" t="str">
        <f t="shared" si="40"/>
        <v>29D</v>
      </c>
      <c r="B686" s="98">
        <v>44334</v>
      </c>
      <c r="C686" s="19">
        <v>650</v>
      </c>
      <c r="D686" s="19">
        <v>29</v>
      </c>
      <c r="E686" s="19" t="s">
        <v>37</v>
      </c>
      <c r="F686" s="19">
        <v>4</v>
      </c>
      <c r="G686" s="19" t="str">
        <f>+VLOOKUP(A686,'Cuarteles '!A$3:J$186,2,0)</f>
        <v>CUA0120</v>
      </c>
      <c r="H686" s="19" t="s">
        <v>318</v>
      </c>
      <c r="I686" s="19" t="s">
        <v>319</v>
      </c>
      <c r="J686" s="19">
        <v>4</v>
      </c>
      <c r="K686" s="21">
        <v>9706</v>
      </c>
      <c r="L686" s="24">
        <v>1231.6913999999999</v>
      </c>
      <c r="M686" s="21">
        <v>1344.6412663755459</v>
      </c>
      <c r="N686" s="22">
        <v>15.54</v>
      </c>
      <c r="O686" s="29">
        <v>2.73</v>
      </c>
      <c r="P686" s="22">
        <v>2.85</v>
      </c>
      <c r="Q686" s="22">
        <f t="shared" si="41"/>
        <v>12.69</v>
      </c>
      <c r="R686" s="22">
        <v>54.85</v>
      </c>
      <c r="S686" s="22">
        <f t="shared" si="42"/>
        <v>34.418604651162788</v>
      </c>
      <c r="T686" s="22">
        <f t="shared" si="43"/>
        <v>13.853711790393012</v>
      </c>
      <c r="U686" s="20"/>
      <c r="V686" s="61"/>
      <c r="W686" s="23"/>
      <c r="X686"/>
    </row>
    <row r="687" spans="1:24" ht="15" customHeight="1" x14ac:dyDescent="0.25">
      <c r="A687" t="str">
        <f t="shared" si="40"/>
        <v>7B</v>
      </c>
      <c r="B687" s="98">
        <v>44334</v>
      </c>
      <c r="C687" s="19">
        <v>706</v>
      </c>
      <c r="D687" s="19">
        <v>7</v>
      </c>
      <c r="E687" s="19" t="s">
        <v>40</v>
      </c>
      <c r="F687" s="19">
        <v>1</v>
      </c>
      <c r="G687" s="19" t="str">
        <f>+VLOOKUP(A687,'Cuarteles '!A$3:J$186,2,0)</f>
        <v>CUA0027</v>
      </c>
      <c r="H687" s="19" t="s">
        <v>318</v>
      </c>
      <c r="I687" s="19" t="s">
        <v>334</v>
      </c>
      <c r="J687" s="19">
        <v>2</v>
      </c>
      <c r="K687" s="21">
        <v>8568</v>
      </c>
      <c r="L687" s="24">
        <v>1215.7991999999999</v>
      </c>
      <c r="M687" s="21">
        <v>1327.2917030567685</v>
      </c>
      <c r="N687" s="22">
        <v>17.04</v>
      </c>
      <c r="O687" s="29">
        <v>2.73</v>
      </c>
      <c r="P687" s="22">
        <v>2.85</v>
      </c>
      <c r="Q687" s="22">
        <f t="shared" si="41"/>
        <v>14.19</v>
      </c>
      <c r="R687" s="22">
        <v>55.3</v>
      </c>
      <c r="S687" s="22">
        <f t="shared" si="42"/>
        <v>38.120805369127517</v>
      </c>
      <c r="T687" s="22">
        <f t="shared" si="43"/>
        <v>15.49126637554585</v>
      </c>
      <c r="U687" s="20"/>
      <c r="V687" s="61"/>
      <c r="W687" s="23"/>
      <c r="X687"/>
    </row>
    <row r="688" spans="1:24" ht="15" customHeight="1" x14ac:dyDescent="0.25">
      <c r="A688" t="str">
        <f t="shared" si="40"/>
        <v>7B</v>
      </c>
      <c r="B688" s="98">
        <v>44334</v>
      </c>
      <c r="C688" s="19">
        <v>707</v>
      </c>
      <c r="D688" s="19">
        <v>7</v>
      </c>
      <c r="E688" s="19" t="s">
        <v>40</v>
      </c>
      <c r="F688" s="19">
        <v>1</v>
      </c>
      <c r="G688" s="19" t="str">
        <f>+VLOOKUP(A688,'Cuarteles '!A$3:J$186,2,0)</f>
        <v>CUA0027</v>
      </c>
      <c r="H688" s="19" t="s">
        <v>318</v>
      </c>
      <c r="I688" s="19" t="s">
        <v>334</v>
      </c>
      <c r="J688" s="19">
        <v>4</v>
      </c>
      <c r="K688" s="21">
        <v>9554</v>
      </c>
      <c r="L688" s="24">
        <v>1390.1069999999997</v>
      </c>
      <c r="M688" s="21">
        <v>1517.5840611353708</v>
      </c>
      <c r="N688" s="22">
        <v>17.399999999999999</v>
      </c>
      <c r="O688" s="29">
        <v>2.73</v>
      </c>
      <c r="P688" s="22">
        <v>2.85</v>
      </c>
      <c r="Q688" s="22">
        <f t="shared" si="41"/>
        <v>14.549999999999999</v>
      </c>
      <c r="R688" s="22">
        <v>54.66</v>
      </c>
      <c r="S688" s="22">
        <f t="shared" si="42"/>
        <v>38.376709307454782</v>
      </c>
      <c r="T688" s="22">
        <f t="shared" si="43"/>
        <v>15.884279475982531</v>
      </c>
      <c r="U688" s="20"/>
      <c r="V688" s="61"/>
      <c r="W688" s="23"/>
      <c r="X688"/>
    </row>
    <row r="689" spans="1:24" ht="15" customHeight="1" x14ac:dyDescent="0.25">
      <c r="A689" t="str">
        <f t="shared" si="40"/>
        <v>7B</v>
      </c>
      <c r="B689" s="98">
        <v>44334</v>
      </c>
      <c r="C689" s="19">
        <v>708</v>
      </c>
      <c r="D689" s="19">
        <v>7</v>
      </c>
      <c r="E689" s="19" t="s">
        <v>40</v>
      </c>
      <c r="F689" s="19">
        <v>1</v>
      </c>
      <c r="G689" s="19" t="str">
        <f>+VLOOKUP(A689,'Cuarteles '!A$3:J$186,2,0)</f>
        <v>CUA0027</v>
      </c>
      <c r="H689" s="19" t="s">
        <v>318</v>
      </c>
      <c r="I689" s="19" t="s">
        <v>334</v>
      </c>
      <c r="J689" s="19">
        <v>2</v>
      </c>
      <c r="K689" s="21">
        <v>9512</v>
      </c>
      <c r="L689" s="24">
        <v>1481.0184000000002</v>
      </c>
      <c r="M689" s="21">
        <v>1616.8323144104806</v>
      </c>
      <c r="N689" s="22">
        <v>18.420000000000002</v>
      </c>
      <c r="O689" s="29">
        <v>2.73</v>
      </c>
      <c r="P689" s="22">
        <v>2.85</v>
      </c>
      <c r="Q689" s="22">
        <f t="shared" si="41"/>
        <v>15.570000000000002</v>
      </c>
      <c r="R689" s="22">
        <v>54.68</v>
      </c>
      <c r="S689" s="22">
        <f t="shared" si="42"/>
        <v>40.644307149161527</v>
      </c>
      <c r="T689" s="22">
        <f t="shared" si="43"/>
        <v>16.997816593886466</v>
      </c>
      <c r="U689" s="20"/>
      <c r="V689" s="61"/>
      <c r="W689" s="23"/>
      <c r="X689"/>
    </row>
    <row r="690" spans="1:24" ht="15" customHeight="1" x14ac:dyDescent="0.25">
      <c r="A690" t="str">
        <f t="shared" si="40"/>
        <v>7B</v>
      </c>
      <c r="B690" s="98">
        <v>44334</v>
      </c>
      <c r="C690" s="19">
        <v>709</v>
      </c>
      <c r="D690" s="19">
        <v>7</v>
      </c>
      <c r="E690" s="19" t="s">
        <v>40</v>
      </c>
      <c r="F690" s="19">
        <v>1</v>
      </c>
      <c r="G690" s="19" t="str">
        <f>+VLOOKUP(A690,'Cuarteles '!A$3:J$186,2,0)</f>
        <v>CUA0027</v>
      </c>
      <c r="H690" s="19" t="s">
        <v>318</v>
      </c>
      <c r="I690" s="19" t="s">
        <v>334</v>
      </c>
      <c r="J690" s="19">
        <v>2</v>
      </c>
      <c r="K690" s="21">
        <v>9448</v>
      </c>
      <c r="L690" s="24">
        <v>1545.6928</v>
      </c>
      <c r="M690" s="21">
        <v>1687.4375545851528</v>
      </c>
      <c r="N690" s="22">
        <v>19.21</v>
      </c>
      <c r="O690" s="29">
        <v>2.73</v>
      </c>
      <c r="P690" s="22">
        <v>2.85</v>
      </c>
      <c r="Q690" s="22">
        <f t="shared" si="41"/>
        <v>16.36</v>
      </c>
      <c r="R690" s="22">
        <v>54.48</v>
      </c>
      <c r="S690" s="22">
        <f t="shared" si="42"/>
        <v>42.201230228470997</v>
      </c>
      <c r="T690" s="22">
        <f t="shared" si="43"/>
        <v>17.860262008733624</v>
      </c>
      <c r="U690" s="20"/>
      <c r="V690" s="61"/>
      <c r="W690" s="23"/>
      <c r="X690"/>
    </row>
    <row r="691" spans="1:24" ht="15" customHeight="1" x14ac:dyDescent="0.25">
      <c r="A691" t="str">
        <f t="shared" si="40"/>
        <v>7B</v>
      </c>
      <c r="B691" s="98">
        <v>44334</v>
      </c>
      <c r="C691" s="19">
        <v>710</v>
      </c>
      <c r="D691" s="19">
        <v>7</v>
      </c>
      <c r="E691" s="19" t="s">
        <v>40</v>
      </c>
      <c r="F691" s="19">
        <v>1</v>
      </c>
      <c r="G691" s="19" t="str">
        <f>+VLOOKUP(A691,'Cuarteles '!A$3:J$186,2,0)</f>
        <v>CUA0027</v>
      </c>
      <c r="H691" s="19" t="s">
        <v>318</v>
      </c>
      <c r="I691" s="19" t="s">
        <v>334</v>
      </c>
      <c r="J691" s="19">
        <v>7</v>
      </c>
      <c r="K691" s="21">
        <v>9622</v>
      </c>
      <c r="L691" s="24">
        <v>1573.1969999999999</v>
      </c>
      <c r="M691" s="21">
        <v>1717.4639737991261</v>
      </c>
      <c r="N691" s="22">
        <v>19.2</v>
      </c>
      <c r="O691" s="29">
        <v>2.73</v>
      </c>
      <c r="P691" s="22">
        <v>2.85</v>
      </c>
      <c r="Q691" s="22">
        <f t="shared" si="41"/>
        <v>16.349999999999998</v>
      </c>
      <c r="R691" s="22">
        <v>54.1</v>
      </c>
      <c r="S691" s="22">
        <f t="shared" si="42"/>
        <v>41.830065359477125</v>
      </c>
      <c r="T691" s="22">
        <f t="shared" si="43"/>
        <v>17.849344978165934</v>
      </c>
      <c r="U691" s="20"/>
      <c r="V691" s="61"/>
      <c r="W691" s="23"/>
      <c r="X691"/>
    </row>
    <row r="692" spans="1:24" ht="15" customHeight="1" x14ac:dyDescent="0.25">
      <c r="A692" t="str">
        <f t="shared" si="40"/>
        <v>7B</v>
      </c>
      <c r="B692" s="98">
        <v>44334</v>
      </c>
      <c r="C692" s="19">
        <v>711</v>
      </c>
      <c r="D692" s="19">
        <v>7</v>
      </c>
      <c r="E692" s="19" t="s">
        <v>40</v>
      </c>
      <c r="F692" s="19">
        <v>1</v>
      </c>
      <c r="G692" s="19" t="str">
        <f>+VLOOKUP(A692,'Cuarteles '!A$3:J$186,2,0)</f>
        <v>CUA0027</v>
      </c>
      <c r="H692" s="19" t="s">
        <v>318</v>
      </c>
      <c r="I692" s="19" t="s">
        <v>334</v>
      </c>
      <c r="J692" s="19">
        <v>7</v>
      </c>
      <c r="K692" s="21">
        <v>9090</v>
      </c>
      <c r="L692" s="24">
        <v>1430.7660000000001</v>
      </c>
      <c r="M692" s="21">
        <v>1561.9716157205239</v>
      </c>
      <c r="N692" s="22">
        <v>18.59</v>
      </c>
      <c r="O692" s="29">
        <v>2.73</v>
      </c>
      <c r="P692" s="22">
        <v>2.85</v>
      </c>
      <c r="Q692" s="22">
        <f t="shared" si="41"/>
        <v>15.74</v>
      </c>
      <c r="R692" s="22">
        <v>54.29</v>
      </c>
      <c r="S692" s="22">
        <f t="shared" si="42"/>
        <v>40.669437759789979</v>
      </c>
      <c r="T692" s="22">
        <f t="shared" si="43"/>
        <v>17.183406113537117</v>
      </c>
      <c r="U692" s="20"/>
      <c r="V692" s="61"/>
      <c r="W692" s="23"/>
      <c r="X692"/>
    </row>
    <row r="693" spans="1:24" ht="15" customHeight="1" x14ac:dyDescent="0.25">
      <c r="A693" t="str">
        <f t="shared" si="40"/>
        <v>7B</v>
      </c>
      <c r="B693" s="98">
        <v>44334</v>
      </c>
      <c r="C693" s="19">
        <v>712</v>
      </c>
      <c r="D693" s="19">
        <v>7</v>
      </c>
      <c r="E693" s="19" t="s">
        <v>40</v>
      </c>
      <c r="F693" s="19">
        <v>1</v>
      </c>
      <c r="G693" s="19" t="str">
        <f>+VLOOKUP(A693,'Cuarteles '!A$3:J$186,2,0)</f>
        <v>CUA0027</v>
      </c>
      <c r="H693" s="19" t="s">
        <v>318</v>
      </c>
      <c r="I693" s="19" t="s">
        <v>334</v>
      </c>
      <c r="J693" s="19">
        <v>7</v>
      </c>
      <c r="K693" s="21">
        <v>8392</v>
      </c>
      <c r="L693" s="24">
        <v>1282.2975999999999</v>
      </c>
      <c r="M693" s="21">
        <v>1399.8882096069867</v>
      </c>
      <c r="N693" s="22">
        <v>18.13</v>
      </c>
      <c r="O693" s="29">
        <v>2.73</v>
      </c>
      <c r="P693" s="22">
        <v>2.85</v>
      </c>
      <c r="Q693" s="22">
        <f t="shared" si="41"/>
        <v>15.28</v>
      </c>
      <c r="R693" s="22">
        <v>53.85</v>
      </c>
      <c r="S693" s="22">
        <f t="shared" si="42"/>
        <v>39.284940411700973</v>
      </c>
      <c r="T693" s="22">
        <f t="shared" si="43"/>
        <v>16.681222707423579</v>
      </c>
      <c r="U693" s="20"/>
      <c r="V693" s="61"/>
      <c r="W693" s="23"/>
      <c r="X693"/>
    </row>
    <row r="694" spans="1:24" ht="15" customHeight="1" x14ac:dyDescent="0.25">
      <c r="A694" t="str">
        <f t="shared" si="40"/>
        <v>7B</v>
      </c>
      <c r="B694" s="98">
        <v>44334</v>
      </c>
      <c r="C694" s="19">
        <v>713</v>
      </c>
      <c r="D694" s="19">
        <v>7</v>
      </c>
      <c r="E694" s="19" t="s">
        <v>40</v>
      </c>
      <c r="F694" s="19">
        <v>1</v>
      </c>
      <c r="G694" s="19" t="str">
        <f>+VLOOKUP(A694,'Cuarteles '!A$3:J$186,2,0)</f>
        <v>CUA0027</v>
      </c>
      <c r="H694" s="19" t="s">
        <v>318</v>
      </c>
      <c r="I694" s="19" t="s">
        <v>334</v>
      </c>
      <c r="J694" s="19">
        <v>7</v>
      </c>
      <c r="K694" s="21">
        <v>10242</v>
      </c>
      <c r="L694" s="24">
        <v>1536.3000000000002</v>
      </c>
      <c r="M694" s="21">
        <v>1677.1834061135371</v>
      </c>
      <c r="N694" s="22">
        <v>17.850000000000001</v>
      </c>
      <c r="O694" s="29">
        <v>2.73</v>
      </c>
      <c r="P694" s="22">
        <v>2.85</v>
      </c>
      <c r="Q694" s="22">
        <f t="shared" si="41"/>
        <v>15.000000000000002</v>
      </c>
      <c r="R694" s="22">
        <v>54.49</v>
      </c>
      <c r="S694" s="22">
        <f t="shared" si="42"/>
        <v>39.222148978246544</v>
      </c>
      <c r="T694" s="22">
        <f t="shared" si="43"/>
        <v>16.375545851528386</v>
      </c>
      <c r="U694" s="20"/>
      <c r="V694" s="61"/>
      <c r="W694" s="23"/>
      <c r="X694"/>
    </row>
    <row r="695" spans="1:24" ht="15" customHeight="1" x14ac:dyDescent="0.25">
      <c r="A695" t="str">
        <f t="shared" si="40"/>
        <v>7B</v>
      </c>
      <c r="B695" s="98">
        <v>44334</v>
      </c>
      <c r="C695" s="19">
        <v>714</v>
      </c>
      <c r="D695" s="19">
        <v>7</v>
      </c>
      <c r="E695" s="19" t="s">
        <v>40</v>
      </c>
      <c r="F695" s="19">
        <v>1</v>
      </c>
      <c r="G695" s="19" t="str">
        <f>+VLOOKUP(A695,'Cuarteles '!A$3:J$186,2,0)</f>
        <v>CUA0027</v>
      </c>
      <c r="H695" s="19" t="s">
        <v>318</v>
      </c>
      <c r="I695" s="19" t="s">
        <v>334</v>
      </c>
      <c r="J695" s="19">
        <v>1</v>
      </c>
      <c r="K695" s="21">
        <v>9554</v>
      </c>
      <c r="L695" s="24">
        <v>1455.0741999999998</v>
      </c>
      <c r="M695" s="21">
        <v>1588.5089519650655</v>
      </c>
      <c r="N695" s="22">
        <v>18.079999999999998</v>
      </c>
      <c r="O695" s="29">
        <v>2.73</v>
      </c>
      <c r="P695" s="22">
        <v>2.85</v>
      </c>
      <c r="Q695" s="22">
        <f t="shared" si="41"/>
        <v>15.229999999999999</v>
      </c>
      <c r="R695" s="22">
        <v>55.79</v>
      </c>
      <c r="S695" s="22">
        <f t="shared" si="42"/>
        <v>40.89572494910653</v>
      </c>
      <c r="T695" s="22">
        <f t="shared" si="43"/>
        <v>16.626637554585152</v>
      </c>
      <c r="U695" s="20"/>
      <c r="V695" s="61"/>
      <c r="W695" s="23"/>
      <c r="X695"/>
    </row>
    <row r="696" spans="1:24" ht="15" customHeight="1" x14ac:dyDescent="0.25">
      <c r="A696" t="str">
        <f t="shared" si="40"/>
        <v>7C</v>
      </c>
      <c r="B696" s="98">
        <v>44334</v>
      </c>
      <c r="C696" s="19">
        <v>715</v>
      </c>
      <c r="D696" s="19">
        <v>7</v>
      </c>
      <c r="E696" s="19" t="s">
        <v>36</v>
      </c>
      <c r="F696" s="19">
        <v>1</v>
      </c>
      <c r="G696" s="19" t="str">
        <f>+VLOOKUP(A696,'Cuarteles '!A$3:J$186,2,0)</f>
        <v>CUA0028</v>
      </c>
      <c r="H696" s="19" t="s">
        <v>318</v>
      </c>
      <c r="I696" s="19" t="s">
        <v>334</v>
      </c>
      <c r="J696" s="19">
        <v>1</v>
      </c>
      <c r="K696" s="21">
        <v>8002</v>
      </c>
      <c r="L696" s="24">
        <v>1196.299</v>
      </c>
      <c r="M696" s="21">
        <v>1306.0032751091703</v>
      </c>
      <c r="N696" s="22">
        <v>17.8</v>
      </c>
      <c r="O696" s="29">
        <v>2.73</v>
      </c>
      <c r="P696" s="22">
        <v>2.85</v>
      </c>
      <c r="Q696" s="22">
        <f t="shared" si="41"/>
        <v>14.950000000000001</v>
      </c>
      <c r="R696" s="22">
        <v>54.28</v>
      </c>
      <c r="S696" s="22">
        <f t="shared" si="42"/>
        <v>38.932633420822398</v>
      </c>
      <c r="T696" s="22">
        <f t="shared" si="43"/>
        <v>16.320960698689955</v>
      </c>
      <c r="U696" s="20"/>
      <c r="V696" s="61"/>
      <c r="W696" s="23"/>
      <c r="X696"/>
    </row>
    <row r="697" spans="1:24" ht="15" customHeight="1" x14ac:dyDescent="0.25">
      <c r="A697" t="str">
        <f t="shared" si="40"/>
        <v>29D</v>
      </c>
      <c r="B697" s="98">
        <v>44334</v>
      </c>
      <c r="C697" s="19">
        <v>751</v>
      </c>
      <c r="D697" s="19">
        <v>29</v>
      </c>
      <c r="E697" s="19" t="s">
        <v>37</v>
      </c>
      <c r="F697" s="19">
        <v>4</v>
      </c>
      <c r="G697" s="19" t="str">
        <f>+VLOOKUP(A697,'Cuarteles '!A$3:J$186,2,0)</f>
        <v>CUA0120</v>
      </c>
      <c r="H697" s="19" t="s">
        <v>318</v>
      </c>
      <c r="I697" s="19" t="s">
        <v>319</v>
      </c>
      <c r="J697" s="19">
        <v>6</v>
      </c>
      <c r="K697" s="21">
        <v>10600</v>
      </c>
      <c r="L697" s="24">
        <v>1495.66</v>
      </c>
      <c r="M697" s="21">
        <v>1632.8165938864629</v>
      </c>
      <c r="N697" s="22">
        <v>16.96</v>
      </c>
      <c r="O697" s="29">
        <v>2.73</v>
      </c>
      <c r="P697" s="22">
        <v>2.85</v>
      </c>
      <c r="Q697" s="22">
        <f t="shared" si="41"/>
        <v>14.110000000000001</v>
      </c>
      <c r="R697" s="22">
        <v>56.42</v>
      </c>
      <c r="S697" s="22">
        <f t="shared" si="42"/>
        <v>38.916934373565859</v>
      </c>
      <c r="T697" s="22">
        <f t="shared" si="43"/>
        <v>15.403930131004367</v>
      </c>
      <c r="U697" s="20"/>
      <c r="V697" s="61"/>
      <c r="W697" s="23"/>
      <c r="X697"/>
    </row>
    <row r="698" spans="1:24" ht="15" customHeight="1" x14ac:dyDescent="0.25">
      <c r="A698" t="str">
        <f t="shared" si="40"/>
        <v>29D</v>
      </c>
      <c r="B698" s="98">
        <v>44334</v>
      </c>
      <c r="C698" s="19">
        <v>752</v>
      </c>
      <c r="D698" s="19">
        <v>29</v>
      </c>
      <c r="E698" s="19" t="s">
        <v>37</v>
      </c>
      <c r="F698" s="19">
        <v>4</v>
      </c>
      <c r="G698" s="19" t="str">
        <f>+VLOOKUP(A698,'Cuarteles '!A$3:J$186,2,0)</f>
        <v>CUA0120</v>
      </c>
      <c r="H698" s="19" t="s">
        <v>318</v>
      </c>
      <c r="I698" s="19" t="s">
        <v>334</v>
      </c>
      <c r="J698" s="19">
        <v>6</v>
      </c>
      <c r="K698" s="21">
        <v>10824</v>
      </c>
      <c r="L698" s="24">
        <v>1449.3335999999999</v>
      </c>
      <c r="M698" s="21">
        <v>1582.2419213973794</v>
      </c>
      <c r="N698" s="22">
        <v>16.239999999999998</v>
      </c>
      <c r="O698" s="29">
        <v>2.73</v>
      </c>
      <c r="P698" s="22">
        <v>2.85</v>
      </c>
      <c r="Q698" s="22">
        <f t="shared" si="41"/>
        <v>13.389999999999999</v>
      </c>
      <c r="R698" s="22">
        <v>55.86</v>
      </c>
      <c r="S698" s="22">
        <f t="shared" si="42"/>
        <v>36.792025373810603</v>
      </c>
      <c r="T698" s="22">
        <f t="shared" si="43"/>
        <v>14.617903930131002</v>
      </c>
      <c r="U698" s="20"/>
      <c r="V698" s="61"/>
      <c r="W698" s="23"/>
      <c r="X698"/>
    </row>
    <row r="699" spans="1:24" ht="15" customHeight="1" x14ac:dyDescent="0.25">
      <c r="A699" t="str">
        <f t="shared" si="40"/>
        <v>29D</v>
      </c>
      <c r="B699" s="98">
        <v>44334</v>
      </c>
      <c r="C699" s="19">
        <v>753</v>
      </c>
      <c r="D699" s="19">
        <v>29</v>
      </c>
      <c r="E699" s="19" t="s">
        <v>37</v>
      </c>
      <c r="F699" s="19">
        <v>4</v>
      </c>
      <c r="G699" s="19" t="str">
        <f>+VLOOKUP(A699,'Cuarteles '!A$3:J$186,2,0)</f>
        <v>CUA0120</v>
      </c>
      <c r="H699" s="19" t="s">
        <v>318</v>
      </c>
      <c r="I699" s="19" t="s">
        <v>319</v>
      </c>
      <c r="J699" s="19">
        <v>3</v>
      </c>
      <c r="K699" s="21">
        <v>9544</v>
      </c>
      <c r="L699" s="24">
        <v>1222.5863999999999</v>
      </c>
      <c r="M699" s="21">
        <v>1334.7013100436682</v>
      </c>
      <c r="N699" s="22">
        <v>15.66</v>
      </c>
      <c r="O699" s="29">
        <v>2.73</v>
      </c>
      <c r="P699" s="22">
        <v>2.85</v>
      </c>
      <c r="Q699" s="22">
        <f t="shared" si="41"/>
        <v>12.81</v>
      </c>
      <c r="R699" s="22">
        <v>56.84</v>
      </c>
      <c r="S699" s="22">
        <f t="shared" si="42"/>
        <v>36.283595922150141</v>
      </c>
      <c r="T699" s="22">
        <f t="shared" si="43"/>
        <v>13.98471615720524</v>
      </c>
      <c r="U699" s="20"/>
      <c r="V699" s="61"/>
      <c r="W699" s="23"/>
      <c r="X699"/>
    </row>
    <row r="700" spans="1:24" ht="15" customHeight="1" x14ac:dyDescent="0.25">
      <c r="A700" t="str">
        <f t="shared" si="40"/>
        <v>29D</v>
      </c>
      <c r="B700" s="98">
        <v>44334</v>
      </c>
      <c r="C700" s="19">
        <v>754</v>
      </c>
      <c r="D700" s="19">
        <v>29</v>
      </c>
      <c r="E700" s="19" t="s">
        <v>37</v>
      </c>
      <c r="F700" s="19">
        <v>4</v>
      </c>
      <c r="G700" s="19" t="str">
        <f>+VLOOKUP(A700,'Cuarteles '!A$3:J$186,2,0)</f>
        <v>CUA0120</v>
      </c>
      <c r="H700" s="19" t="s">
        <v>318</v>
      </c>
      <c r="I700" s="19" t="s">
        <v>319</v>
      </c>
      <c r="J700" s="19">
        <v>6</v>
      </c>
      <c r="K700" s="21">
        <v>6022</v>
      </c>
      <c r="L700" s="24">
        <v>891.85820000000012</v>
      </c>
      <c r="M700" s="21">
        <v>973.64432314410487</v>
      </c>
      <c r="N700" s="22">
        <v>17.66</v>
      </c>
      <c r="O700" s="29">
        <v>2.73</v>
      </c>
      <c r="P700" s="22">
        <v>2.85</v>
      </c>
      <c r="Q700" s="22">
        <f t="shared" si="41"/>
        <v>14.81</v>
      </c>
      <c r="R700" s="22">
        <v>54.22</v>
      </c>
      <c r="S700" s="22">
        <f t="shared" si="42"/>
        <v>38.57579729139362</v>
      </c>
      <c r="T700" s="22">
        <f t="shared" si="43"/>
        <v>16.168122270742359</v>
      </c>
      <c r="U700" s="20"/>
      <c r="V700" s="61"/>
      <c r="W700" s="23"/>
      <c r="X700"/>
    </row>
    <row r="701" spans="1:24" ht="15" customHeight="1" x14ac:dyDescent="0.25">
      <c r="A701" t="str">
        <f t="shared" si="40"/>
        <v>7B</v>
      </c>
      <c r="B701" s="98">
        <v>44334</v>
      </c>
      <c r="C701" s="19">
        <v>755</v>
      </c>
      <c r="D701" s="19">
        <v>7</v>
      </c>
      <c r="E701" s="19" t="s">
        <v>40</v>
      </c>
      <c r="F701" s="19">
        <v>1</v>
      </c>
      <c r="G701" s="19" t="str">
        <f>+VLOOKUP(A701,'Cuarteles '!A$3:J$186,2,0)</f>
        <v>CUA0027</v>
      </c>
      <c r="H701" s="19" t="s">
        <v>318</v>
      </c>
      <c r="I701" s="19" t="s">
        <v>334</v>
      </c>
      <c r="J701" s="19">
        <v>1</v>
      </c>
      <c r="K701" s="21">
        <v>8482</v>
      </c>
      <c r="L701" s="24">
        <v>1304.5316</v>
      </c>
      <c r="M701" s="21">
        <v>1424.1611353711792</v>
      </c>
      <c r="N701" s="22">
        <v>18.23</v>
      </c>
      <c r="O701" s="29">
        <v>2.73</v>
      </c>
      <c r="P701" s="22">
        <v>2.85</v>
      </c>
      <c r="Q701" s="22">
        <f t="shared" si="41"/>
        <v>15.38</v>
      </c>
      <c r="R701" s="22">
        <v>54.98</v>
      </c>
      <c r="S701" s="22">
        <f t="shared" si="42"/>
        <v>40.493114171479341</v>
      </c>
      <c r="T701" s="22">
        <f t="shared" si="43"/>
        <v>16.790393013100438</v>
      </c>
      <c r="U701" s="20"/>
      <c r="V701" s="61"/>
      <c r="W701" s="23"/>
      <c r="X701"/>
    </row>
    <row r="702" spans="1:24" ht="15" customHeight="1" x14ac:dyDescent="0.25">
      <c r="A702" t="str">
        <f t="shared" si="40"/>
        <v>7C</v>
      </c>
      <c r="B702" s="98">
        <v>44334</v>
      </c>
      <c r="C702" s="19">
        <v>756</v>
      </c>
      <c r="D702" s="19">
        <v>7</v>
      </c>
      <c r="E702" s="19" t="s">
        <v>36</v>
      </c>
      <c r="F702" s="19">
        <v>1</v>
      </c>
      <c r="G702" s="19" t="str">
        <f>+VLOOKUP(A702,'Cuarteles '!A$3:J$186,2,0)</f>
        <v>CUA0028</v>
      </c>
      <c r="H702" s="19" t="s">
        <v>318</v>
      </c>
      <c r="I702" s="19" t="s">
        <v>334</v>
      </c>
      <c r="J702" s="19">
        <v>2</v>
      </c>
      <c r="K702" s="21">
        <v>9402</v>
      </c>
      <c r="L702" s="24">
        <v>1414.0608000000002</v>
      </c>
      <c r="M702" s="21">
        <v>1543.7344978165941</v>
      </c>
      <c r="N702" s="22">
        <v>17.89</v>
      </c>
      <c r="O702" s="29">
        <v>2.73</v>
      </c>
      <c r="P702" s="22">
        <v>2.85</v>
      </c>
      <c r="Q702" s="22">
        <f t="shared" si="41"/>
        <v>15.040000000000001</v>
      </c>
      <c r="R702" s="22">
        <v>52.92</v>
      </c>
      <c r="S702" s="22">
        <f t="shared" si="42"/>
        <v>37.999150382327954</v>
      </c>
      <c r="T702" s="22">
        <f t="shared" si="43"/>
        <v>16.419213973799128</v>
      </c>
      <c r="U702" s="20"/>
      <c r="V702" s="61"/>
      <c r="W702" s="23"/>
      <c r="X702"/>
    </row>
    <row r="703" spans="1:24" ht="15" customHeight="1" x14ac:dyDescent="0.25">
      <c r="A703" t="str">
        <f t="shared" si="40"/>
        <v>7C</v>
      </c>
      <c r="B703" s="98">
        <v>44334</v>
      </c>
      <c r="C703" s="19">
        <v>757</v>
      </c>
      <c r="D703" s="19">
        <v>7</v>
      </c>
      <c r="E703" s="19" t="s">
        <v>36</v>
      </c>
      <c r="F703" s="19">
        <v>1</v>
      </c>
      <c r="G703" s="19" t="str">
        <f>+VLOOKUP(A703,'Cuarteles '!A$3:J$186,2,0)</f>
        <v>CUA0028</v>
      </c>
      <c r="H703" s="19" t="s">
        <v>318</v>
      </c>
      <c r="I703" s="19" t="s">
        <v>319</v>
      </c>
      <c r="J703" s="19">
        <v>2</v>
      </c>
      <c r="K703" s="21">
        <v>8666</v>
      </c>
      <c r="L703" s="24">
        <v>1345.8297999999998</v>
      </c>
      <c r="M703" s="21">
        <v>1469.2465065502183</v>
      </c>
      <c r="N703" s="22">
        <v>18.38</v>
      </c>
      <c r="O703" s="29">
        <v>2.73</v>
      </c>
      <c r="P703" s="22">
        <v>2.85</v>
      </c>
      <c r="Q703" s="22">
        <f t="shared" si="41"/>
        <v>15.53</v>
      </c>
      <c r="R703" s="22">
        <v>54.76</v>
      </c>
      <c r="S703" s="22">
        <f t="shared" si="42"/>
        <v>40.627763041556143</v>
      </c>
      <c r="T703" s="22">
        <f t="shared" si="43"/>
        <v>16.954148471615721</v>
      </c>
      <c r="U703" s="20"/>
      <c r="V703" s="61"/>
      <c r="W703" s="23"/>
      <c r="X703"/>
    </row>
    <row r="704" spans="1:24" ht="15" customHeight="1" x14ac:dyDescent="0.25">
      <c r="A704" t="str">
        <f t="shared" si="40"/>
        <v>7C</v>
      </c>
      <c r="B704" s="98">
        <v>44334</v>
      </c>
      <c r="C704" s="19">
        <v>758</v>
      </c>
      <c r="D704" s="19">
        <v>7</v>
      </c>
      <c r="E704" s="19" t="s">
        <v>36</v>
      </c>
      <c r="F704" s="19">
        <v>1</v>
      </c>
      <c r="G704" s="19" t="str">
        <f>+VLOOKUP(A704,'Cuarteles '!A$3:J$186,2,0)</f>
        <v>CUA0028</v>
      </c>
      <c r="H704" s="19" t="s">
        <v>318</v>
      </c>
      <c r="I704" s="19" t="s">
        <v>319</v>
      </c>
      <c r="J704" s="19">
        <v>2</v>
      </c>
      <c r="K704" s="21">
        <v>7708</v>
      </c>
      <c r="L704" s="24">
        <v>1170.0744000000002</v>
      </c>
      <c r="M704" s="21">
        <v>1277.3737991266376</v>
      </c>
      <c r="N704" s="22">
        <v>18.03</v>
      </c>
      <c r="O704" s="29">
        <v>2.73</v>
      </c>
      <c r="P704" s="22">
        <v>2.85</v>
      </c>
      <c r="Q704" s="22">
        <f t="shared" si="41"/>
        <v>15.180000000000001</v>
      </c>
      <c r="R704" s="22">
        <v>53.34</v>
      </c>
      <c r="S704" s="22">
        <f t="shared" si="42"/>
        <v>38.641234462066016</v>
      </c>
      <c r="T704" s="22">
        <f t="shared" si="43"/>
        <v>16.572052401746724</v>
      </c>
      <c r="U704" s="20"/>
      <c r="V704" s="61"/>
      <c r="W704" s="23"/>
      <c r="X704"/>
    </row>
    <row r="705" spans="1:24" ht="15" customHeight="1" x14ac:dyDescent="0.25">
      <c r="A705" t="str">
        <f t="shared" si="40"/>
        <v>7C</v>
      </c>
      <c r="B705" s="98">
        <v>44334</v>
      </c>
      <c r="C705" s="19">
        <v>759</v>
      </c>
      <c r="D705" s="19">
        <v>7</v>
      </c>
      <c r="E705" s="19" t="s">
        <v>36</v>
      </c>
      <c r="F705" s="19">
        <v>1</v>
      </c>
      <c r="G705" s="19" t="str">
        <f>+VLOOKUP(A705,'Cuarteles '!A$3:J$186,2,0)</f>
        <v>CUA0028</v>
      </c>
      <c r="H705" s="19" t="s">
        <v>318</v>
      </c>
      <c r="I705" s="19" t="s">
        <v>334</v>
      </c>
      <c r="J705" s="19">
        <v>7</v>
      </c>
      <c r="K705" s="21">
        <v>9542</v>
      </c>
      <c r="L705" s="24">
        <v>1432.2541999999999</v>
      </c>
      <c r="M705" s="21">
        <v>1563.5962882096071</v>
      </c>
      <c r="N705" s="22">
        <v>17.86</v>
      </c>
      <c r="O705" s="29">
        <v>2.73</v>
      </c>
      <c r="P705" s="22">
        <v>2.85</v>
      </c>
      <c r="Q705" s="22">
        <f t="shared" si="41"/>
        <v>15.01</v>
      </c>
      <c r="R705" s="22">
        <v>53.77</v>
      </c>
      <c r="S705" s="22">
        <f t="shared" si="42"/>
        <v>38.632922344797755</v>
      </c>
      <c r="T705" s="22">
        <f t="shared" si="43"/>
        <v>16.386462882096069</v>
      </c>
      <c r="U705" s="20"/>
      <c r="V705" s="61"/>
      <c r="W705" s="23"/>
      <c r="X705"/>
    </row>
    <row r="706" spans="1:24" ht="15" customHeight="1" x14ac:dyDescent="0.25">
      <c r="A706" t="str">
        <f t="shared" ref="A706:A769" si="44">+CONCATENATE(D706,E706)</f>
        <v>7C</v>
      </c>
      <c r="B706" s="98">
        <v>44334</v>
      </c>
      <c r="C706" s="19">
        <v>761</v>
      </c>
      <c r="D706" s="19">
        <v>7</v>
      </c>
      <c r="E706" s="19" t="s">
        <v>36</v>
      </c>
      <c r="F706" s="19">
        <v>1</v>
      </c>
      <c r="G706" s="19" t="str">
        <f>+VLOOKUP(A706,'Cuarteles '!A$3:J$186,2,0)</f>
        <v>CUA0028</v>
      </c>
      <c r="H706" s="19" t="s">
        <v>318</v>
      </c>
      <c r="I706" s="19" t="s">
        <v>334</v>
      </c>
      <c r="J706" s="19">
        <v>7</v>
      </c>
      <c r="K706" s="21">
        <v>9170</v>
      </c>
      <c r="L706" s="24">
        <v>1367.2470000000001</v>
      </c>
      <c r="M706" s="21">
        <v>1492.6277292576417</v>
      </c>
      <c r="N706" s="22">
        <v>17.760000000000002</v>
      </c>
      <c r="O706" s="29">
        <v>2.73</v>
      </c>
      <c r="P706" s="22">
        <v>2.85</v>
      </c>
      <c r="Q706" s="22">
        <f t="shared" si="41"/>
        <v>14.910000000000002</v>
      </c>
      <c r="R706" s="22">
        <v>53.61</v>
      </c>
      <c r="S706" s="22">
        <f t="shared" si="42"/>
        <v>38.284112955378319</v>
      </c>
      <c r="T706" s="22">
        <f t="shared" si="43"/>
        <v>16.277292576419214</v>
      </c>
      <c r="U706" s="20"/>
      <c r="V706" s="61"/>
      <c r="W706" s="23"/>
      <c r="X706"/>
    </row>
    <row r="707" spans="1:24" ht="15" customHeight="1" x14ac:dyDescent="0.25">
      <c r="A707" t="str">
        <f t="shared" si="44"/>
        <v>3D</v>
      </c>
      <c r="B707" s="98">
        <v>44334</v>
      </c>
      <c r="C707" s="19">
        <v>2833</v>
      </c>
      <c r="D707" s="19">
        <v>3</v>
      </c>
      <c r="E707" s="19" t="s">
        <v>37</v>
      </c>
      <c r="F707" s="19">
        <v>1</v>
      </c>
      <c r="G707" s="19" t="e">
        <f>+VLOOKUP(A707,'Cuarteles '!A$3:J$186,2,0)</f>
        <v>#N/A</v>
      </c>
      <c r="H707" s="19" t="s">
        <v>318</v>
      </c>
      <c r="I707" s="19" t="s">
        <v>319</v>
      </c>
      <c r="J707" s="19">
        <v>3</v>
      </c>
      <c r="K707" s="21">
        <v>8296</v>
      </c>
      <c r="L707" s="24">
        <v>1237.7631999999999</v>
      </c>
      <c r="M707" s="21">
        <v>1351.2698689956333</v>
      </c>
      <c r="N707" s="22">
        <v>17.77</v>
      </c>
      <c r="O707" s="29">
        <v>2.73</v>
      </c>
      <c r="P707" s="22">
        <v>2.85</v>
      </c>
      <c r="Q707" s="22">
        <f t="shared" si="41"/>
        <v>14.92</v>
      </c>
      <c r="R707" s="22">
        <v>52.59</v>
      </c>
      <c r="S707" s="22">
        <f t="shared" si="42"/>
        <v>37.481543978063705</v>
      </c>
      <c r="T707" s="22">
        <f t="shared" si="43"/>
        <v>16.2882096069869</v>
      </c>
      <c r="U707" s="20"/>
      <c r="V707" s="61"/>
      <c r="W707" s="23"/>
      <c r="X707"/>
    </row>
    <row r="708" spans="1:24" ht="15" customHeight="1" x14ac:dyDescent="0.25">
      <c r="A708" t="str">
        <f t="shared" si="44"/>
        <v>3C</v>
      </c>
      <c r="B708" s="98">
        <v>44334</v>
      </c>
      <c r="C708" s="19">
        <v>2834</v>
      </c>
      <c r="D708" s="19">
        <v>3</v>
      </c>
      <c r="E708" s="19" t="s">
        <v>36</v>
      </c>
      <c r="F708" s="19">
        <v>1</v>
      </c>
      <c r="G708" s="19" t="str">
        <f>+VLOOKUP(A708,'Cuarteles '!A$3:J$186,2,0)</f>
        <v>CUA0011</v>
      </c>
      <c r="H708" s="19" t="s">
        <v>318</v>
      </c>
      <c r="I708" s="19" t="s">
        <v>319</v>
      </c>
      <c r="J708" s="19">
        <v>4</v>
      </c>
      <c r="K708" s="21">
        <v>3326</v>
      </c>
      <c r="L708" s="24">
        <v>501.22820000000007</v>
      </c>
      <c r="M708" s="21">
        <v>547.19235807860275</v>
      </c>
      <c r="N708" s="22">
        <v>17.920000000000002</v>
      </c>
      <c r="O708" s="29">
        <v>2.73</v>
      </c>
      <c r="P708" s="22">
        <v>2.85</v>
      </c>
      <c r="Q708" s="22">
        <f t="shared" si="41"/>
        <v>15.070000000000002</v>
      </c>
      <c r="R708" s="22">
        <v>53.75</v>
      </c>
      <c r="S708" s="22">
        <f t="shared" si="42"/>
        <v>38.745945945945948</v>
      </c>
      <c r="T708" s="22">
        <f t="shared" si="43"/>
        <v>16.451965065502186</v>
      </c>
      <c r="U708" s="20"/>
      <c r="V708" s="61"/>
      <c r="W708" s="23"/>
      <c r="X708"/>
    </row>
    <row r="709" spans="1:24" ht="15" customHeight="1" x14ac:dyDescent="0.25">
      <c r="A709" t="str">
        <f t="shared" si="44"/>
        <v>3C</v>
      </c>
      <c r="B709" s="98">
        <v>44334</v>
      </c>
      <c r="C709" s="19">
        <v>2835</v>
      </c>
      <c r="D709" s="19">
        <v>3</v>
      </c>
      <c r="E709" s="19" t="s">
        <v>36</v>
      </c>
      <c r="F709" s="19">
        <v>1</v>
      </c>
      <c r="G709" s="19" t="str">
        <f>+VLOOKUP(A709,'Cuarteles '!A$3:J$186,2,0)</f>
        <v>CUA0011</v>
      </c>
      <c r="H709" s="19" t="s">
        <v>318</v>
      </c>
      <c r="I709" s="19" t="s">
        <v>319</v>
      </c>
      <c r="J709" s="19">
        <v>4</v>
      </c>
      <c r="K709" s="21">
        <v>5270</v>
      </c>
      <c r="L709" s="24">
        <v>791.55400000000009</v>
      </c>
      <c r="M709" s="21">
        <v>864.14192139737997</v>
      </c>
      <c r="N709" s="22">
        <v>17.87</v>
      </c>
      <c r="O709" s="29">
        <v>2.73</v>
      </c>
      <c r="P709" s="22">
        <v>2.85</v>
      </c>
      <c r="Q709" s="22">
        <f t="shared" si="41"/>
        <v>15.020000000000001</v>
      </c>
      <c r="R709" s="22">
        <v>53.5</v>
      </c>
      <c r="S709" s="22">
        <f t="shared" si="42"/>
        <v>38.430107526881727</v>
      </c>
      <c r="T709" s="22">
        <f t="shared" si="43"/>
        <v>16.397379912663755</v>
      </c>
      <c r="U709" s="20"/>
      <c r="V709" s="61"/>
      <c r="W709" s="23"/>
      <c r="X709"/>
    </row>
    <row r="710" spans="1:24" ht="15" customHeight="1" x14ac:dyDescent="0.25">
      <c r="A710" t="str">
        <f t="shared" si="44"/>
        <v>3D</v>
      </c>
      <c r="B710" s="98">
        <v>44334</v>
      </c>
      <c r="C710" s="19">
        <v>2836</v>
      </c>
      <c r="D710" s="19">
        <v>3</v>
      </c>
      <c r="E710" s="19" t="s">
        <v>37</v>
      </c>
      <c r="F710" s="19">
        <v>1</v>
      </c>
      <c r="G710" s="19" t="e">
        <f>+VLOOKUP(A710,'Cuarteles '!A$3:J$186,2,0)</f>
        <v>#N/A</v>
      </c>
      <c r="H710" s="19" t="s">
        <v>318</v>
      </c>
      <c r="I710" s="19" t="s">
        <v>319</v>
      </c>
      <c r="J710" s="19">
        <v>4</v>
      </c>
      <c r="K710" s="21">
        <v>7894</v>
      </c>
      <c r="L710" s="24">
        <v>1210.9396000000002</v>
      </c>
      <c r="M710" s="21">
        <v>1321.9864628820962</v>
      </c>
      <c r="N710" s="22">
        <v>18.190000000000001</v>
      </c>
      <c r="O710" s="29">
        <v>2.73</v>
      </c>
      <c r="P710" s="22">
        <v>2.85</v>
      </c>
      <c r="Q710" s="22">
        <f t="shared" ref="Q710:Q773" si="45">+N710-P710</f>
        <v>15.340000000000002</v>
      </c>
      <c r="R710" s="22">
        <v>53.46</v>
      </c>
      <c r="S710" s="22">
        <f t="shared" ref="S710:S773" si="46">+N710/(100-R710)*100</f>
        <v>39.084658358401384</v>
      </c>
      <c r="T710" s="22">
        <f t="shared" ref="T710:T773" si="47">+Q710/0.916</f>
        <v>16.746724890829697</v>
      </c>
      <c r="U710" s="20"/>
      <c r="V710" s="61"/>
      <c r="W710" s="23"/>
      <c r="X710"/>
    </row>
    <row r="711" spans="1:24" ht="15" customHeight="1" x14ac:dyDescent="0.25">
      <c r="A711" t="str">
        <f t="shared" si="44"/>
        <v>3D</v>
      </c>
      <c r="B711" s="98">
        <v>44334</v>
      </c>
      <c r="C711" s="19">
        <v>2837</v>
      </c>
      <c r="D711" s="19">
        <v>3</v>
      </c>
      <c r="E711" s="19" t="s">
        <v>37</v>
      </c>
      <c r="F711" s="19">
        <v>1</v>
      </c>
      <c r="G711" s="19" t="e">
        <f>+VLOOKUP(A711,'Cuarteles '!A$3:J$186,2,0)</f>
        <v>#N/A</v>
      </c>
      <c r="H711" s="19" t="s">
        <v>318</v>
      </c>
      <c r="I711" s="19" t="s">
        <v>319</v>
      </c>
      <c r="J711" s="19">
        <v>5</v>
      </c>
      <c r="K711" s="21">
        <v>3560</v>
      </c>
      <c r="L711" s="24">
        <v>550.73200000000008</v>
      </c>
      <c r="M711" s="21">
        <v>601.23580786026196</v>
      </c>
      <c r="N711" s="22">
        <v>18.32</v>
      </c>
      <c r="O711" s="29">
        <v>2.73</v>
      </c>
      <c r="P711" s="22">
        <v>2.85</v>
      </c>
      <c r="Q711" s="22">
        <f t="shared" si="45"/>
        <v>15.47</v>
      </c>
      <c r="R711" s="22">
        <v>54</v>
      </c>
      <c r="S711" s="22">
        <f t="shared" si="46"/>
        <v>39.826086956521742</v>
      </c>
      <c r="T711" s="22">
        <f t="shared" si="47"/>
        <v>16.888646288209607</v>
      </c>
      <c r="U711" s="20"/>
      <c r="V711" s="61"/>
      <c r="W711" s="23"/>
      <c r="X711"/>
    </row>
    <row r="712" spans="1:24" ht="15" customHeight="1" x14ac:dyDescent="0.25">
      <c r="A712" t="str">
        <f t="shared" si="44"/>
        <v>3D</v>
      </c>
      <c r="B712" s="98">
        <v>44334</v>
      </c>
      <c r="C712" s="19">
        <v>2838</v>
      </c>
      <c r="D712" s="19">
        <v>3</v>
      </c>
      <c r="E712" s="19" t="s">
        <v>37</v>
      </c>
      <c r="F712" s="19">
        <v>1</v>
      </c>
      <c r="G712" s="19" t="e">
        <f>+VLOOKUP(A712,'Cuarteles '!A$3:J$186,2,0)</f>
        <v>#N/A</v>
      </c>
      <c r="H712" s="19" t="s">
        <v>318</v>
      </c>
      <c r="I712" s="19" t="s">
        <v>319</v>
      </c>
      <c r="J712" s="19">
        <v>5</v>
      </c>
      <c r="K712" s="21">
        <v>4652</v>
      </c>
      <c r="L712" s="24">
        <v>697.33479999999997</v>
      </c>
      <c r="M712" s="21">
        <v>761.28253275109182</v>
      </c>
      <c r="N712" s="22">
        <v>17.84</v>
      </c>
      <c r="O712" s="29">
        <v>2.73</v>
      </c>
      <c r="P712" s="22">
        <v>2.85</v>
      </c>
      <c r="Q712" s="22">
        <f t="shared" si="45"/>
        <v>14.99</v>
      </c>
      <c r="R712" s="22">
        <v>53.46</v>
      </c>
      <c r="S712" s="22">
        <f t="shared" si="46"/>
        <v>38.332617103566825</v>
      </c>
      <c r="T712" s="22">
        <f t="shared" si="47"/>
        <v>16.3646288209607</v>
      </c>
      <c r="U712" s="20"/>
      <c r="V712" s="61"/>
      <c r="W712" s="23"/>
      <c r="X712"/>
    </row>
    <row r="713" spans="1:24" ht="15" customHeight="1" x14ac:dyDescent="0.25">
      <c r="A713" t="str">
        <f t="shared" si="44"/>
        <v>3D</v>
      </c>
      <c r="B713" s="98">
        <v>44334</v>
      </c>
      <c r="C713" s="19">
        <v>2839</v>
      </c>
      <c r="D713" s="19">
        <v>3</v>
      </c>
      <c r="E713" s="19" t="s">
        <v>37</v>
      </c>
      <c r="F713" s="19">
        <v>1</v>
      </c>
      <c r="G713" s="19" t="e">
        <f>+VLOOKUP(A713,'Cuarteles '!A$3:J$186,2,0)</f>
        <v>#N/A</v>
      </c>
      <c r="H713" s="19" t="s">
        <v>318</v>
      </c>
      <c r="I713" s="19" t="s">
        <v>319</v>
      </c>
      <c r="J713" s="19">
        <v>5</v>
      </c>
      <c r="K713" s="21">
        <v>8488</v>
      </c>
      <c r="L713" s="24">
        <v>1296.9664</v>
      </c>
      <c r="M713" s="21">
        <v>1415.9021834061134</v>
      </c>
      <c r="N713" s="22">
        <v>18.13</v>
      </c>
      <c r="O713" s="29">
        <v>2.73</v>
      </c>
      <c r="P713" s="22">
        <v>2.85</v>
      </c>
      <c r="Q713" s="22">
        <f t="shared" si="45"/>
        <v>15.28</v>
      </c>
      <c r="R713" s="22">
        <v>53.45</v>
      </c>
      <c r="S713" s="22">
        <f t="shared" si="46"/>
        <v>38.94736842105263</v>
      </c>
      <c r="T713" s="22">
        <f t="shared" si="47"/>
        <v>16.681222707423579</v>
      </c>
      <c r="U713" s="20"/>
      <c r="V713" s="61"/>
      <c r="W713" s="23"/>
      <c r="X713"/>
    </row>
    <row r="714" spans="1:24" ht="15" customHeight="1" x14ac:dyDescent="0.25">
      <c r="A714" t="str">
        <f t="shared" si="44"/>
        <v>3D</v>
      </c>
      <c r="B714" s="98">
        <v>44334</v>
      </c>
      <c r="C714" s="19">
        <v>2840</v>
      </c>
      <c r="D714" s="19">
        <v>3</v>
      </c>
      <c r="E714" s="19" t="s">
        <v>37</v>
      </c>
      <c r="F714" s="19">
        <v>1</v>
      </c>
      <c r="G714" s="19" t="e">
        <f>+VLOOKUP(A714,'Cuarteles '!A$3:J$186,2,0)</f>
        <v>#N/A</v>
      </c>
      <c r="H714" s="19" t="s">
        <v>318</v>
      </c>
      <c r="I714" s="19" t="s">
        <v>319</v>
      </c>
      <c r="J714" s="19">
        <v>5</v>
      </c>
      <c r="K714" s="21">
        <v>3928</v>
      </c>
      <c r="L714" s="24">
        <v>590.77120000000002</v>
      </c>
      <c r="M714" s="21">
        <v>644.94672489082973</v>
      </c>
      <c r="N714" s="22">
        <v>17.89</v>
      </c>
      <c r="O714" s="29">
        <v>2.73</v>
      </c>
      <c r="P714" s="22">
        <v>2.85</v>
      </c>
      <c r="Q714" s="22">
        <f t="shared" si="45"/>
        <v>15.040000000000001</v>
      </c>
      <c r="R714" s="22">
        <v>52.87</v>
      </c>
      <c r="S714" s="22">
        <f t="shared" si="46"/>
        <v>37.958837258646291</v>
      </c>
      <c r="T714" s="22">
        <f t="shared" si="47"/>
        <v>16.419213973799128</v>
      </c>
      <c r="U714" s="20"/>
      <c r="V714" s="61"/>
      <c r="W714" s="23"/>
      <c r="X714"/>
    </row>
    <row r="715" spans="1:24" ht="15" customHeight="1" x14ac:dyDescent="0.25">
      <c r="A715" t="str">
        <f t="shared" si="44"/>
        <v>3C</v>
      </c>
      <c r="B715" s="98">
        <v>44334</v>
      </c>
      <c r="C715" s="19">
        <v>2841</v>
      </c>
      <c r="D715" s="19">
        <v>3</v>
      </c>
      <c r="E715" s="19" t="s">
        <v>36</v>
      </c>
      <c r="F715" s="19">
        <v>1</v>
      </c>
      <c r="G715" s="19" t="str">
        <f>+VLOOKUP(A715,'Cuarteles '!A$3:J$186,2,0)</f>
        <v>CUA0011</v>
      </c>
      <c r="H715" s="19" t="s">
        <v>318</v>
      </c>
      <c r="I715" s="19" t="s">
        <v>319</v>
      </c>
      <c r="J715" s="19">
        <v>6</v>
      </c>
      <c r="K715" s="21">
        <v>8462</v>
      </c>
      <c r="L715" s="24">
        <v>1292.1474000000001</v>
      </c>
      <c r="M715" s="21">
        <v>1410.6412663755461</v>
      </c>
      <c r="N715" s="22">
        <v>18.12</v>
      </c>
      <c r="O715" s="29">
        <v>2.73</v>
      </c>
      <c r="P715" s="22">
        <v>2.85</v>
      </c>
      <c r="Q715" s="22">
        <f t="shared" si="45"/>
        <v>15.270000000000001</v>
      </c>
      <c r="R715" s="22">
        <v>54</v>
      </c>
      <c r="S715" s="22">
        <f t="shared" si="46"/>
        <v>39.391304347826086</v>
      </c>
      <c r="T715" s="22">
        <f t="shared" si="47"/>
        <v>16.670305676855897</v>
      </c>
      <c r="U715" s="20"/>
      <c r="V715" s="61"/>
      <c r="W715" s="23"/>
      <c r="X715"/>
    </row>
    <row r="716" spans="1:24" ht="15" customHeight="1" x14ac:dyDescent="0.25">
      <c r="A716" t="str">
        <f t="shared" si="44"/>
        <v>3C</v>
      </c>
      <c r="B716" s="98">
        <v>44334</v>
      </c>
      <c r="C716" s="19">
        <v>2842</v>
      </c>
      <c r="D716" s="19">
        <v>3</v>
      </c>
      <c r="E716" s="19" t="s">
        <v>36</v>
      </c>
      <c r="F716" s="19">
        <v>1</v>
      </c>
      <c r="G716" s="19" t="str">
        <f>+VLOOKUP(A716,'Cuarteles '!A$3:J$186,2,0)</f>
        <v>CUA0011</v>
      </c>
      <c r="H716" s="19" t="s">
        <v>318</v>
      </c>
      <c r="I716" s="19" t="s">
        <v>319</v>
      </c>
      <c r="J716" s="19">
        <v>6</v>
      </c>
      <c r="K716" s="21">
        <v>3760</v>
      </c>
      <c r="L716" s="24">
        <v>595.58400000000006</v>
      </c>
      <c r="M716" s="21">
        <v>650.20087336244546</v>
      </c>
      <c r="N716" s="22">
        <v>18.690000000000001</v>
      </c>
      <c r="O716" s="29">
        <v>2.73</v>
      </c>
      <c r="P716" s="22">
        <v>2.85</v>
      </c>
      <c r="Q716" s="22">
        <f t="shared" si="45"/>
        <v>15.840000000000002</v>
      </c>
      <c r="R716" s="22">
        <v>53.41</v>
      </c>
      <c r="S716" s="22">
        <f t="shared" si="46"/>
        <v>40.115904700579527</v>
      </c>
      <c r="T716" s="22">
        <f t="shared" si="47"/>
        <v>17.292576419213976</v>
      </c>
      <c r="U716" s="20"/>
      <c r="V716" s="61"/>
      <c r="W716" s="23"/>
      <c r="X716"/>
    </row>
    <row r="717" spans="1:24" ht="15" customHeight="1" x14ac:dyDescent="0.25">
      <c r="A717" t="str">
        <f t="shared" si="44"/>
        <v>3C</v>
      </c>
      <c r="B717" s="98">
        <v>44334</v>
      </c>
      <c r="C717" s="19">
        <v>2843</v>
      </c>
      <c r="D717" s="19">
        <v>3</v>
      </c>
      <c r="E717" s="19" t="s">
        <v>36</v>
      </c>
      <c r="F717" s="19">
        <v>1</v>
      </c>
      <c r="G717" s="19" t="str">
        <f>+VLOOKUP(A717,'Cuarteles '!A$3:J$186,2,0)</f>
        <v>CUA0011</v>
      </c>
      <c r="H717" s="19" t="s">
        <v>318</v>
      </c>
      <c r="I717" s="19" t="s">
        <v>319</v>
      </c>
      <c r="J717" s="19">
        <v>6</v>
      </c>
      <c r="K717" s="21">
        <v>7716</v>
      </c>
      <c r="L717" s="24">
        <v>1293.2015999999999</v>
      </c>
      <c r="M717" s="21">
        <v>1411.7921397379912</v>
      </c>
      <c r="N717" s="22">
        <v>19.61</v>
      </c>
      <c r="O717" s="29">
        <v>2.73</v>
      </c>
      <c r="P717" s="22">
        <v>2.85</v>
      </c>
      <c r="Q717" s="22">
        <f t="shared" si="45"/>
        <v>16.759999999999998</v>
      </c>
      <c r="R717" s="22">
        <v>52.4</v>
      </c>
      <c r="S717" s="22">
        <f t="shared" si="46"/>
        <v>41.19747899159664</v>
      </c>
      <c r="T717" s="22">
        <f t="shared" si="47"/>
        <v>18.296943231441045</v>
      </c>
      <c r="U717" s="20"/>
      <c r="V717" s="61"/>
      <c r="W717" s="23"/>
      <c r="X717"/>
    </row>
    <row r="718" spans="1:24" ht="15" customHeight="1" x14ac:dyDescent="0.25">
      <c r="A718" t="str">
        <f t="shared" si="44"/>
        <v>3C</v>
      </c>
      <c r="B718" s="98">
        <v>44334</v>
      </c>
      <c r="C718" s="19">
        <v>2844</v>
      </c>
      <c r="D718" s="19">
        <v>3</v>
      </c>
      <c r="E718" s="19" t="s">
        <v>36</v>
      </c>
      <c r="F718" s="19">
        <v>1</v>
      </c>
      <c r="G718" s="19" t="str">
        <f>+VLOOKUP(A718,'Cuarteles '!A$3:J$186,2,0)</f>
        <v>CUA0011</v>
      </c>
      <c r="H718" s="19" t="s">
        <v>318</v>
      </c>
      <c r="I718" s="19" t="s">
        <v>319</v>
      </c>
      <c r="J718" s="19">
        <v>6</v>
      </c>
      <c r="K718" s="21">
        <v>7002</v>
      </c>
      <c r="L718" s="24">
        <v>1092.3119999999999</v>
      </c>
      <c r="M718" s="21">
        <v>1192.4803493449781</v>
      </c>
      <c r="N718" s="22">
        <v>18.399999999999999</v>
      </c>
      <c r="O718" s="29">
        <v>2.76</v>
      </c>
      <c r="P718" s="22">
        <v>2.8</v>
      </c>
      <c r="Q718" s="22">
        <f t="shared" si="45"/>
        <v>15.599999999999998</v>
      </c>
      <c r="R718" s="22">
        <v>53.98</v>
      </c>
      <c r="S718" s="22">
        <f t="shared" si="46"/>
        <v>39.982616253802689</v>
      </c>
      <c r="T718" s="22">
        <f t="shared" si="47"/>
        <v>17.030567685589517</v>
      </c>
      <c r="U718" s="20"/>
      <c r="V718" s="61"/>
      <c r="W718" s="23"/>
      <c r="X718"/>
    </row>
    <row r="719" spans="1:24" ht="15" customHeight="1" x14ac:dyDescent="0.25">
      <c r="A719" t="str">
        <f t="shared" si="44"/>
        <v>5D</v>
      </c>
      <c r="B719" s="98">
        <v>44335</v>
      </c>
      <c r="C719" s="19">
        <v>716</v>
      </c>
      <c r="D719" s="19">
        <v>5</v>
      </c>
      <c r="E719" s="19" t="s">
        <v>37</v>
      </c>
      <c r="F719" s="19">
        <v>1</v>
      </c>
      <c r="G719" s="19" t="str">
        <f>+VLOOKUP(A719,'Cuarteles '!A$3:J$186,2,0)</f>
        <v>CUA0021</v>
      </c>
      <c r="H719" s="19" t="s">
        <v>318</v>
      </c>
      <c r="I719" s="19" t="s">
        <v>319</v>
      </c>
      <c r="J719" s="19">
        <v>5</v>
      </c>
      <c r="K719" s="21">
        <v>8874</v>
      </c>
      <c r="L719" s="24">
        <v>1176.6923999999997</v>
      </c>
      <c r="M719" s="21">
        <v>1284.5986899563316</v>
      </c>
      <c r="N719" s="22">
        <v>16.059999999999999</v>
      </c>
      <c r="O719" s="29">
        <v>2.76</v>
      </c>
      <c r="P719" s="22">
        <v>2.8</v>
      </c>
      <c r="Q719" s="22">
        <f t="shared" si="45"/>
        <v>13.259999999999998</v>
      </c>
      <c r="R719" s="22">
        <v>53.64</v>
      </c>
      <c r="S719" s="22">
        <f t="shared" si="46"/>
        <v>34.641932700603967</v>
      </c>
      <c r="T719" s="22">
        <f t="shared" si="47"/>
        <v>14.47598253275109</v>
      </c>
      <c r="U719" s="20"/>
      <c r="V719" s="61"/>
      <c r="W719" s="23"/>
      <c r="X719"/>
    </row>
    <row r="720" spans="1:24" ht="15" customHeight="1" x14ac:dyDescent="0.25">
      <c r="A720" t="str">
        <f t="shared" si="44"/>
        <v>5D</v>
      </c>
      <c r="B720" s="98">
        <v>44335</v>
      </c>
      <c r="C720" s="19">
        <v>717</v>
      </c>
      <c r="D720" s="19">
        <v>5</v>
      </c>
      <c r="E720" s="19" t="s">
        <v>37</v>
      </c>
      <c r="F720" s="19">
        <v>1</v>
      </c>
      <c r="G720" s="19" t="str">
        <f>+VLOOKUP(A720,'Cuarteles '!A$3:J$186,2,0)</f>
        <v>CUA0021</v>
      </c>
      <c r="H720" s="19" t="s">
        <v>318</v>
      </c>
      <c r="I720" s="19" t="s">
        <v>319</v>
      </c>
      <c r="J720" s="19">
        <v>5</v>
      </c>
      <c r="K720" s="21">
        <v>8908</v>
      </c>
      <c r="L720" s="24">
        <v>1197.2351999999998</v>
      </c>
      <c r="M720" s="21">
        <v>1307.0253275109167</v>
      </c>
      <c r="N720" s="22">
        <v>16.239999999999998</v>
      </c>
      <c r="O720" s="29">
        <v>2.76</v>
      </c>
      <c r="P720" s="22">
        <v>2.8</v>
      </c>
      <c r="Q720" s="22">
        <f t="shared" si="45"/>
        <v>13.439999999999998</v>
      </c>
      <c r="R720" s="22">
        <v>53.59</v>
      </c>
      <c r="S720" s="22">
        <f t="shared" si="46"/>
        <v>34.992458521870283</v>
      </c>
      <c r="T720" s="22">
        <f t="shared" si="47"/>
        <v>14.672489082969429</v>
      </c>
      <c r="U720" s="20"/>
      <c r="V720" s="61"/>
      <c r="W720" s="23"/>
      <c r="X720"/>
    </row>
    <row r="721" spans="1:24" ht="15" customHeight="1" x14ac:dyDescent="0.25">
      <c r="A721" t="str">
        <f t="shared" si="44"/>
        <v>5D</v>
      </c>
      <c r="B721" s="98">
        <v>44335</v>
      </c>
      <c r="C721" s="19">
        <v>718</v>
      </c>
      <c r="D721" s="19">
        <v>5</v>
      </c>
      <c r="E721" s="19" t="s">
        <v>37</v>
      </c>
      <c r="F721" s="19">
        <v>1</v>
      </c>
      <c r="G721" s="19" t="str">
        <f>+VLOOKUP(A721,'Cuarteles '!A$3:J$186,2,0)</f>
        <v>CUA0021</v>
      </c>
      <c r="H721" s="19" t="s">
        <v>318</v>
      </c>
      <c r="I721" s="19" t="s">
        <v>319</v>
      </c>
      <c r="J721" s="19">
        <v>5</v>
      </c>
      <c r="K721" s="21">
        <v>7698</v>
      </c>
      <c r="L721" s="24">
        <v>1006.1286</v>
      </c>
      <c r="M721" s="21">
        <v>1098.3936681222708</v>
      </c>
      <c r="N721" s="22">
        <v>15.87</v>
      </c>
      <c r="O721" s="29">
        <v>2.76</v>
      </c>
      <c r="P721" s="22">
        <v>2.8</v>
      </c>
      <c r="Q721" s="22">
        <f t="shared" si="45"/>
        <v>13.07</v>
      </c>
      <c r="R721" s="22">
        <v>52.56</v>
      </c>
      <c r="S721" s="22">
        <f t="shared" si="46"/>
        <v>33.452782462057336</v>
      </c>
      <c r="T721" s="22">
        <f t="shared" si="47"/>
        <v>14.268558951965066</v>
      </c>
      <c r="U721" s="20"/>
      <c r="V721" s="61"/>
      <c r="W721" s="23"/>
      <c r="X721"/>
    </row>
    <row r="722" spans="1:24" ht="15" customHeight="1" x14ac:dyDescent="0.25">
      <c r="A722" t="str">
        <f t="shared" si="44"/>
        <v>5D</v>
      </c>
      <c r="B722" s="98">
        <v>44335</v>
      </c>
      <c r="C722" s="19">
        <v>719</v>
      </c>
      <c r="D722" s="19">
        <v>5</v>
      </c>
      <c r="E722" s="19" t="s">
        <v>37</v>
      </c>
      <c r="F722" s="19">
        <v>1</v>
      </c>
      <c r="G722" s="19" t="str">
        <f>+VLOOKUP(A722,'Cuarteles '!A$3:J$186,2,0)</f>
        <v>CUA0021</v>
      </c>
      <c r="H722" s="19" t="s">
        <v>318</v>
      </c>
      <c r="I722" s="19" t="s">
        <v>319</v>
      </c>
      <c r="J722" s="19">
        <v>3</v>
      </c>
      <c r="K722" s="21">
        <v>9676</v>
      </c>
      <c r="L722" s="24">
        <v>1421.4043999999997</v>
      </c>
      <c r="M722" s="21">
        <v>1551.7515283842793</v>
      </c>
      <c r="N722" s="22">
        <v>17.489999999999998</v>
      </c>
      <c r="O722" s="29">
        <v>2.76</v>
      </c>
      <c r="P722" s="22">
        <v>2.8</v>
      </c>
      <c r="Q722" s="22">
        <f t="shared" si="45"/>
        <v>14.689999999999998</v>
      </c>
      <c r="R722" s="22">
        <v>52.16</v>
      </c>
      <c r="S722" s="22">
        <f t="shared" si="46"/>
        <v>36.559364548494976</v>
      </c>
      <c r="T722" s="22">
        <f t="shared" si="47"/>
        <v>16.037117903930127</v>
      </c>
      <c r="U722" s="20"/>
      <c r="V722" s="61"/>
      <c r="W722" s="23"/>
      <c r="X722"/>
    </row>
    <row r="723" spans="1:24" ht="15" customHeight="1" x14ac:dyDescent="0.25">
      <c r="A723" t="str">
        <f t="shared" si="44"/>
        <v>5C</v>
      </c>
      <c r="B723" s="98">
        <v>44335</v>
      </c>
      <c r="C723" s="19">
        <v>720</v>
      </c>
      <c r="D723" s="19">
        <v>5</v>
      </c>
      <c r="E723" s="19" t="s">
        <v>36</v>
      </c>
      <c r="F723" s="19">
        <v>1</v>
      </c>
      <c r="G723" s="19" t="str">
        <f>+VLOOKUP(A723,'Cuarteles '!A$3:J$186,2,0)</f>
        <v>CUA0020</v>
      </c>
      <c r="H723" s="19" t="s">
        <v>318</v>
      </c>
      <c r="I723" s="19" t="s">
        <v>319</v>
      </c>
      <c r="J723" s="19">
        <v>3</v>
      </c>
      <c r="K723" s="21">
        <v>10004</v>
      </c>
      <c r="L723" s="24">
        <v>1273.5092</v>
      </c>
      <c r="M723" s="21">
        <v>1390.293886462882</v>
      </c>
      <c r="N723" s="22">
        <v>15.53</v>
      </c>
      <c r="O723" s="29">
        <v>2.76</v>
      </c>
      <c r="P723" s="22">
        <v>2.8</v>
      </c>
      <c r="Q723" s="22">
        <f t="shared" si="45"/>
        <v>12.73</v>
      </c>
      <c r="R723" s="22">
        <v>53.33</v>
      </c>
      <c r="S723" s="22">
        <f t="shared" si="46"/>
        <v>33.276194557531603</v>
      </c>
      <c r="T723" s="22">
        <f t="shared" si="47"/>
        <v>13.897379912663755</v>
      </c>
      <c r="U723" s="20"/>
      <c r="V723" s="61"/>
      <c r="W723" s="23"/>
      <c r="X723"/>
    </row>
    <row r="724" spans="1:24" ht="15" customHeight="1" x14ac:dyDescent="0.25">
      <c r="A724" t="str">
        <f t="shared" si="44"/>
        <v>5C</v>
      </c>
      <c r="B724" s="98">
        <v>44335</v>
      </c>
      <c r="C724" s="19">
        <v>721</v>
      </c>
      <c r="D724" s="19">
        <v>5</v>
      </c>
      <c r="E724" s="19" t="s">
        <v>36</v>
      </c>
      <c r="F724" s="19">
        <v>1</v>
      </c>
      <c r="G724" s="19" t="str">
        <f>+VLOOKUP(A724,'Cuarteles '!A$3:J$186,2,0)</f>
        <v>CUA0020</v>
      </c>
      <c r="H724" s="19" t="s">
        <v>318</v>
      </c>
      <c r="I724" s="19" t="s">
        <v>319</v>
      </c>
      <c r="J724" s="19">
        <v>3</v>
      </c>
      <c r="K724" s="21">
        <v>8356</v>
      </c>
      <c r="L724" s="24">
        <v>1214.1267999999998</v>
      </c>
      <c r="M724" s="21">
        <v>1325.4659388646285</v>
      </c>
      <c r="N724" s="22">
        <v>17.329999999999998</v>
      </c>
      <c r="O724" s="29">
        <v>2.76</v>
      </c>
      <c r="P724" s="22">
        <v>2.8</v>
      </c>
      <c r="Q724" s="22">
        <f t="shared" si="45"/>
        <v>14.529999999999998</v>
      </c>
      <c r="R724" s="22">
        <v>51.27</v>
      </c>
      <c r="S724" s="22">
        <f t="shared" si="46"/>
        <v>35.563308023804638</v>
      </c>
      <c r="T724" s="22">
        <f t="shared" si="47"/>
        <v>15.862445414847159</v>
      </c>
      <c r="U724" s="20"/>
      <c r="V724" s="61"/>
      <c r="W724" s="23"/>
      <c r="X724"/>
    </row>
    <row r="725" spans="1:24" ht="15" customHeight="1" x14ac:dyDescent="0.25">
      <c r="A725" t="str">
        <f t="shared" si="44"/>
        <v>5C</v>
      </c>
      <c r="B725" s="98">
        <v>44335</v>
      </c>
      <c r="C725" s="19">
        <v>722</v>
      </c>
      <c r="D725" s="19">
        <v>5</v>
      </c>
      <c r="E725" s="19" t="s">
        <v>36</v>
      </c>
      <c r="F725" s="19">
        <v>1</v>
      </c>
      <c r="G725" s="19" t="str">
        <f>+VLOOKUP(A725,'Cuarteles '!A$3:J$186,2,0)</f>
        <v>CUA0020</v>
      </c>
      <c r="H725" s="19" t="s">
        <v>318</v>
      </c>
      <c r="I725" s="19" t="s">
        <v>319</v>
      </c>
      <c r="J725" s="19">
        <v>4</v>
      </c>
      <c r="K725" s="21">
        <v>9388</v>
      </c>
      <c r="L725" s="24">
        <v>1410.0776000000001</v>
      </c>
      <c r="M725" s="21">
        <v>1539.3860262008734</v>
      </c>
      <c r="N725" s="22">
        <v>17.82</v>
      </c>
      <c r="O725" s="29">
        <v>2.76</v>
      </c>
      <c r="P725" s="22">
        <v>2.8</v>
      </c>
      <c r="Q725" s="22">
        <f t="shared" si="45"/>
        <v>15.02</v>
      </c>
      <c r="R725" s="22">
        <v>53.26</v>
      </c>
      <c r="S725" s="22">
        <f t="shared" si="46"/>
        <v>38.125802310654684</v>
      </c>
      <c r="T725" s="22">
        <f t="shared" si="47"/>
        <v>16.397379912663755</v>
      </c>
      <c r="U725" s="20"/>
      <c r="V725" s="61"/>
      <c r="W725" s="23"/>
      <c r="X725"/>
    </row>
    <row r="726" spans="1:24" ht="15" customHeight="1" x14ac:dyDescent="0.25">
      <c r="A726" t="str">
        <f t="shared" si="44"/>
        <v>5C</v>
      </c>
      <c r="B726" s="98">
        <v>44335</v>
      </c>
      <c r="C726" s="19">
        <v>723</v>
      </c>
      <c r="D726" s="19">
        <v>5</v>
      </c>
      <c r="E726" s="19" t="s">
        <v>36</v>
      </c>
      <c r="F726" s="19">
        <v>1</v>
      </c>
      <c r="G726" s="19" t="str">
        <f>+VLOOKUP(A726,'Cuarteles '!A$3:J$186,2,0)</f>
        <v>CUA0020</v>
      </c>
      <c r="H726" s="19" t="s">
        <v>318</v>
      </c>
      <c r="I726" s="19" t="s">
        <v>319</v>
      </c>
      <c r="J726" s="19">
        <v>4</v>
      </c>
      <c r="K726" s="21">
        <v>8778</v>
      </c>
      <c r="L726" s="24">
        <v>1243.8425999999997</v>
      </c>
      <c r="M726" s="21">
        <v>1357.9067685589516</v>
      </c>
      <c r="N726" s="22">
        <v>16.97</v>
      </c>
      <c r="O726" s="29">
        <v>2.76</v>
      </c>
      <c r="P726" s="22">
        <v>2.8</v>
      </c>
      <c r="Q726" s="22">
        <f t="shared" si="45"/>
        <v>14.169999999999998</v>
      </c>
      <c r="R726" s="22">
        <v>51.9</v>
      </c>
      <c r="S726" s="22">
        <f t="shared" si="46"/>
        <v>35.280665280665282</v>
      </c>
      <c r="T726" s="22">
        <f t="shared" si="47"/>
        <v>15.469432314410478</v>
      </c>
      <c r="U726" s="20"/>
      <c r="V726" s="61"/>
      <c r="W726" s="23"/>
      <c r="X726"/>
    </row>
    <row r="727" spans="1:24" ht="15" customHeight="1" x14ac:dyDescent="0.25">
      <c r="A727" t="str">
        <f t="shared" si="44"/>
        <v>7C</v>
      </c>
      <c r="B727" s="98">
        <v>44335</v>
      </c>
      <c r="C727" s="19">
        <v>760</v>
      </c>
      <c r="D727" s="19">
        <v>7</v>
      </c>
      <c r="E727" s="19" t="s">
        <v>36</v>
      </c>
      <c r="F727" s="19">
        <v>1</v>
      </c>
      <c r="G727" s="19" t="str">
        <f>+VLOOKUP(A727,'Cuarteles '!A$3:J$186,2,0)</f>
        <v>CUA0028</v>
      </c>
      <c r="H727" s="19" t="s">
        <v>318</v>
      </c>
      <c r="I727" s="19" t="s">
        <v>334</v>
      </c>
      <c r="J727" s="19">
        <v>7</v>
      </c>
      <c r="K727" s="21">
        <v>9000</v>
      </c>
      <c r="L727" s="24">
        <v>1327.5000000000002</v>
      </c>
      <c r="M727" s="21">
        <v>1449.235807860262</v>
      </c>
      <c r="N727" s="22">
        <v>17.600000000000001</v>
      </c>
      <c r="O727" s="29">
        <v>2.73</v>
      </c>
      <c r="P727" s="22">
        <v>2.85</v>
      </c>
      <c r="Q727" s="22">
        <f t="shared" si="45"/>
        <v>14.750000000000002</v>
      </c>
      <c r="R727" s="22">
        <v>53.66</v>
      </c>
      <c r="S727" s="22">
        <f t="shared" si="46"/>
        <v>37.980146741476048</v>
      </c>
      <c r="T727" s="22">
        <f t="shared" si="47"/>
        <v>16.102620087336245</v>
      </c>
      <c r="U727" s="20"/>
      <c r="V727" s="61"/>
      <c r="W727" s="23"/>
      <c r="X727"/>
    </row>
    <row r="728" spans="1:24" ht="15" customHeight="1" x14ac:dyDescent="0.25">
      <c r="A728" t="str">
        <f t="shared" si="44"/>
        <v>7C</v>
      </c>
      <c r="B728" s="98">
        <v>44335</v>
      </c>
      <c r="C728" s="19">
        <v>762</v>
      </c>
      <c r="D728" s="19">
        <v>7</v>
      </c>
      <c r="E728" s="19" t="s">
        <v>36</v>
      </c>
      <c r="F728" s="19">
        <v>1</v>
      </c>
      <c r="G728" s="19" t="str">
        <f>+VLOOKUP(A728,'Cuarteles '!A$3:J$186,2,0)</f>
        <v>CUA0028</v>
      </c>
      <c r="H728" s="19" t="s">
        <v>318</v>
      </c>
      <c r="I728" s="19" t="s">
        <v>334</v>
      </c>
      <c r="J728" s="19">
        <v>8</v>
      </c>
      <c r="K728" s="21">
        <v>10608</v>
      </c>
      <c r="L728" s="24">
        <v>1639.9967999999999</v>
      </c>
      <c r="M728" s="21">
        <v>1790.3895196506551</v>
      </c>
      <c r="N728" s="22">
        <v>18.309999999999999</v>
      </c>
      <c r="O728" s="29">
        <v>2.73</v>
      </c>
      <c r="P728" s="22">
        <v>2.85</v>
      </c>
      <c r="Q728" s="22">
        <f t="shared" si="45"/>
        <v>15.459999999999999</v>
      </c>
      <c r="R728" s="22">
        <v>53.47</v>
      </c>
      <c r="S728" s="22">
        <f t="shared" si="46"/>
        <v>39.350956372232964</v>
      </c>
      <c r="T728" s="22">
        <f t="shared" si="47"/>
        <v>16.877729257641921</v>
      </c>
      <c r="U728" s="20"/>
      <c r="V728" s="61"/>
      <c r="W728" s="23"/>
      <c r="X728"/>
    </row>
    <row r="729" spans="1:24" ht="15" customHeight="1" x14ac:dyDescent="0.25">
      <c r="A729" t="str">
        <f t="shared" si="44"/>
        <v>7C</v>
      </c>
      <c r="B729" s="98">
        <v>44335</v>
      </c>
      <c r="C729" s="19">
        <v>763</v>
      </c>
      <c r="D729" s="19">
        <v>7</v>
      </c>
      <c r="E729" s="19" t="s">
        <v>36</v>
      </c>
      <c r="F729" s="19">
        <v>1</v>
      </c>
      <c r="G729" s="19" t="str">
        <f>+VLOOKUP(A729,'Cuarteles '!A$3:J$186,2,0)</f>
        <v>CUA0028</v>
      </c>
      <c r="H729" s="19" t="s">
        <v>318</v>
      </c>
      <c r="I729" s="19" t="s">
        <v>334</v>
      </c>
      <c r="J729" s="19">
        <v>8</v>
      </c>
      <c r="K729" s="21">
        <v>8944</v>
      </c>
      <c r="L729" s="24">
        <v>1326.3951999999999</v>
      </c>
      <c r="M729" s="21">
        <v>1448.029694323144</v>
      </c>
      <c r="N729" s="22">
        <v>17.63</v>
      </c>
      <c r="O729" s="29">
        <v>2.76</v>
      </c>
      <c r="P729" s="22">
        <v>2.8</v>
      </c>
      <c r="Q729" s="22">
        <f t="shared" si="45"/>
        <v>14.829999999999998</v>
      </c>
      <c r="R729" s="22">
        <v>53.18</v>
      </c>
      <c r="S729" s="22">
        <f t="shared" si="46"/>
        <v>37.654848355403672</v>
      </c>
      <c r="T729" s="22">
        <f t="shared" si="47"/>
        <v>16.189956331877728</v>
      </c>
      <c r="U729" s="20"/>
      <c r="V729" s="61"/>
      <c r="W729" s="23"/>
      <c r="X729"/>
    </row>
    <row r="730" spans="1:24" ht="15" customHeight="1" x14ac:dyDescent="0.25">
      <c r="A730" t="str">
        <f t="shared" si="44"/>
        <v>7C</v>
      </c>
      <c r="B730" s="98">
        <v>44335</v>
      </c>
      <c r="C730" s="19">
        <v>764</v>
      </c>
      <c r="D730" s="19">
        <v>7</v>
      </c>
      <c r="E730" s="19" t="s">
        <v>36</v>
      </c>
      <c r="F730" s="19">
        <v>1</v>
      </c>
      <c r="G730" s="19" t="str">
        <f>+VLOOKUP(A730,'Cuarteles '!A$3:J$186,2,0)</f>
        <v>CUA0028</v>
      </c>
      <c r="H730" s="19" t="s">
        <v>318</v>
      </c>
      <c r="I730" s="19" t="s">
        <v>334</v>
      </c>
      <c r="J730" s="19">
        <v>4</v>
      </c>
      <c r="K730" s="21">
        <v>8396</v>
      </c>
      <c r="L730" s="24">
        <v>1309.7759999999998</v>
      </c>
      <c r="M730" s="21">
        <v>1429.8864628820959</v>
      </c>
      <c r="N730" s="22">
        <v>18.399999999999999</v>
      </c>
      <c r="O730" s="29">
        <v>2.76</v>
      </c>
      <c r="P730" s="22">
        <v>2.8</v>
      </c>
      <c r="Q730" s="22">
        <f t="shared" si="45"/>
        <v>15.599999999999998</v>
      </c>
      <c r="R730" s="22">
        <v>54.93</v>
      </c>
      <c r="S730" s="22">
        <f t="shared" si="46"/>
        <v>40.825382737963167</v>
      </c>
      <c r="T730" s="22">
        <f t="shared" si="47"/>
        <v>17.030567685589517</v>
      </c>
      <c r="U730" s="20"/>
      <c r="V730" s="61"/>
      <c r="W730" s="23"/>
      <c r="X730"/>
    </row>
    <row r="731" spans="1:24" ht="15" customHeight="1" x14ac:dyDescent="0.25">
      <c r="A731" t="str">
        <f t="shared" si="44"/>
        <v>7C</v>
      </c>
      <c r="B731" s="98">
        <v>44335</v>
      </c>
      <c r="C731" s="19">
        <v>765</v>
      </c>
      <c r="D731" s="19">
        <v>7</v>
      </c>
      <c r="E731" s="19" t="s">
        <v>36</v>
      </c>
      <c r="F731" s="19">
        <v>1</v>
      </c>
      <c r="G731" s="19" t="str">
        <f>+VLOOKUP(A731,'Cuarteles '!A$3:J$186,2,0)</f>
        <v>CUA0028</v>
      </c>
      <c r="H731" s="19" t="s">
        <v>318</v>
      </c>
      <c r="I731" s="19" t="s">
        <v>334</v>
      </c>
      <c r="J731" s="19">
        <v>8</v>
      </c>
      <c r="K731" s="21">
        <v>9482</v>
      </c>
      <c r="L731" s="24">
        <v>1396.6986000000002</v>
      </c>
      <c r="M731" s="21">
        <v>1524.7801310043669</v>
      </c>
      <c r="N731" s="22">
        <v>17.53</v>
      </c>
      <c r="O731" s="29">
        <v>2.76</v>
      </c>
      <c r="P731" s="22">
        <v>2.8</v>
      </c>
      <c r="Q731" s="22">
        <f t="shared" si="45"/>
        <v>14.73</v>
      </c>
      <c r="R731" s="22">
        <v>55.69</v>
      </c>
      <c r="S731" s="22">
        <f t="shared" si="46"/>
        <v>39.562175581132934</v>
      </c>
      <c r="T731" s="22">
        <f t="shared" si="47"/>
        <v>16.080786026200872</v>
      </c>
      <c r="U731" s="20"/>
      <c r="V731" s="61"/>
      <c r="W731" s="23"/>
      <c r="X731"/>
    </row>
    <row r="732" spans="1:24" ht="15" customHeight="1" x14ac:dyDescent="0.25">
      <c r="A732" t="str">
        <f t="shared" si="44"/>
        <v>7C</v>
      </c>
      <c r="B732" s="98">
        <v>44335</v>
      </c>
      <c r="C732" s="19">
        <v>766</v>
      </c>
      <c r="D732" s="19">
        <v>7</v>
      </c>
      <c r="E732" s="19" t="s">
        <v>36</v>
      </c>
      <c r="F732" s="19">
        <v>1</v>
      </c>
      <c r="G732" s="19" t="str">
        <f>+VLOOKUP(A732,'Cuarteles '!A$3:J$186,2,0)</f>
        <v>CUA0028</v>
      </c>
      <c r="H732" s="19" t="s">
        <v>318</v>
      </c>
      <c r="I732" s="19" t="s">
        <v>334</v>
      </c>
      <c r="J732" s="19">
        <v>4</v>
      </c>
      <c r="K732" s="21">
        <v>8488</v>
      </c>
      <c r="L732" s="24">
        <v>1247.7359999999999</v>
      </c>
      <c r="M732" s="21">
        <v>1362.1572052401743</v>
      </c>
      <c r="N732" s="22">
        <v>17.5</v>
      </c>
      <c r="O732" s="29">
        <v>2.76</v>
      </c>
      <c r="P732" s="22">
        <v>2.8</v>
      </c>
      <c r="Q732" s="22">
        <f t="shared" si="45"/>
        <v>14.7</v>
      </c>
      <c r="R732" s="22">
        <v>54.48</v>
      </c>
      <c r="S732" s="22">
        <f t="shared" si="46"/>
        <v>38.444639718804922</v>
      </c>
      <c r="T732" s="22">
        <f t="shared" si="47"/>
        <v>16.048034934497814</v>
      </c>
      <c r="U732" s="20"/>
      <c r="V732" s="61"/>
      <c r="W732" s="23"/>
      <c r="X732"/>
    </row>
    <row r="733" spans="1:24" ht="15" customHeight="1" x14ac:dyDescent="0.25">
      <c r="A733" t="str">
        <f t="shared" si="44"/>
        <v>7C</v>
      </c>
      <c r="B733" s="98">
        <v>44335</v>
      </c>
      <c r="C733" s="19">
        <v>767</v>
      </c>
      <c r="D733" s="19">
        <v>7</v>
      </c>
      <c r="E733" s="19" t="s">
        <v>36</v>
      </c>
      <c r="F733" s="19">
        <v>1</v>
      </c>
      <c r="G733" s="19" t="str">
        <f>+VLOOKUP(A733,'Cuarteles '!A$3:J$186,2,0)</f>
        <v>CUA0028</v>
      </c>
      <c r="H733" s="19" t="s">
        <v>318</v>
      </c>
      <c r="I733" s="19" t="s">
        <v>334</v>
      </c>
      <c r="J733" s="19">
        <v>4</v>
      </c>
      <c r="K733" s="21">
        <v>11668</v>
      </c>
      <c r="L733" s="24">
        <v>1604.35</v>
      </c>
      <c r="M733" s="21">
        <v>1751.4737991266375</v>
      </c>
      <c r="N733" s="22">
        <v>16.55</v>
      </c>
      <c r="O733" s="29">
        <v>2.76</v>
      </c>
      <c r="P733" s="22">
        <v>2.8</v>
      </c>
      <c r="Q733" s="22">
        <f t="shared" si="45"/>
        <v>13.75</v>
      </c>
      <c r="R733" s="22">
        <v>55.21</v>
      </c>
      <c r="S733" s="22">
        <f t="shared" si="46"/>
        <v>36.950212100915387</v>
      </c>
      <c r="T733" s="22">
        <f t="shared" si="47"/>
        <v>15.010917030567684</v>
      </c>
      <c r="U733" s="20"/>
      <c r="V733" s="61"/>
      <c r="W733" s="23"/>
      <c r="X733"/>
    </row>
    <row r="734" spans="1:24" ht="15" customHeight="1" x14ac:dyDescent="0.25">
      <c r="A734" t="str">
        <f t="shared" si="44"/>
        <v>5C</v>
      </c>
      <c r="B734" s="98">
        <v>44335</v>
      </c>
      <c r="C734" s="19">
        <v>768</v>
      </c>
      <c r="D734" s="19">
        <v>5</v>
      </c>
      <c r="E734" s="19" t="s">
        <v>36</v>
      </c>
      <c r="F734" s="19">
        <v>1</v>
      </c>
      <c r="G734" s="19" t="str">
        <f>+VLOOKUP(A734,'Cuarteles '!A$3:J$186,2,0)</f>
        <v>CUA0020</v>
      </c>
      <c r="H734" s="19" t="s">
        <v>318</v>
      </c>
      <c r="I734" s="19" t="s">
        <v>319</v>
      </c>
      <c r="J734" s="19">
        <v>4</v>
      </c>
      <c r="K734" s="21">
        <v>8844</v>
      </c>
      <c r="L734" s="24">
        <v>1299.1835999999998</v>
      </c>
      <c r="M734" s="21">
        <v>1418.3227074235806</v>
      </c>
      <c r="N734" s="22">
        <v>17.489999999999998</v>
      </c>
      <c r="O734" s="29">
        <v>2.76</v>
      </c>
      <c r="P734" s="22">
        <v>2.8</v>
      </c>
      <c r="Q734" s="22">
        <f t="shared" si="45"/>
        <v>14.689999999999998</v>
      </c>
      <c r="R734" s="22">
        <v>53.1</v>
      </c>
      <c r="S734" s="22">
        <f t="shared" si="46"/>
        <v>37.292110874200425</v>
      </c>
      <c r="T734" s="22">
        <f t="shared" si="47"/>
        <v>16.037117903930127</v>
      </c>
      <c r="U734" s="20"/>
      <c r="V734" s="61"/>
      <c r="W734" s="23"/>
      <c r="X734"/>
    </row>
    <row r="735" spans="1:24" ht="15" customHeight="1" x14ac:dyDescent="0.25">
      <c r="A735" t="str">
        <f t="shared" si="44"/>
        <v>5C</v>
      </c>
      <c r="B735" s="98">
        <v>44335</v>
      </c>
      <c r="C735" s="19">
        <v>769</v>
      </c>
      <c r="D735" s="19">
        <v>5</v>
      </c>
      <c r="E735" s="19" t="s">
        <v>36</v>
      </c>
      <c r="F735" s="19">
        <v>1</v>
      </c>
      <c r="G735" s="19" t="str">
        <f>+VLOOKUP(A735,'Cuarteles '!A$3:J$186,2,0)</f>
        <v>CUA0020</v>
      </c>
      <c r="H735" s="19" t="s">
        <v>318</v>
      </c>
      <c r="I735" s="19" t="s">
        <v>319</v>
      </c>
      <c r="J735" s="19">
        <v>6</v>
      </c>
      <c r="K735" s="21">
        <v>9968</v>
      </c>
      <c r="L735" s="24">
        <v>1404.4911999999999</v>
      </c>
      <c r="M735" s="21">
        <v>1533.2873362445416</v>
      </c>
      <c r="N735" s="22">
        <v>16.89</v>
      </c>
      <c r="O735" s="29">
        <v>2.76</v>
      </c>
      <c r="P735" s="22">
        <v>2.8</v>
      </c>
      <c r="Q735" s="22">
        <f t="shared" si="45"/>
        <v>14.09</v>
      </c>
      <c r="R735" s="22">
        <v>52.18</v>
      </c>
      <c r="S735" s="22">
        <f t="shared" si="46"/>
        <v>35.319949811794224</v>
      </c>
      <c r="T735" s="22">
        <f t="shared" si="47"/>
        <v>15.382096069868995</v>
      </c>
      <c r="U735" s="20"/>
      <c r="V735" s="61"/>
      <c r="W735" s="23"/>
      <c r="X735"/>
    </row>
    <row r="736" spans="1:24" ht="15" customHeight="1" x14ac:dyDescent="0.25">
      <c r="A736" t="str">
        <f t="shared" si="44"/>
        <v>5C</v>
      </c>
      <c r="B736" s="98">
        <v>44335</v>
      </c>
      <c r="C736" s="19">
        <v>770</v>
      </c>
      <c r="D736" s="19">
        <v>5</v>
      </c>
      <c r="E736" s="19" t="s">
        <v>36</v>
      </c>
      <c r="F736" s="19">
        <v>1</v>
      </c>
      <c r="G736" s="19" t="str">
        <f>+VLOOKUP(A736,'Cuarteles '!A$3:J$186,2,0)</f>
        <v>CUA0020</v>
      </c>
      <c r="H736" s="19" t="s">
        <v>318</v>
      </c>
      <c r="I736" s="19" t="s">
        <v>319</v>
      </c>
      <c r="J736" s="19">
        <v>6</v>
      </c>
      <c r="K736" s="21">
        <v>10292</v>
      </c>
      <c r="L736" s="24">
        <v>1556.1504</v>
      </c>
      <c r="M736" s="21">
        <v>1698.8541484716156</v>
      </c>
      <c r="N736" s="22">
        <v>17.920000000000002</v>
      </c>
      <c r="O736" s="29">
        <v>2.76</v>
      </c>
      <c r="P736" s="22">
        <v>2.8</v>
      </c>
      <c r="Q736" s="22">
        <f t="shared" si="45"/>
        <v>15.120000000000001</v>
      </c>
      <c r="R736" s="22">
        <v>51.1</v>
      </c>
      <c r="S736" s="22">
        <f t="shared" si="46"/>
        <v>36.646216768916162</v>
      </c>
      <c r="T736" s="22">
        <f t="shared" si="47"/>
        <v>16.50655021834061</v>
      </c>
      <c r="U736" s="20"/>
      <c r="V736" s="61"/>
      <c r="W736" s="23"/>
      <c r="X736"/>
    </row>
    <row r="737" spans="1:24" ht="15" customHeight="1" x14ac:dyDescent="0.25">
      <c r="A737" t="str">
        <f t="shared" si="44"/>
        <v>5C</v>
      </c>
      <c r="B737" s="98">
        <v>44335</v>
      </c>
      <c r="C737" s="19">
        <v>771</v>
      </c>
      <c r="D737" s="19">
        <v>5</v>
      </c>
      <c r="E737" s="19" t="s">
        <v>36</v>
      </c>
      <c r="F737" s="19">
        <v>1</v>
      </c>
      <c r="G737" s="19" t="str">
        <f>+VLOOKUP(A737,'Cuarteles '!A$3:J$186,2,0)</f>
        <v>CUA0020</v>
      </c>
      <c r="H737" s="19" t="s">
        <v>318</v>
      </c>
      <c r="I737" s="19" t="s">
        <v>319</v>
      </c>
      <c r="J737" s="19">
        <v>6</v>
      </c>
      <c r="K737" s="21">
        <v>9270</v>
      </c>
      <c r="L737" s="24">
        <v>1396.0619999999999</v>
      </c>
      <c r="M737" s="21">
        <v>1524.0851528384278</v>
      </c>
      <c r="N737" s="22">
        <v>17.86</v>
      </c>
      <c r="O737" s="29">
        <v>2.76</v>
      </c>
      <c r="P737" s="22">
        <v>2.8</v>
      </c>
      <c r="Q737" s="22">
        <f t="shared" si="45"/>
        <v>15.059999999999999</v>
      </c>
      <c r="R737" s="22">
        <v>50.9</v>
      </c>
      <c r="S737" s="22">
        <f t="shared" si="46"/>
        <v>36.374745417515278</v>
      </c>
      <c r="T737" s="22">
        <f t="shared" si="47"/>
        <v>16.441048034934497</v>
      </c>
      <c r="U737" s="20"/>
      <c r="V737" s="61"/>
      <c r="W737" s="23"/>
      <c r="X737"/>
    </row>
    <row r="738" spans="1:24" ht="15" customHeight="1" x14ac:dyDescent="0.25">
      <c r="A738" t="str">
        <f t="shared" si="44"/>
        <v>5C</v>
      </c>
      <c r="B738" s="98">
        <v>44335</v>
      </c>
      <c r="C738" s="19">
        <v>772</v>
      </c>
      <c r="D738" s="19">
        <v>5</v>
      </c>
      <c r="E738" s="19" t="s">
        <v>36</v>
      </c>
      <c r="F738" s="19">
        <v>1</v>
      </c>
      <c r="G738" s="19" t="str">
        <f>+VLOOKUP(A738,'Cuarteles '!A$3:J$186,2,0)</f>
        <v>CUA0020</v>
      </c>
      <c r="H738" s="19" t="s">
        <v>318</v>
      </c>
      <c r="I738" s="19" t="s">
        <v>319</v>
      </c>
      <c r="J738" s="19">
        <v>1</v>
      </c>
      <c r="K738" s="21">
        <v>9700</v>
      </c>
      <c r="L738" s="24">
        <v>1585.9499999999998</v>
      </c>
      <c r="M738" s="21">
        <v>1731.3864628820957</v>
      </c>
      <c r="N738" s="22">
        <v>19.149999999999999</v>
      </c>
      <c r="O738" s="29">
        <v>2.76</v>
      </c>
      <c r="P738" s="22">
        <v>2.8</v>
      </c>
      <c r="Q738" s="22">
        <f t="shared" si="45"/>
        <v>16.349999999999998</v>
      </c>
      <c r="R738" s="22">
        <v>49.28</v>
      </c>
      <c r="S738" s="22">
        <f t="shared" si="46"/>
        <v>37.756309148264982</v>
      </c>
      <c r="T738" s="22">
        <f t="shared" si="47"/>
        <v>17.849344978165934</v>
      </c>
      <c r="U738" s="20"/>
      <c r="V738" s="61"/>
      <c r="W738" s="23"/>
      <c r="X738"/>
    </row>
    <row r="739" spans="1:24" ht="15" customHeight="1" x14ac:dyDescent="0.25">
      <c r="A739" t="str">
        <f t="shared" si="44"/>
        <v>7D</v>
      </c>
      <c r="B739" s="98">
        <v>44335</v>
      </c>
      <c r="C739" s="19">
        <v>773</v>
      </c>
      <c r="D739" s="19">
        <v>7</v>
      </c>
      <c r="E739" s="19" t="s">
        <v>37</v>
      </c>
      <c r="F739" s="19">
        <v>1</v>
      </c>
      <c r="G739" s="19" t="str">
        <f>+VLOOKUP(A739,'Cuarteles '!A$3:J$186,2,0)</f>
        <v>CUA0029</v>
      </c>
      <c r="H739" s="19" t="s">
        <v>318</v>
      </c>
      <c r="I739" s="19" t="s">
        <v>319</v>
      </c>
      <c r="J739" s="19">
        <v>1</v>
      </c>
      <c r="K739" s="21">
        <v>10072</v>
      </c>
      <c r="L739" s="24">
        <v>1441.3031999999998</v>
      </c>
      <c r="M739" s="21">
        <v>1573.4751091703054</v>
      </c>
      <c r="N739" s="22">
        <v>17.11</v>
      </c>
      <c r="O739" s="29">
        <v>2.76</v>
      </c>
      <c r="P739" s="22">
        <v>2.8</v>
      </c>
      <c r="Q739" s="22">
        <f t="shared" si="45"/>
        <v>14.309999999999999</v>
      </c>
      <c r="R739" s="22">
        <v>51.23</v>
      </c>
      <c r="S739" s="22">
        <f t="shared" si="46"/>
        <v>35.083042854213652</v>
      </c>
      <c r="T739" s="22">
        <f t="shared" si="47"/>
        <v>15.622270742358076</v>
      </c>
      <c r="U739" s="20"/>
      <c r="V739" s="61"/>
      <c r="W739" s="23"/>
      <c r="X739"/>
    </row>
    <row r="740" spans="1:24" ht="15" customHeight="1" x14ac:dyDescent="0.25">
      <c r="A740" t="str">
        <f t="shared" si="44"/>
        <v>7D</v>
      </c>
      <c r="B740" s="98">
        <v>44335</v>
      </c>
      <c r="C740" s="19">
        <v>774</v>
      </c>
      <c r="D740" s="19">
        <v>7</v>
      </c>
      <c r="E740" s="19" t="s">
        <v>37</v>
      </c>
      <c r="F740" s="19">
        <v>1</v>
      </c>
      <c r="G740" s="19" t="str">
        <f>+VLOOKUP(A740,'Cuarteles '!A$3:J$186,2,0)</f>
        <v>CUA0029</v>
      </c>
      <c r="H740" s="19" t="s">
        <v>318</v>
      </c>
      <c r="I740" s="19" t="s">
        <v>319</v>
      </c>
      <c r="J740" s="19">
        <v>1</v>
      </c>
      <c r="K740" s="21">
        <v>9938</v>
      </c>
      <c r="L740" s="24">
        <v>1463.8673999999999</v>
      </c>
      <c r="M740" s="21">
        <v>1598.1085152838425</v>
      </c>
      <c r="N740" s="22">
        <v>17.23</v>
      </c>
      <c r="O740" s="29">
        <v>2.5499999999999998</v>
      </c>
      <c r="P740" s="22">
        <v>2.5</v>
      </c>
      <c r="Q740" s="22">
        <f t="shared" si="45"/>
        <v>14.73</v>
      </c>
      <c r="R740" s="22">
        <v>54.71</v>
      </c>
      <c r="S740" s="22">
        <f t="shared" si="46"/>
        <v>38.043718260101564</v>
      </c>
      <c r="T740" s="22">
        <f t="shared" si="47"/>
        <v>16.080786026200872</v>
      </c>
      <c r="U740" s="20"/>
      <c r="V740" s="61"/>
      <c r="W740" s="23"/>
      <c r="X740"/>
    </row>
    <row r="741" spans="1:24" ht="15" customHeight="1" x14ac:dyDescent="0.25">
      <c r="A741" t="str">
        <f t="shared" si="44"/>
        <v>7D</v>
      </c>
      <c r="B741" s="98">
        <v>44335</v>
      </c>
      <c r="C741" s="19">
        <v>775</v>
      </c>
      <c r="D741" s="19">
        <v>7</v>
      </c>
      <c r="E741" s="19" t="s">
        <v>37</v>
      </c>
      <c r="F741" s="19">
        <v>1</v>
      </c>
      <c r="G741" s="19" t="str">
        <f>+VLOOKUP(A741,'Cuarteles '!A$3:J$186,2,0)</f>
        <v>CUA0029</v>
      </c>
      <c r="H741" s="19" t="s">
        <v>318</v>
      </c>
      <c r="I741" s="19" t="s">
        <v>319</v>
      </c>
      <c r="J741" s="19">
        <v>8</v>
      </c>
      <c r="K741" s="21">
        <v>9772</v>
      </c>
      <c r="L741" s="24">
        <v>1350.4904000000001</v>
      </c>
      <c r="M741" s="21">
        <v>1474.3344978165937</v>
      </c>
      <c r="N741" s="22">
        <v>16.32</v>
      </c>
      <c r="O741" s="29">
        <v>2.5499999999999998</v>
      </c>
      <c r="P741" s="22">
        <v>2.5</v>
      </c>
      <c r="Q741" s="22">
        <f t="shared" si="45"/>
        <v>13.82</v>
      </c>
      <c r="R741" s="22">
        <v>57.64</v>
      </c>
      <c r="S741" s="22">
        <f t="shared" si="46"/>
        <v>38.526912181303118</v>
      </c>
      <c r="T741" s="22">
        <f t="shared" si="47"/>
        <v>15.087336244541484</v>
      </c>
      <c r="U741" s="20"/>
      <c r="V741" s="61"/>
      <c r="W741" s="23"/>
      <c r="X741"/>
    </row>
    <row r="742" spans="1:24" ht="15" customHeight="1" x14ac:dyDescent="0.25">
      <c r="A742" t="str">
        <f t="shared" si="44"/>
        <v>8B</v>
      </c>
      <c r="B742" s="98">
        <v>44335</v>
      </c>
      <c r="C742" s="19">
        <v>801</v>
      </c>
      <c r="D742" s="19">
        <v>8</v>
      </c>
      <c r="E742" s="19" t="s">
        <v>40</v>
      </c>
      <c r="F742" s="19">
        <v>1</v>
      </c>
      <c r="G742" s="19" t="str">
        <f>+VLOOKUP(A742,'Cuarteles '!A$3:J$186,2,0)</f>
        <v>CUA0031</v>
      </c>
      <c r="H742" s="19" t="s">
        <v>318</v>
      </c>
      <c r="I742" s="19" t="s">
        <v>334</v>
      </c>
      <c r="J742" s="19">
        <v>2</v>
      </c>
      <c r="K742" s="21">
        <v>4148</v>
      </c>
      <c r="L742" s="24">
        <v>598.97119999999984</v>
      </c>
      <c r="M742" s="21">
        <v>653.89868995633174</v>
      </c>
      <c r="N742" s="22">
        <v>17.239999999999998</v>
      </c>
      <c r="O742" s="29">
        <v>2.76</v>
      </c>
      <c r="P742" s="22">
        <v>2.8</v>
      </c>
      <c r="Q742" s="22">
        <f t="shared" si="45"/>
        <v>14.439999999999998</v>
      </c>
      <c r="R742" s="22">
        <v>58.71</v>
      </c>
      <c r="S742" s="22">
        <f t="shared" si="46"/>
        <v>41.753451198837489</v>
      </c>
      <c r="T742" s="22">
        <f t="shared" si="47"/>
        <v>15.764192139737988</v>
      </c>
      <c r="U742" s="20"/>
      <c r="V742" s="61"/>
      <c r="W742" s="23"/>
      <c r="X742"/>
    </row>
    <row r="743" spans="1:24" ht="15" customHeight="1" x14ac:dyDescent="0.25">
      <c r="A743" t="str">
        <f t="shared" si="44"/>
        <v>8B</v>
      </c>
      <c r="B743" s="98">
        <v>44335</v>
      </c>
      <c r="C743" s="19">
        <v>802</v>
      </c>
      <c r="D743" s="19">
        <v>8</v>
      </c>
      <c r="E743" s="19" t="s">
        <v>40</v>
      </c>
      <c r="F743" s="19">
        <v>1</v>
      </c>
      <c r="G743" s="19" t="str">
        <f>+VLOOKUP(A743,'Cuarteles '!A$3:J$186,2,0)</f>
        <v>CUA0031</v>
      </c>
      <c r="H743" s="19" t="s">
        <v>318</v>
      </c>
      <c r="I743" s="19" t="s">
        <v>334</v>
      </c>
      <c r="J743" s="19">
        <v>2</v>
      </c>
      <c r="K743" s="21">
        <v>6364</v>
      </c>
      <c r="L743" s="24">
        <v>878.23200000000008</v>
      </c>
      <c r="M743" s="21">
        <v>958.76855895196513</v>
      </c>
      <c r="N743" s="22">
        <v>16.600000000000001</v>
      </c>
      <c r="O743" s="29">
        <v>2.76</v>
      </c>
      <c r="P743" s="22">
        <v>2.8</v>
      </c>
      <c r="Q743" s="22">
        <f t="shared" si="45"/>
        <v>13.8</v>
      </c>
      <c r="R743" s="22">
        <v>59.58</v>
      </c>
      <c r="S743" s="22">
        <f t="shared" si="46"/>
        <v>41.068777832756062</v>
      </c>
      <c r="T743" s="22">
        <f t="shared" si="47"/>
        <v>15.065502183406114</v>
      </c>
      <c r="U743" s="20"/>
      <c r="V743" s="61"/>
      <c r="W743" s="23"/>
      <c r="X743"/>
    </row>
    <row r="744" spans="1:24" ht="15" customHeight="1" x14ac:dyDescent="0.25">
      <c r="A744" t="str">
        <f t="shared" si="44"/>
        <v>8B</v>
      </c>
      <c r="B744" s="98">
        <v>44335</v>
      </c>
      <c r="C744" s="19">
        <v>803</v>
      </c>
      <c r="D744" s="19">
        <v>8</v>
      </c>
      <c r="E744" s="19" t="s">
        <v>40</v>
      </c>
      <c r="F744" s="19">
        <v>1</v>
      </c>
      <c r="G744" s="19" t="str">
        <f>+VLOOKUP(A744,'Cuarteles '!A$3:J$186,2,0)</f>
        <v>CUA0031</v>
      </c>
      <c r="H744" s="19" t="s">
        <v>318</v>
      </c>
      <c r="I744" s="19" t="s">
        <v>334</v>
      </c>
      <c r="J744" s="19">
        <v>7</v>
      </c>
      <c r="K744" s="21">
        <v>7418</v>
      </c>
      <c r="L744" s="24">
        <v>982.14319999999998</v>
      </c>
      <c r="M744" s="21">
        <v>1072.208733624454</v>
      </c>
      <c r="N744" s="22">
        <v>16.04</v>
      </c>
      <c r="O744" s="29">
        <v>2.76</v>
      </c>
      <c r="P744" s="22">
        <v>2.8</v>
      </c>
      <c r="Q744" s="22">
        <f t="shared" si="45"/>
        <v>13.239999999999998</v>
      </c>
      <c r="R744" s="22">
        <v>60.5</v>
      </c>
      <c r="S744" s="22">
        <f t="shared" si="46"/>
        <v>40.607594936708857</v>
      </c>
      <c r="T744" s="22">
        <f t="shared" si="47"/>
        <v>14.454148471615719</v>
      </c>
      <c r="U744" s="20"/>
      <c r="V744" s="61"/>
      <c r="W744" s="23"/>
      <c r="X744"/>
    </row>
    <row r="745" spans="1:24" ht="15" customHeight="1" x14ac:dyDescent="0.25">
      <c r="A745" t="str">
        <f t="shared" si="44"/>
        <v>8B</v>
      </c>
      <c r="B745" s="98">
        <v>44335</v>
      </c>
      <c r="C745" s="19">
        <v>804</v>
      </c>
      <c r="D745" s="19">
        <v>8</v>
      </c>
      <c r="E745" s="19" t="s">
        <v>40</v>
      </c>
      <c r="F745" s="19">
        <v>1</v>
      </c>
      <c r="G745" s="19" t="str">
        <f>+VLOOKUP(A745,'Cuarteles '!A$3:J$186,2,0)</f>
        <v>CUA0031</v>
      </c>
      <c r="H745" s="19" t="s">
        <v>318</v>
      </c>
      <c r="I745" s="19" t="s">
        <v>334</v>
      </c>
      <c r="J745" s="19">
        <v>7</v>
      </c>
      <c r="K745" s="21">
        <v>7862</v>
      </c>
      <c r="L745" s="24">
        <v>1088.8869999999997</v>
      </c>
      <c r="M745" s="21">
        <v>1188.7412663755456</v>
      </c>
      <c r="N745" s="22">
        <v>16.649999999999999</v>
      </c>
      <c r="O745" s="29">
        <v>2.76</v>
      </c>
      <c r="P745" s="22">
        <v>2.8</v>
      </c>
      <c r="Q745" s="22">
        <f t="shared" si="45"/>
        <v>13.849999999999998</v>
      </c>
      <c r="R745" s="22">
        <v>60.47</v>
      </c>
      <c r="S745" s="22">
        <f t="shared" si="46"/>
        <v>42.11990892992663</v>
      </c>
      <c r="T745" s="22">
        <f t="shared" si="47"/>
        <v>15.120087336244538</v>
      </c>
      <c r="U745" s="20"/>
      <c r="V745" s="61"/>
      <c r="W745" s="23"/>
      <c r="X745"/>
    </row>
    <row r="746" spans="1:24" ht="15" customHeight="1" x14ac:dyDescent="0.25">
      <c r="A746" t="str">
        <f t="shared" si="44"/>
        <v>8B</v>
      </c>
      <c r="B746" s="98">
        <v>44335</v>
      </c>
      <c r="C746" s="19">
        <v>805</v>
      </c>
      <c r="D746" s="19">
        <v>8</v>
      </c>
      <c r="E746" s="19" t="s">
        <v>40</v>
      </c>
      <c r="F746" s="19">
        <v>1</v>
      </c>
      <c r="G746" s="19" t="str">
        <f>+VLOOKUP(A746,'Cuarteles '!A$3:J$186,2,0)</f>
        <v>CUA0031</v>
      </c>
      <c r="H746" s="19" t="s">
        <v>318</v>
      </c>
      <c r="I746" s="19" t="s">
        <v>334</v>
      </c>
      <c r="J746" s="19">
        <v>7</v>
      </c>
      <c r="K746" s="21">
        <v>3872</v>
      </c>
      <c r="L746" s="24">
        <v>548.27520000000004</v>
      </c>
      <c r="M746" s="21">
        <v>598.55371179039298</v>
      </c>
      <c r="N746" s="22">
        <v>16.96</v>
      </c>
      <c r="O746" s="29">
        <v>2.76</v>
      </c>
      <c r="P746" s="22">
        <v>2.8</v>
      </c>
      <c r="Q746" s="22">
        <f t="shared" si="45"/>
        <v>14.16</v>
      </c>
      <c r="R746" s="22">
        <v>60.09</v>
      </c>
      <c r="S746" s="22">
        <f t="shared" si="46"/>
        <v>42.495615134051626</v>
      </c>
      <c r="T746" s="22">
        <f t="shared" si="47"/>
        <v>15.458515283842795</v>
      </c>
      <c r="U746" s="20"/>
      <c r="V746" s="61"/>
      <c r="W746" s="23"/>
      <c r="X746"/>
    </row>
    <row r="747" spans="1:24" ht="15" customHeight="1" x14ac:dyDescent="0.25">
      <c r="A747" t="str">
        <f t="shared" si="44"/>
        <v>8B</v>
      </c>
      <c r="B747" s="98">
        <v>44335</v>
      </c>
      <c r="C747" s="19">
        <v>2845</v>
      </c>
      <c r="D747" s="19">
        <v>8</v>
      </c>
      <c r="E747" s="19" t="s">
        <v>40</v>
      </c>
      <c r="F747" s="19">
        <v>1</v>
      </c>
      <c r="G747" s="19" t="str">
        <f>+VLOOKUP(A747,'Cuarteles '!A$3:J$186,2,0)</f>
        <v>CUA0031</v>
      </c>
      <c r="H747" s="19" t="s">
        <v>318</v>
      </c>
      <c r="I747" s="19" t="s">
        <v>334</v>
      </c>
      <c r="J747" s="19">
        <v>1</v>
      </c>
      <c r="K747" s="21">
        <v>6966</v>
      </c>
      <c r="L747" s="24">
        <v>1020.5189999999999</v>
      </c>
      <c r="M747" s="21">
        <v>1114.1037117903929</v>
      </c>
      <c r="N747" s="22">
        <v>17.45</v>
      </c>
      <c r="O747" s="29">
        <v>2.76</v>
      </c>
      <c r="P747" s="22">
        <v>2.8</v>
      </c>
      <c r="Q747" s="22">
        <f t="shared" si="45"/>
        <v>14.649999999999999</v>
      </c>
      <c r="R747" s="22">
        <v>54.2</v>
      </c>
      <c r="S747" s="22">
        <f t="shared" si="46"/>
        <v>38.10043668122271</v>
      </c>
      <c r="T747" s="22">
        <f t="shared" si="47"/>
        <v>15.993449781659386</v>
      </c>
      <c r="U747" s="20"/>
      <c r="V747" s="61"/>
      <c r="W747" s="23"/>
      <c r="X747"/>
    </row>
    <row r="748" spans="1:24" ht="15" customHeight="1" x14ac:dyDescent="0.25">
      <c r="A748" t="str">
        <f t="shared" si="44"/>
        <v>8B</v>
      </c>
      <c r="B748" s="98">
        <v>44335</v>
      </c>
      <c r="C748" s="19">
        <v>2846</v>
      </c>
      <c r="D748" s="19">
        <v>8</v>
      </c>
      <c r="E748" s="19" t="s">
        <v>40</v>
      </c>
      <c r="F748" s="19">
        <v>1</v>
      </c>
      <c r="G748" s="19" t="str">
        <f>+VLOOKUP(A748,'Cuarteles '!A$3:J$186,2,0)</f>
        <v>CUA0031</v>
      </c>
      <c r="H748" s="19" t="s">
        <v>318</v>
      </c>
      <c r="I748" s="19" t="s">
        <v>334</v>
      </c>
      <c r="J748" s="19">
        <v>1</v>
      </c>
      <c r="K748" s="21">
        <v>7030</v>
      </c>
      <c r="L748" s="24">
        <v>1037.6279999999999</v>
      </c>
      <c r="M748" s="21">
        <v>1132.7816593886462</v>
      </c>
      <c r="N748" s="22">
        <v>17.559999999999999</v>
      </c>
      <c r="O748" s="29">
        <v>2.76</v>
      </c>
      <c r="P748" s="22">
        <v>2.8</v>
      </c>
      <c r="Q748" s="22">
        <f t="shared" si="45"/>
        <v>14.759999999999998</v>
      </c>
      <c r="R748" s="22">
        <v>56.26</v>
      </c>
      <c r="S748" s="22">
        <f t="shared" si="46"/>
        <v>40.146319158664831</v>
      </c>
      <c r="T748" s="22">
        <f t="shared" si="47"/>
        <v>16.113537117903928</v>
      </c>
      <c r="U748" s="20"/>
      <c r="V748" s="61"/>
      <c r="W748" s="23"/>
      <c r="X748"/>
    </row>
    <row r="749" spans="1:24" ht="15" customHeight="1" x14ac:dyDescent="0.25">
      <c r="A749" t="str">
        <f t="shared" si="44"/>
        <v>8B</v>
      </c>
      <c r="B749" s="98">
        <v>44335</v>
      </c>
      <c r="C749" s="19">
        <v>2847</v>
      </c>
      <c r="D749" s="19">
        <v>8</v>
      </c>
      <c r="E749" s="19" t="s">
        <v>40</v>
      </c>
      <c r="F749" s="19">
        <v>1</v>
      </c>
      <c r="G749" s="19" t="str">
        <f>+VLOOKUP(A749,'Cuarteles '!A$3:J$186,2,0)</f>
        <v>CUA0031</v>
      </c>
      <c r="H749" s="19" t="s">
        <v>318</v>
      </c>
      <c r="I749" s="19" t="s">
        <v>334</v>
      </c>
      <c r="J749" s="19">
        <v>1</v>
      </c>
      <c r="K749" s="21">
        <v>6336</v>
      </c>
      <c r="L749" s="24">
        <v>925.68959999999993</v>
      </c>
      <c r="M749" s="21">
        <v>1010.5781659388646</v>
      </c>
      <c r="N749" s="22">
        <v>17.41</v>
      </c>
      <c r="O749" s="29">
        <v>2.76</v>
      </c>
      <c r="P749" s="22">
        <v>2.8</v>
      </c>
      <c r="Q749" s="22">
        <f t="shared" si="45"/>
        <v>14.61</v>
      </c>
      <c r="R749" s="22">
        <v>56.07</v>
      </c>
      <c r="S749" s="22">
        <f t="shared" si="46"/>
        <v>39.631231504666516</v>
      </c>
      <c r="T749" s="22">
        <f t="shared" si="47"/>
        <v>15.949781659388645</v>
      </c>
      <c r="U749" s="20"/>
      <c r="V749" s="61"/>
      <c r="W749" s="23"/>
      <c r="X749"/>
    </row>
    <row r="750" spans="1:24" ht="15" customHeight="1" x14ac:dyDescent="0.25">
      <c r="A750" t="str">
        <f t="shared" si="44"/>
        <v>8B</v>
      </c>
      <c r="B750" s="98">
        <v>44335</v>
      </c>
      <c r="C750" s="19">
        <v>2848</v>
      </c>
      <c r="D750" s="19">
        <v>8</v>
      </c>
      <c r="E750" s="19" t="s">
        <v>40</v>
      </c>
      <c r="F750" s="19">
        <v>1</v>
      </c>
      <c r="G750" s="19" t="str">
        <f>+VLOOKUP(A750,'Cuarteles '!A$3:J$186,2,0)</f>
        <v>CUA0031</v>
      </c>
      <c r="H750" s="19" t="s">
        <v>318</v>
      </c>
      <c r="I750" s="19" t="s">
        <v>334</v>
      </c>
      <c r="J750" s="19">
        <v>2</v>
      </c>
      <c r="K750" s="21">
        <v>4958</v>
      </c>
      <c r="L750" s="24">
        <v>725.35539999999992</v>
      </c>
      <c r="M750" s="21">
        <v>791.87270742358078</v>
      </c>
      <c r="N750" s="22">
        <v>17.43</v>
      </c>
      <c r="O750" s="29">
        <v>2.76</v>
      </c>
      <c r="P750" s="22">
        <v>2.8</v>
      </c>
      <c r="Q750" s="22">
        <f t="shared" si="45"/>
        <v>14.629999999999999</v>
      </c>
      <c r="R750" s="22">
        <v>58.85</v>
      </c>
      <c r="S750" s="22">
        <f t="shared" si="46"/>
        <v>42.357229647630625</v>
      </c>
      <c r="T750" s="22">
        <f t="shared" si="47"/>
        <v>15.971615720524015</v>
      </c>
      <c r="U750" s="20"/>
      <c r="V750" s="61"/>
      <c r="W750" s="23"/>
      <c r="X750"/>
    </row>
    <row r="751" spans="1:24" ht="15" customHeight="1" x14ac:dyDescent="0.25">
      <c r="A751" t="str">
        <f t="shared" si="44"/>
        <v>8B</v>
      </c>
      <c r="B751" s="98">
        <v>44335</v>
      </c>
      <c r="C751" s="19">
        <v>2849</v>
      </c>
      <c r="D751" s="19">
        <v>8</v>
      </c>
      <c r="E751" s="19" t="s">
        <v>40</v>
      </c>
      <c r="F751" s="19">
        <v>1</v>
      </c>
      <c r="G751" s="19" t="str">
        <f>+VLOOKUP(A751,'Cuarteles '!A$3:J$186,2,0)</f>
        <v>CUA0031</v>
      </c>
      <c r="H751" s="19" t="s">
        <v>318</v>
      </c>
      <c r="I751" s="19" t="s">
        <v>334</v>
      </c>
      <c r="J751" s="19">
        <v>1</v>
      </c>
      <c r="K751" s="21">
        <v>4046</v>
      </c>
      <c r="L751" s="24">
        <v>564.41699999999992</v>
      </c>
      <c r="M751" s="21">
        <v>616.1757641921397</v>
      </c>
      <c r="N751" s="22">
        <v>16.75</v>
      </c>
      <c r="O751" s="29">
        <v>2.76</v>
      </c>
      <c r="P751" s="22">
        <v>2.8</v>
      </c>
      <c r="Q751" s="22">
        <f t="shared" si="45"/>
        <v>13.95</v>
      </c>
      <c r="R751" s="22">
        <v>57.94</v>
      </c>
      <c r="S751" s="22">
        <f t="shared" si="46"/>
        <v>39.824060865430333</v>
      </c>
      <c r="T751" s="22">
        <f t="shared" si="47"/>
        <v>15.229257641921397</v>
      </c>
      <c r="U751" s="20"/>
      <c r="V751" s="61"/>
      <c r="W751" s="23"/>
      <c r="X751"/>
    </row>
    <row r="752" spans="1:24" ht="15" customHeight="1" x14ac:dyDescent="0.25">
      <c r="A752" t="str">
        <f t="shared" si="44"/>
        <v>8B</v>
      </c>
      <c r="B752" s="98">
        <v>44335</v>
      </c>
      <c r="C752" s="19">
        <v>2850</v>
      </c>
      <c r="D752" s="19">
        <v>8</v>
      </c>
      <c r="E752" s="19" t="s">
        <v>40</v>
      </c>
      <c r="F752" s="19">
        <v>1</v>
      </c>
      <c r="G752" s="19" t="str">
        <f>+VLOOKUP(A752,'Cuarteles '!A$3:J$186,2,0)</f>
        <v>CUA0031</v>
      </c>
      <c r="H752" s="19" t="s">
        <v>318</v>
      </c>
      <c r="I752" s="19" t="s">
        <v>334</v>
      </c>
      <c r="J752" s="19">
        <v>2</v>
      </c>
      <c r="K752" s="21">
        <v>7264</v>
      </c>
      <c r="L752" s="24">
        <v>1035.1199999999999</v>
      </c>
      <c r="M752" s="21">
        <v>1130.0436681222707</v>
      </c>
      <c r="N752" s="22">
        <v>17.05</v>
      </c>
      <c r="O752" s="29">
        <v>2.76</v>
      </c>
      <c r="P752" s="22">
        <v>2.8</v>
      </c>
      <c r="Q752" s="22">
        <f t="shared" si="45"/>
        <v>14.25</v>
      </c>
      <c r="R752" s="22">
        <v>59.83</v>
      </c>
      <c r="S752" s="22">
        <f t="shared" si="46"/>
        <v>42.444610405775457</v>
      </c>
      <c r="T752" s="22">
        <f t="shared" si="47"/>
        <v>15.556768558951964</v>
      </c>
      <c r="U752" s="20"/>
      <c r="V752" s="61"/>
      <c r="W752" s="23"/>
      <c r="X752"/>
    </row>
    <row r="753" spans="1:24" ht="15" customHeight="1" x14ac:dyDescent="0.25">
      <c r="A753" t="str">
        <f t="shared" si="44"/>
        <v>31F</v>
      </c>
      <c r="B753" s="98">
        <v>44336</v>
      </c>
      <c r="C753" s="19">
        <v>724</v>
      </c>
      <c r="D753" s="19">
        <v>31</v>
      </c>
      <c r="E753" s="19" t="s">
        <v>42</v>
      </c>
      <c r="F753" s="19">
        <v>4</v>
      </c>
      <c r="G753" s="19" t="str">
        <f>+VLOOKUP(A753,'Cuarteles '!A$3:J$186,2,0)</f>
        <v>CUA0136</v>
      </c>
      <c r="H753" s="19" t="s">
        <v>318</v>
      </c>
      <c r="I753" s="19" t="s">
        <v>319</v>
      </c>
      <c r="J753" s="19">
        <v>6</v>
      </c>
      <c r="K753" s="21">
        <v>8794</v>
      </c>
      <c r="L753" s="24">
        <v>1370.1052</v>
      </c>
      <c r="M753" s="21">
        <v>1495.7480349344976</v>
      </c>
      <c r="N753" s="22">
        <v>18.079999999999998</v>
      </c>
      <c r="O753" s="29">
        <v>2.5499999999999998</v>
      </c>
      <c r="P753" s="22">
        <v>2.5</v>
      </c>
      <c r="Q753" s="22">
        <f t="shared" si="45"/>
        <v>15.579999999999998</v>
      </c>
      <c r="R753" s="22">
        <v>53.4</v>
      </c>
      <c r="S753" s="22">
        <f t="shared" si="46"/>
        <v>38.798283261802567</v>
      </c>
      <c r="T753" s="22">
        <f t="shared" si="47"/>
        <v>17.008733624454145</v>
      </c>
      <c r="U753" s="20"/>
      <c r="V753" s="61"/>
      <c r="W753" s="23"/>
      <c r="X753"/>
    </row>
    <row r="754" spans="1:24" ht="15" customHeight="1" x14ac:dyDescent="0.25">
      <c r="A754" t="str">
        <f t="shared" si="44"/>
        <v>31F</v>
      </c>
      <c r="B754" s="98">
        <v>44336</v>
      </c>
      <c r="C754" s="19">
        <v>725</v>
      </c>
      <c r="D754" s="19">
        <v>31</v>
      </c>
      <c r="E754" s="19" t="s">
        <v>42</v>
      </c>
      <c r="F754" s="19">
        <v>4</v>
      </c>
      <c r="G754" s="19" t="str">
        <f>+VLOOKUP(A754,'Cuarteles '!A$3:J$186,2,0)</f>
        <v>CUA0136</v>
      </c>
      <c r="H754" s="19" t="s">
        <v>318</v>
      </c>
      <c r="I754" s="19" t="s">
        <v>319</v>
      </c>
      <c r="J754" s="19">
        <v>6</v>
      </c>
      <c r="K754" s="21">
        <v>9376</v>
      </c>
      <c r="L754" s="24">
        <v>1339.8303999999998</v>
      </c>
      <c r="M754" s="21">
        <v>1462.6969432314409</v>
      </c>
      <c r="N754" s="22">
        <v>16.79</v>
      </c>
      <c r="O754" s="29">
        <v>2.5499999999999998</v>
      </c>
      <c r="P754" s="22">
        <v>2.5</v>
      </c>
      <c r="Q754" s="22">
        <f t="shared" si="45"/>
        <v>14.29</v>
      </c>
      <c r="R754" s="22">
        <v>53.46</v>
      </c>
      <c r="S754" s="22">
        <f t="shared" si="46"/>
        <v>36.07649333906317</v>
      </c>
      <c r="T754" s="22">
        <f t="shared" si="47"/>
        <v>15.600436681222705</v>
      </c>
      <c r="U754" s="20"/>
      <c r="V754" s="61"/>
      <c r="W754" s="23"/>
      <c r="X754"/>
    </row>
    <row r="755" spans="1:24" ht="15" customHeight="1" x14ac:dyDescent="0.25">
      <c r="A755" t="str">
        <f t="shared" si="44"/>
        <v>31F</v>
      </c>
      <c r="B755" s="98">
        <v>44336</v>
      </c>
      <c r="C755" s="19">
        <v>726</v>
      </c>
      <c r="D755" s="19">
        <v>31</v>
      </c>
      <c r="E755" s="19" t="s">
        <v>42</v>
      </c>
      <c r="F755" s="19">
        <v>4</v>
      </c>
      <c r="G755" s="19" t="str">
        <f>+VLOOKUP(A755,'Cuarteles '!A$3:J$186,2,0)</f>
        <v>CUA0136</v>
      </c>
      <c r="H755" s="19" t="s">
        <v>318</v>
      </c>
      <c r="I755" s="19" t="s">
        <v>319</v>
      </c>
      <c r="J755" s="19">
        <v>6</v>
      </c>
      <c r="K755" s="21">
        <v>9854</v>
      </c>
      <c r="L755" s="24">
        <v>1381.5307999999998</v>
      </c>
      <c r="M755" s="21">
        <v>1508.2213973799123</v>
      </c>
      <c r="N755" s="22">
        <v>16.52</v>
      </c>
      <c r="O755" s="29">
        <v>2.5499999999999998</v>
      </c>
      <c r="P755" s="22">
        <v>2.5</v>
      </c>
      <c r="Q755" s="22">
        <f t="shared" si="45"/>
        <v>14.02</v>
      </c>
      <c r="R755" s="22">
        <v>54.38</v>
      </c>
      <c r="S755" s="22">
        <f t="shared" si="46"/>
        <v>36.212187637001314</v>
      </c>
      <c r="T755" s="22">
        <f t="shared" si="47"/>
        <v>15.305676855895195</v>
      </c>
      <c r="U755" s="20"/>
      <c r="V755" s="61"/>
      <c r="W755" s="23"/>
      <c r="X755"/>
    </row>
    <row r="756" spans="1:24" ht="15" customHeight="1" x14ac:dyDescent="0.25">
      <c r="A756" t="str">
        <f t="shared" si="44"/>
        <v>31F</v>
      </c>
      <c r="B756" s="98">
        <v>44336</v>
      </c>
      <c r="C756" s="19">
        <v>727</v>
      </c>
      <c r="D756" s="19">
        <v>31</v>
      </c>
      <c r="E756" s="19" t="s">
        <v>42</v>
      </c>
      <c r="F756" s="19">
        <v>4</v>
      </c>
      <c r="G756" s="19" t="str">
        <f>+VLOOKUP(A756,'Cuarteles '!A$3:J$186,2,0)</f>
        <v>CUA0136</v>
      </c>
      <c r="H756" s="19" t="s">
        <v>318</v>
      </c>
      <c r="I756" s="19" t="s">
        <v>319</v>
      </c>
      <c r="J756" s="19">
        <v>3</v>
      </c>
      <c r="K756" s="21">
        <v>9828</v>
      </c>
      <c r="L756" s="24">
        <v>1470.2688000000001</v>
      </c>
      <c r="M756" s="21">
        <v>1605.0969432314409</v>
      </c>
      <c r="N756" s="22">
        <v>17.46</v>
      </c>
      <c r="O756" s="29">
        <v>2.5499999999999998</v>
      </c>
      <c r="P756" s="22">
        <v>2.5</v>
      </c>
      <c r="Q756" s="22">
        <f t="shared" si="45"/>
        <v>14.96</v>
      </c>
      <c r="R756" s="22">
        <v>53.15</v>
      </c>
      <c r="S756" s="22">
        <f t="shared" si="46"/>
        <v>37.267876200640345</v>
      </c>
      <c r="T756" s="22">
        <f t="shared" si="47"/>
        <v>16.331877729257641</v>
      </c>
      <c r="U756" s="20"/>
      <c r="V756" s="61"/>
      <c r="W756" s="23"/>
      <c r="X756"/>
    </row>
    <row r="757" spans="1:24" ht="15" customHeight="1" x14ac:dyDescent="0.25">
      <c r="A757" t="str">
        <f t="shared" si="44"/>
        <v>31F</v>
      </c>
      <c r="B757" s="98">
        <v>44336</v>
      </c>
      <c r="C757" s="19">
        <v>728</v>
      </c>
      <c r="D757" s="19">
        <v>31</v>
      </c>
      <c r="E757" s="19" t="s">
        <v>42</v>
      </c>
      <c r="F757" s="19">
        <v>4</v>
      </c>
      <c r="G757" s="19" t="str">
        <f>+VLOOKUP(A757,'Cuarteles '!A$3:J$186,2,0)</f>
        <v>CUA0136</v>
      </c>
      <c r="H757" s="19" t="s">
        <v>318</v>
      </c>
      <c r="I757" s="19" t="s">
        <v>319</v>
      </c>
      <c r="J757" s="19">
        <v>3</v>
      </c>
      <c r="K757" s="21">
        <v>8956</v>
      </c>
      <c r="L757" s="24">
        <v>1305.7847999999999</v>
      </c>
      <c r="M757" s="21">
        <v>1425.5292576419213</v>
      </c>
      <c r="N757" s="22">
        <v>17.079999999999998</v>
      </c>
      <c r="O757" s="29">
        <v>2.5499999999999998</v>
      </c>
      <c r="P757" s="22">
        <v>2.5</v>
      </c>
      <c r="Q757" s="22">
        <f t="shared" si="45"/>
        <v>14.579999999999998</v>
      </c>
      <c r="R757" s="22">
        <v>55.5</v>
      </c>
      <c r="S757" s="22">
        <f t="shared" si="46"/>
        <v>38.382022471910112</v>
      </c>
      <c r="T757" s="22">
        <f t="shared" si="47"/>
        <v>15.917030567685588</v>
      </c>
      <c r="U757" s="20"/>
      <c r="V757" s="61"/>
      <c r="W757" s="23"/>
      <c r="X757"/>
    </row>
    <row r="758" spans="1:24" ht="15" customHeight="1" x14ac:dyDescent="0.25">
      <c r="A758" t="str">
        <f t="shared" si="44"/>
        <v>31F</v>
      </c>
      <c r="B758" s="98">
        <v>44336</v>
      </c>
      <c r="C758" s="19">
        <v>729</v>
      </c>
      <c r="D758" s="19">
        <v>31</v>
      </c>
      <c r="E758" s="19" t="s">
        <v>42</v>
      </c>
      <c r="F758" s="19">
        <v>4</v>
      </c>
      <c r="G758" s="19" t="str">
        <f>+VLOOKUP(A758,'Cuarteles '!A$3:J$186,2,0)</f>
        <v>CUA0136</v>
      </c>
      <c r="H758" s="19" t="s">
        <v>318</v>
      </c>
      <c r="I758" s="19" t="s">
        <v>319</v>
      </c>
      <c r="J758" s="19">
        <v>3</v>
      </c>
      <c r="K758" s="21">
        <v>9658</v>
      </c>
      <c r="L758" s="24">
        <v>1362.7438</v>
      </c>
      <c r="M758" s="21">
        <v>1487.7115720524016</v>
      </c>
      <c r="N758" s="22">
        <v>16.61</v>
      </c>
      <c r="O758" s="29">
        <v>2.5499999999999998</v>
      </c>
      <c r="P758" s="22">
        <v>2.5</v>
      </c>
      <c r="Q758" s="22">
        <f t="shared" si="45"/>
        <v>14.11</v>
      </c>
      <c r="R758" s="22">
        <v>53.71</v>
      </c>
      <c r="S758" s="22">
        <f t="shared" si="46"/>
        <v>35.882480017282347</v>
      </c>
      <c r="T758" s="22">
        <f t="shared" si="47"/>
        <v>15.403930131004365</v>
      </c>
      <c r="U758" s="20"/>
      <c r="V758" s="61"/>
      <c r="W758" s="23"/>
      <c r="X758"/>
    </row>
    <row r="759" spans="1:24" ht="15" customHeight="1" x14ac:dyDescent="0.25">
      <c r="A759" t="str">
        <f t="shared" si="44"/>
        <v>31F</v>
      </c>
      <c r="B759" s="98">
        <v>44336</v>
      </c>
      <c r="C759" s="19">
        <v>730</v>
      </c>
      <c r="D759" s="19">
        <v>31</v>
      </c>
      <c r="E759" s="19" t="s">
        <v>42</v>
      </c>
      <c r="F759" s="19">
        <v>4</v>
      </c>
      <c r="G759" s="19" t="str">
        <f>+VLOOKUP(A759,'Cuarteles '!A$3:J$186,2,0)</f>
        <v>CUA0136</v>
      </c>
      <c r="H759" s="19" t="s">
        <v>318</v>
      </c>
      <c r="I759" s="19" t="s">
        <v>319</v>
      </c>
      <c r="J759" s="19">
        <v>4</v>
      </c>
      <c r="K759" s="21">
        <v>10400</v>
      </c>
      <c r="L759" s="24">
        <v>1396.72</v>
      </c>
      <c r="M759" s="21">
        <v>1524.8034934497816</v>
      </c>
      <c r="N759" s="22">
        <v>15.93</v>
      </c>
      <c r="O759" s="29">
        <v>2.5499999999999998</v>
      </c>
      <c r="P759" s="22">
        <v>2.5</v>
      </c>
      <c r="Q759" s="22">
        <f t="shared" si="45"/>
        <v>13.43</v>
      </c>
      <c r="R759" s="22">
        <v>55.76</v>
      </c>
      <c r="S759" s="22">
        <f t="shared" si="46"/>
        <v>36.008137432188065</v>
      </c>
      <c r="T759" s="22">
        <f t="shared" si="47"/>
        <v>14.661572052401747</v>
      </c>
      <c r="U759" s="20"/>
      <c r="V759" s="61"/>
      <c r="W759" s="23"/>
      <c r="X759"/>
    </row>
    <row r="760" spans="1:24" ht="15" customHeight="1" x14ac:dyDescent="0.25">
      <c r="A760" t="str">
        <f t="shared" si="44"/>
        <v>31F</v>
      </c>
      <c r="B760" s="98">
        <v>44336</v>
      </c>
      <c r="C760" s="19">
        <v>731</v>
      </c>
      <c r="D760" s="19">
        <v>31</v>
      </c>
      <c r="E760" s="19" t="s">
        <v>42</v>
      </c>
      <c r="F760" s="19">
        <v>4</v>
      </c>
      <c r="G760" s="19" t="str">
        <f>+VLOOKUP(A760,'Cuarteles '!A$3:J$186,2,0)</f>
        <v>CUA0136</v>
      </c>
      <c r="H760" s="19" t="s">
        <v>318</v>
      </c>
      <c r="I760" s="19" t="s">
        <v>319</v>
      </c>
      <c r="J760" s="19">
        <v>4</v>
      </c>
      <c r="K760" s="21">
        <v>9074</v>
      </c>
      <c r="L760" s="24">
        <v>1310.2856000000002</v>
      </c>
      <c r="M760" s="21">
        <v>1430.4427947598253</v>
      </c>
      <c r="N760" s="22">
        <v>16.940000000000001</v>
      </c>
      <c r="O760" s="29">
        <v>2.5499999999999998</v>
      </c>
      <c r="P760" s="22">
        <v>2.5</v>
      </c>
      <c r="Q760" s="22">
        <f t="shared" si="45"/>
        <v>14.440000000000001</v>
      </c>
      <c r="R760" s="22">
        <v>54.42</v>
      </c>
      <c r="S760" s="22">
        <f t="shared" si="46"/>
        <v>37.165423431329536</v>
      </c>
      <c r="T760" s="22">
        <f t="shared" si="47"/>
        <v>15.764192139737991</v>
      </c>
      <c r="U760" s="20"/>
      <c r="V760" s="61"/>
      <c r="W760" s="67"/>
      <c r="X760"/>
    </row>
    <row r="761" spans="1:24" ht="15" customHeight="1" x14ac:dyDescent="0.25">
      <c r="A761" t="str">
        <f t="shared" si="44"/>
        <v>31F</v>
      </c>
      <c r="B761" s="98">
        <v>44336</v>
      </c>
      <c r="C761" s="19">
        <v>732</v>
      </c>
      <c r="D761" s="19">
        <v>31</v>
      </c>
      <c r="E761" s="19" t="s">
        <v>42</v>
      </c>
      <c r="F761" s="19">
        <v>4</v>
      </c>
      <c r="G761" s="19" t="str">
        <f>+VLOOKUP(A761,'Cuarteles '!A$3:J$186,2,0)</f>
        <v>CUA0136</v>
      </c>
      <c r="H761" s="19" t="s">
        <v>318</v>
      </c>
      <c r="I761" s="19" t="s">
        <v>319</v>
      </c>
      <c r="J761" s="19">
        <v>4</v>
      </c>
      <c r="K761" s="21">
        <v>9938</v>
      </c>
      <c r="L761" s="24">
        <v>1431.0719999999999</v>
      </c>
      <c r="M761" s="21">
        <v>1562.3056768558949</v>
      </c>
      <c r="N761" s="22">
        <v>16.899999999999999</v>
      </c>
      <c r="O761" s="29">
        <v>2.5499999999999998</v>
      </c>
      <c r="P761" s="22">
        <v>2.5</v>
      </c>
      <c r="Q761" s="22">
        <f t="shared" si="45"/>
        <v>14.399999999999999</v>
      </c>
      <c r="R761" s="22">
        <v>55.4</v>
      </c>
      <c r="S761" s="22">
        <f t="shared" si="46"/>
        <v>37.892376681614351</v>
      </c>
      <c r="T761" s="22">
        <f t="shared" si="47"/>
        <v>15.720524017467246</v>
      </c>
      <c r="U761" s="20"/>
      <c r="V761" s="61"/>
      <c r="W761" s="67"/>
      <c r="X761"/>
    </row>
    <row r="762" spans="1:24" ht="15" customHeight="1" x14ac:dyDescent="0.25">
      <c r="A762" t="str">
        <f t="shared" si="44"/>
        <v>31F</v>
      </c>
      <c r="B762" s="98">
        <v>44336</v>
      </c>
      <c r="C762" s="19">
        <v>733</v>
      </c>
      <c r="D762" s="19">
        <v>31</v>
      </c>
      <c r="E762" s="19" t="s">
        <v>42</v>
      </c>
      <c r="F762" s="19">
        <v>4</v>
      </c>
      <c r="G762" s="19" t="str">
        <f>+VLOOKUP(A762,'Cuarteles '!A$3:J$186,2,0)</f>
        <v>CUA0136</v>
      </c>
      <c r="H762" s="19" t="s">
        <v>318</v>
      </c>
      <c r="I762" s="19" t="s">
        <v>319</v>
      </c>
      <c r="J762" s="19">
        <v>5</v>
      </c>
      <c r="K762" s="21">
        <v>10146</v>
      </c>
      <c r="L762" s="24">
        <v>1443.7758000000001</v>
      </c>
      <c r="M762" s="21">
        <v>1576.1744541484713</v>
      </c>
      <c r="N762" s="22">
        <v>16.73</v>
      </c>
      <c r="O762" s="29">
        <v>2.5499999999999998</v>
      </c>
      <c r="P762" s="22">
        <v>2.5</v>
      </c>
      <c r="Q762" s="22">
        <f t="shared" si="45"/>
        <v>14.23</v>
      </c>
      <c r="R762" s="22">
        <v>54.9</v>
      </c>
      <c r="S762" s="22">
        <f t="shared" si="46"/>
        <v>37.095343680709533</v>
      </c>
      <c r="T762" s="22">
        <f t="shared" si="47"/>
        <v>15.534934497816593</v>
      </c>
      <c r="U762" s="20"/>
      <c r="V762" s="61"/>
      <c r="W762" s="67"/>
      <c r="X762"/>
    </row>
    <row r="763" spans="1:24" ht="15" customHeight="1" x14ac:dyDescent="0.25">
      <c r="A763" t="str">
        <f t="shared" si="44"/>
        <v>31B</v>
      </c>
      <c r="B763" s="98">
        <v>44336</v>
      </c>
      <c r="C763" s="19">
        <v>734</v>
      </c>
      <c r="D763" s="19">
        <v>31</v>
      </c>
      <c r="E763" s="19" t="s">
        <v>40</v>
      </c>
      <c r="F763" s="19">
        <v>4</v>
      </c>
      <c r="G763" s="19" t="str">
        <f>+VLOOKUP(A763,'Cuarteles '!A$3:J$186,2,0)</f>
        <v>CUA0132</v>
      </c>
      <c r="H763" s="19" t="s">
        <v>318</v>
      </c>
      <c r="I763" s="19" t="s">
        <v>319</v>
      </c>
      <c r="J763" s="19">
        <v>5</v>
      </c>
      <c r="K763" s="21">
        <v>8716</v>
      </c>
      <c r="L763" s="24">
        <v>1210.6523999999999</v>
      </c>
      <c r="M763" s="21">
        <v>1321.6729257641921</v>
      </c>
      <c r="N763" s="22">
        <v>16.39</v>
      </c>
      <c r="O763" s="29">
        <v>2.5499999999999998</v>
      </c>
      <c r="P763" s="22">
        <v>2.5</v>
      </c>
      <c r="Q763" s="22">
        <f t="shared" si="45"/>
        <v>13.89</v>
      </c>
      <c r="R763" s="22">
        <v>55.45</v>
      </c>
      <c r="S763" s="22">
        <f t="shared" si="46"/>
        <v>36.790123456790127</v>
      </c>
      <c r="T763" s="22">
        <f t="shared" si="47"/>
        <v>15.163755458515285</v>
      </c>
      <c r="U763" s="20"/>
      <c r="V763" s="61"/>
      <c r="W763" s="67"/>
      <c r="X763"/>
    </row>
    <row r="764" spans="1:24" ht="15" customHeight="1" x14ac:dyDescent="0.25">
      <c r="A764" t="str">
        <f t="shared" si="44"/>
        <v>7D</v>
      </c>
      <c r="B764" s="98">
        <v>44336</v>
      </c>
      <c r="C764" s="19">
        <v>776</v>
      </c>
      <c r="D764" s="19">
        <v>7</v>
      </c>
      <c r="E764" s="19" t="s">
        <v>37</v>
      </c>
      <c r="F764" s="19">
        <v>1</v>
      </c>
      <c r="G764" s="19" t="str">
        <f>+VLOOKUP(A764,'Cuarteles '!A$3:J$186,2,0)</f>
        <v>CUA0029</v>
      </c>
      <c r="H764" s="19" t="s">
        <v>318</v>
      </c>
      <c r="I764" s="19" t="s">
        <v>319</v>
      </c>
      <c r="J764" s="19">
        <v>8</v>
      </c>
      <c r="K764" s="21">
        <v>8936</v>
      </c>
      <c r="L764" s="24">
        <v>1337.7191999999998</v>
      </c>
      <c r="M764" s="21">
        <v>1460.3921397379911</v>
      </c>
      <c r="N764" s="22">
        <v>17.47</v>
      </c>
      <c r="O764" s="29">
        <v>2.5499999999999998</v>
      </c>
      <c r="P764" s="22">
        <v>2.5</v>
      </c>
      <c r="Q764" s="22">
        <f t="shared" si="45"/>
        <v>14.969999999999999</v>
      </c>
      <c r="R764" s="22">
        <v>55.51</v>
      </c>
      <c r="S764" s="22">
        <f t="shared" si="46"/>
        <v>39.26725106765565</v>
      </c>
      <c r="T764" s="22">
        <f t="shared" si="47"/>
        <v>16.342794759825324</v>
      </c>
      <c r="U764" s="20"/>
      <c r="V764" s="61"/>
      <c r="W764" s="23"/>
      <c r="X764"/>
    </row>
    <row r="765" spans="1:24" ht="15" customHeight="1" x14ac:dyDescent="0.25">
      <c r="A765" t="str">
        <f t="shared" si="44"/>
        <v>31G</v>
      </c>
      <c r="B765" s="98">
        <v>44336</v>
      </c>
      <c r="C765" s="19">
        <v>777</v>
      </c>
      <c r="D765" s="19">
        <v>31</v>
      </c>
      <c r="E765" s="19" t="s">
        <v>44</v>
      </c>
      <c r="F765" s="19">
        <v>4</v>
      </c>
      <c r="G765" s="19" t="str">
        <f>+VLOOKUP(A765,'Cuarteles '!A$3:J$186,2,0)</f>
        <v>CUA0137</v>
      </c>
      <c r="H765" s="19" t="s">
        <v>318</v>
      </c>
      <c r="I765" s="19" t="s">
        <v>319</v>
      </c>
      <c r="J765" s="19">
        <v>8</v>
      </c>
      <c r="K765" s="21">
        <v>10368</v>
      </c>
      <c r="L765" s="24">
        <v>1914.9695999999999</v>
      </c>
      <c r="M765" s="21">
        <v>2090.5781659388645</v>
      </c>
      <c r="N765" s="22">
        <v>20.97</v>
      </c>
      <c r="O765" s="29">
        <v>2.5499999999999998</v>
      </c>
      <c r="P765" s="22">
        <v>2.5</v>
      </c>
      <c r="Q765" s="22">
        <f t="shared" si="45"/>
        <v>18.47</v>
      </c>
      <c r="R765" s="22">
        <v>50.52</v>
      </c>
      <c r="S765" s="22">
        <f t="shared" si="46"/>
        <v>42.380759902991102</v>
      </c>
      <c r="T765" s="22">
        <f t="shared" si="47"/>
        <v>20.163755458515283</v>
      </c>
      <c r="U765" s="20"/>
      <c r="V765" s="61"/>
      <c r="W765" s="23"/>
      <c r="X765"/>
    </row>
    <row r="766" spans="1:24" ht="15" customHeight="1" x14ac:dyDescent="0.25">
      <c r="A766" t="str">
        <f t="shared" si="44"/>
        <v>31G</v>
      </c>
      <c r="B766" s="98">
        <v>44336</v>
      </c>
      <c r="C766" s="19">
        <v>778</v>
      </c>
      <c r="D766" s="19">
        <v>31</v>
      </c>
      <c r="E766" s="19" t="s">
        <v>44</v>
      </c>
      <c r="F766" s="19">
        <v>4</v>
      </c>
      <c r="G766" s="19" t="str">
        <f>+VLOOKUP(A766,'Cuarteles '!A$3:J$186,2,0)</f>
        <v>CUA0137</v>
      </c>
      <c r="H766" s="19" t="s">
        <v>318</v>
      </c>
      <c r="I766" s="19" t="s">
        <v>319</v>
      </c>
      <c r="J766" s="19">
        <v>5</v>
      </c>
      <c r="K766" s="21">
        <v>10540</v>
      </c>
      <c r="L766" s="24">
        <v>1782.3139999999999</v>
      </c>
      <c r="M766" s="21">
        <v>1945.7576419213974</v>
      </c>
      <c r="N766" s="22">
        <v>19.41</v>
      </c>
      <c r="O766" s="29">
        <v>2.5499999999999998</v>
      </c>
      <c r="P766" s="22">
        <v>2.5</v>
      </c>
      <c r="Q766" s="22">
        <f t="shared" si="45"/>
        <v>16.91</v>
      </c>
      <c r="R766" s="22">
        <v>51.03</v>
      </c>
      <c r="S766" s="22">
        <f t="shared" si="46"/>
        <v>39.636512150296099</v>
      </c>
      <c r="T766" s="22">
        <f t="shared" si="47"/>
        <v>18.460698689956331</v>
      </c>
      <c r="U766" s="20"/>
      <c r="V766" s="61"/>
      <c r="W766" s="23"/>
      <c r="X766"/>
    </row>
    <row r="767" spans="1:24" ht="15" customHeight="1" x14ac:dyDescent="0.25">
      <c r="A767" t="str">
        <f t="shared" si="44"/>
        <v>31G</v>
      </c>
      <c r="B767" s="98">
        <v>44336</v>
      </c>
      <c r="C767" s="19">
        <v>779</v>
      </c>
      <c r="D767" s="19">
        <v>31</v>
      </c>
      <c r="E767" s="19" t="s">
        <v>44</v>
      </c>
      <c r="F767" s="19">
        <v>4</v>
      </c>
      <c r="G767" s="19" t="str">
        <f>+VLOOKUP(A767,'Cuarteles '!A$3:J$186,2,0)</f>
        <v>CUA0137</v>
      </c>
      <c r="H767" s="19" t="s">
        <v>318</v>
      </c>
      <c r="I767" s="19" t="s">
        <v>319</v>
      </c>
      <c r="J767" s="19">
        <v>5</v>
      </c>
      <c r="K767" s="21">
        <v>9946</v>
      </c>
      <c r="L767" s="24">
        <v>1767.4041999999999</v>
      </c>
      <c r="M767" s="21">
        <v>1929.4805676855892</v>
      </c>
      <c r="N767" s="22">
        <v>20.27</v>
      </c>
      <c r="O767" s="29">
        <v>2.5499999999999998</v>
      </c>
      <c r="P767" s="22">
        <v>2.5</v>
      </c>
      <c r="Q767" s="22">
        <f t="shared" si="45"/>
        <v>17.77</v>
      </c>
      <c r="R767" s="22">
        <v>48.76</v>
      </c>
      <c r="S767" s="22">
        <f t="shared" si="46"/>
        <v>39.558938329430134</v>
      </c>
      <c r="T767" s="22">
        <f t="shared" si="47"/>
        <v>19.39956331877729</v>
      </c>
      <c r="U767" s="20"/>
      <c r="V767" s="61"/>
      <c r="W767" s="23"/>
      <c r="X767"/>
    </row>
    <row r="768" spans="1:24" ht="15" customHeight="1" x14ac:dyDescent="0.25">
      <c r="A768" t="str">
        <f t="shared" si="44"/>
        <v>31G</v>
      </c>
      <c r="B768" s="98">
        <v>44336</v>
      </c>
      <c r="C768" s="19">
        <v>780</v>
      </c>
      <c r="D768" s="19">
        <v>31</v>
      </c>
      <c r="E768" s="19" t="s">
        <v>44</v>
      </c>
      <c r="F768" s="19">
        <v>4</v>
      </c>
      <c r="G768" s="19" t="str">
        <f>+VLOOKUP(A768,'Cuarteles '!A$3:J$186,2,0)</f>
        <v>CUA0137</v>
      </c>
      <c r="H768" s="19" t="s">
        <v>318</v>
      </c>
      <c r="I768" s="19" t="s">
        <v>319</v>
      </c>
      <c r="J768" s="19">
        <v>5</v>
      </c>
      <c r="K768" s="21">
        <v>8846</v>
      </c>
      <c r="L768" s="24">
        <v>1688.7013999999999</v>
      </c>
      <c r="M768" s="21">
        <v>1843.560480349345</v>
      </c>
      <c r="N768" s="22">
        <v>21.59</v>
      </c>
      <c r="O768" s="29">
        <v>2.5499999999999998</v>
      </c>
      <c r="P768" s="22">
        <v>2.5</v>
      </c>
      <c r="Q768" s="22">
        <f t="shared" si="45"/>
        <v>19.09</v>
      </c>
      <c r="R768" s="22">
        <v>47.84</v>
      </c>
      <c r="S768" s="22">
        <f t="shared" si="46"/>
        <v>41.391871165644176</v>
      </c>
      <c r="T768" s="22">
        <f t="shared" si="47"/>
        <v>20.84061135371179</v>
      </c>
      <c r="U768" s="20"/>
      <c r="V768" s="61"/>
      <c r="W768" s="23"/>
      <c r="X768"/>
    </row>
    <row r="769" spans="1:24" ht="15" customHeight="1" x14ac:dyDescent="0.25">
      <c r="A769" t="str">
        <f t="shared" si="44"/>
        <v>31G</v>
      </c>
      <c r="B769" s="98">
        <v>44336</v>
      </c>
      <c r="C769" s="19">
        <v>781</v>
      </c>
      <c r="D769" s="19">
        <v>31</v>
      </c>
      <c r="E769" s="19" t="s">
        <v>44</v>
      </c>
      <c r="F769" s="19">
        <v>4</v>
      </c>
      <c r="G769" s="19" t="str">
        <f>+VLOOKUP(A769,'Cuarteles '!A$3:J$186,2,0)</f>
        <v>CUA0137</v>
      </c>
      <c r="H769" s="19" t="s">
        <v>318</v>
      </c>
      <c r="I769" s="19" t="s">
        <v>319</v>
      </c>
      <c r="J769" s="19">
        <v>6</v>
      </c>
      <c r="K769" s="21">
        <v>5956</v>
      </c>
      <c r="L769" s="24">
        <v>1008.3508</v>
      </c>
      <c r="M769" s="21">
        <v>1100.8196506550219</v>
      </c>
      <c r="N769" s="22">
        <v>19.43</v>
      </c>
      <c r="O769" s="29">
        <v>2.5499999999999998</v>
      </c>
      <c r="P769" s="22">
        <v>2.5</v>
      </c>
      <c r="Q769" s="22">
        <f t="shared" si="45"/>
        <v>16.93</v>
      </c>
      <c r="R769" s="22">
        <v>51.22</v>
      </c>
      <c r="S769" s="22">
        <f t="shared" si="46"/>
        <v>39.831898318983185</v>
      </c>
      <c r="T769" s="22">
        <f t="shared" si="47"/>
        <v>18.482532751091703</v>
      </c>
      <c r="U769" s="20"/>
      <c r="V769" s="61"/>
      <c r="W769" s="23"/>
      <c r="X769"/>
    </row>
    <row r="770" spans="1:24" ht="15" customHeight="1" x14ac:dyDescent="0.25">
      <c r="A770" t="str">
        <f t="shared" ref="A770:A833" si="48">+CONCATENATE(D770,E770)</f>
        <v>28D</v>
      </c>
      <c r="B770" s="98">
        <v>44336</v>
      </c>
      <c r="C770" s="19">
        <v>782</v>
      </c>
      <c r="D770" s="19">
        <v>28</v>
      </c>
      <c r="E770" s="19" t="s">
        <v>37</v>
      </c>
      <c r="F770" s="19">
        <v>3</v>
      </c>
      <c r="G770" s="19" t="str">
        <f>+VLOOKUP(A770,'Cuarteles '!A$3:J$186,2,0)</f>
        <v>CUA0116</v>
      </c>
      <c r="H770" s="19" t="s">
        <v>318</v>
      </c>
      <c r="I770" s="19" t="s">
        <v>319</v>
      </c>
      <c r="J770" s="19">
        <v>5</v>
      </c>
      <c r="K770" s="21">
        <v>8516</v>
      </c>
      <c r="L770" s="24">
        <v>1173.5048000000002</v>
      </c>
      <c r="M770" s="21">
        <v>1281.1187772925764</v>
      </c>
      <c r="N770" s="22">
        <v>16.28</v>
      </c>
      <c r="O770" s="29">
        <v>2.5499999999999998</v>
      </c>
      <c r="P770" s="22">
        <v>2.5</v>
      </c>
      <c r="Q770" s="22">
        <f t="shared" si="45"/>
        <v>13.780000000000001</v>
      </c>
      <c r="R770" s="22">
        <v>55.36</v>
      </c>
      <c r="S770" s="22">
        <f t="shared" si="46"/>
        <v>36.469534050179213</v>
      </c>
      <c r="T770" s="22">
        <f t="shared" si="47"/>
        <v>15.043668122270743</v>
      </c>
      <c r="U770" s="20"/>
      <c r="V770" s="61"/>
      <c r="W770" s="67"/>
      <c r="X770"/>
    </row>
    <row r="771" spans="1:24" ht="15" customHeight="1" x14ac:dyDescent="0.25">
      <c r="A771" t="str">
        <f t="shared" si="48"/>
        <v>28D</v>
      </c>
      <c r="B771" s="98">
        <v>44336</v>
      </c>
      <c r="C771" s="19">
        <v>783</v>
      </c>
      <c r="D771" s="19">
        <v>28</v>
      </c>
      <c r="E771" s="19" t="s">
        <v>37</v>
      </c>
      <c r="F771" s="19">
        <v>3</v>
      </c>
      <c r="G771" s="19" t="str">
        <f>+VLOOKUP(A771,'Cuarteles '!A$3:J$186,2,0)</f>
        <v>CUA0116</v>
      </c>
      <c r="H771" s="19" t="s">
        <v>318</v>
      </c>
      <c r="I771" s="19" t="s">
        <v>319</v>
      </c>
      <c r="J771" s="19">
        <v>6</v>
      </c>
      <c r="K771" s="21">
        <v>8302</v>
      </c>
      <c r="L771" s="24">
        <v>1143.1853999999998</v>
      </c>
      <c r="M771" s="21">
        <v>1248.0189956331876</v>
      </c>
      <c r="N771" s="22">
        <v>16.27</v>
      </c>
      <c r="O771" s="29">
        <v>2.5499999999999998</v>
      </c>
      <c r="P771" s="22">
        <v>2.5</v>
      </c>
      <c r="Q771" s="22">
        <f t="shared" si="45"/>
        <v>13.77</v>
      </c>
      <c r="R771" s="22">
        <v>54.46</v>
      </c>
      <c r="S771" s="22">
        <f t="shared" si="46"/>
        <v>35.72683355292051</v>
      </c>
      <c r="T771" s="22">
        <f t="shared" si="47"/>
        <v>15.032751091703055</v>
      </c>
      <c r="U771" s="20"/>
      <c r="V771" s="61"/>
      <c r="W771" s="67"/>
      <c r="X771"/>
    </row>
    <row r="772" spans="1:24" ht="15" customHeight="1" x14ac:dyDescent="0.25">
      <c r="A772" t="str">
        <f t="shared" si="48"/>
        <v>28D</v>
      </c>
      <c r="B772" s="98">
        <v>44336</v>
      </c>
      <c r="C772" s="19">
        <v>784</v>
      </c>
      <c r="D772" s="19">
        <v>28</v>
      </c>
      <c r="E772" s="19" t="s">
        <v>37</v>
      </c>
      <c r="F772" s="19">
        <v>3</v>
      </c>
      <c r="G772" s="19" t="str">
        <f>+VLOOKUP(A772,'Cuarteles '!A$3:J$186,2,0)</f>
        <v>CUA0116</v>
      </c>
      <c r="H772" s="19" t="s">
        <v>318</v>
      </c>
      <c r="I772" s="19" t="s">
        <v>319</v>
      </c>
      <c r="J772" s="19">
        <v>6</v>
      </c>
      <c r="K772" s="21">
        <v>9662</v>
      </c>
      <c r="L772" s="24">
        <v>1450.2662000000003</v>
      </c>
      <c r="M772" s="21">
        <v>1583.2600436681223</v>
      </c>
      <c r="N772" s="22">
        <v>17.510000000000002</v>
      </c>
      <c r="O772" s="29">
        <v>2.5499999999999998</v>
      </c>
      <c r="P772" s="22">
        <v>2.5</v>
      </c>
      <c r="Q772" s="22">
        <f t="shared" si="45"/>
        <v>15.010000000000002</v>
      </c>
      <c r="R772" s="22">
        <v>52.42</v>
      </c>
      <c r="S772" s="22">
        <f t="shared" si="46"/>
        <v>36.801176965111395</v>
      </c>
      <c r="T772" s="22">
        <f t="shared" si="47"/>
        <v>16.386462882096072</v>
      </c>
      <c r="U772" s="20"/>
      <c r="V772" s="61"/>
      <c r="W772" s="67"/>
      <c r="X772"/>
    </row>
    <row r="773" spans="1:24" ht="15" customHeight="1" x14ac:dyDescent="0.25">
      <c r="A773" t="str">
        <f t="shared" si="48"/>
        <v>28D</v>
      </c>
      <c r="B773" s="98">
        <v>44336</v>
      </c>
      <c r="C773" s="19">
        <v>785</v>
      </c>
      <c r="D773" s="19">
        <v>28</v>
      </c>
      <c r="E773" s="19" t="s">
        <v>37</v>
      </c>
      <c r="F773" s="19">
        <v>3</v>
      </c>
      <c r="G773" s="19" t="str">
        <f>+VLOOKUP(A773,'Cuarteles '!A$3:J$186,2,0)</f>
        <v>CUA0116</v>
      </c>
      <c r="H773" s="19" t="s">
        <v>318</v>
      </c>
      <c r="I773" s="19" t="s">
        <v>319</v>
      </c>
      <c r="J773" s="19">
        <v>6</v>
      </c>
      <c r="K773" s="21">
        <v>8864</v>
      </c>
      <c r="L773" s="24">
        <v>1373.0335999999998</v>
      </c>
      <c r="M773" s="21">
        <v>1498.9449781659384</v>
      </c>
      <c r="N773" s="22">
        <v>17.989999999999998</v>
      </c>
      <c r="O773" s="29">
        <v>2.5499999999999998</v>
      </c>
      <c r="P773" s="22">
        <v>2.5</v>
      </c>
      <c r="Q773" s="22">
        <f t="shared" si="45"/>
        <v>15.489999999999998</v>
      </c>
      <c r="R773" s="22">
        <v>54.23</v>
      </c>
      <c r="S773" s="22">
        <f t="shared" si="46"/>
        <v>39.305221760978803</v>
      </c>
      <c r="T773" s="22">
        <f t="shared" si="47"/>
        <v>16.910480349344976</v>
      </c>
      <c r="U773" s="20"/>
      <c r="V773" s="113"/>
      <c r="W773" s="67"/>
      <c r="X773"/>
    </row>
    <row r="774" spans="1:24" ht="15" customHeight="1" x14ac:dyDescent="0.25">
      <c r="A774" t="str">
        <f t="shared" si="48"/>
        <v>8B</v>
      </c>
      <c r="B774" s="98">
        <v>44336</v>
      </c>
      <c r="C774" s="19">
        <v>806</v>
      </c>
      <c r="D774" s="19">
        <v>8</v>
      </c>
      <c r="E774" s="19" t="s">
        <v>40</v>
      </c>
      <c r="F774" s="19">
        <v>1</v>
      </c>
      <c r="G774" s="19" t="str">
        <f>+VLOOKUP(A774,'Cuarteles '!A$3:J$186,2,0)</f>
        <v>CUA0031</v>
      </c>
      <c r="H774" s="19" t="s">
        <v>318</v>
      </c>
      <c r="I774" s="19" t="s">
        <v>334</v>
      </c>
      <c r="J774" s="19">
        <v>1</v>
      </c>
      <c r="K774" s="21">
        <v>6852</v>
      </c>
      <c r="L774" s="24">
        <v>933.24240000000009</v>
      </c>
      <c r="M774" s="21">
        <v>1018.8235807860262</v>
      </c>
      <c r="N774" s="22">
        <v>16.12</v>
      </c>
      <c r="O774" s="29">
        <v>2.5499999999999998</v>
      </c>
      <c r="P774" s="22">
        <v>2.5</v>
      </c>
      <c r="Q774" s="22">
        <f t="shared" ref="Q774:Q837" si="49">+N774-P774</f>
        <v>13.620000000000001</v>
      </c>
      <c r="R774" s="22">
        <v>59.08</v>
      </c>
      <c r="S774" s="22">
        <f t="shared" ref="S774:S837" si="50">+N774/(100-R774)*100</f>
        <v>39.393939393939391</v>
      </c>
      <c r="T774" s="22">
        <f t="shared" ref="T774:T837" si="51">+Q774/0.916</f>
        <v>14.868995633187774</v>
      </c>
      <c r="U774" s="20"/>
      <c r="V774" s="61"/>
      <c r="W774" s="23"/>
      <c r="X774"/>
    </row>
    <row r="775" spans="1:24" ht="15" customHeight="1" x14ac:dyDescent="0.25">
      <c r="A775" t="str">
        <f t="shared" si="48"/>
        <v>8B</v>
      </c>
      <c r="B775" s="98">
        <v>44336</v>
      </c>
      <c r="C775" s="19">
        <v>807</v>
      </c>
      <c r="D775" s="19">
        <v>8</v>
      </c>
      <c r="E775" s="19" t="s">
        <v>40</v>
      </c>
      <c r="F775" s="19">
        <v>1</v>
      </c>
      <c r="G775" s="19" t="str">
        <f>+VLOOKUP(A775,'Cuarteles '!A$3:J$186,2,0)</f>
        <v>CUA0031</v>
      </c>
      <c r="H775" s="19" t="s">
        <v>318</v>
      </c>
      <c r="I775" s="19" t="s">
        <v>334</v>
      </c>
      <c r="J775" s="19">
        <v>1</v>
      </c>
      <c r="K775" s="21">
        <v>7766</v>
      </c>
      <c r="L775" s="24">
        <v>1045.3036</v>
      </c>
      <c r="M775" s="21">
        <v>1141.1611353711789</v>
      </c>
      <c r="N775" s="22">
        <v>15.96</v>
      </c>
      <c r="O775" s="29">
        <v>2.5499999999999998</v>
      </c>
      <c r="P775" s="22">
        <v>2.5</v>
      </c>
      <c r="Q775" s="22">
        <f t="shared" si="49"/>
        <v>13.46</v>
      </c>
      <c r="R775" s="22">
        <v>58.93</v>
      </c>
      <c r="S775" s="22">
        <f t="shared" si="50"/>
        <v>38.860482103725346</v>
      </c>
      <c r="T775" s="22">
        <f t="shared" si="51"/>
        <v>14.694323144104803</v>
      </c>
      <c r="U775" s="20"/>
      <c r="V775" s="61"/>
      <c r="W775" s="23"/>
      <c r="X775"/>
    </row>
    <row r="776" spans="1:24" ht="15" customHeight="1" x14ac:dyDescent="0.25">
      <c r="A776" t="str">
        <f t="shared" si="48"/>
        <v>8B</v>
      </c>
      <c r="B776" s="98">
        <v>44336</v>
      </c>
      <c r="C776" s="19">
        <v>808</v>
      </c>
      <c r="D776" s="19">
        <v>8</v>
      </c>
      <c r="E776" s="19" t="s">
        <v>40</v>
      </c>
      <c r="F776" s="19">
        <v>1</v>
      </c>
      <c r="G776" s="19" t="str">
        <f>+VLOOKUP(A776,'Cuarteles '!A$3:J$186,2,0)</f>
        <v>CUA0031</v>
      </c>
      <c r="H776" s="19" t="s">
        <v>318</v>
      </c>
      <c r="I776" s="19" t="s">
        <v>334</v>
      </c>
      <c r="J776" s="19">
        <v>1</v>
      </c>
      <c r="K776" s="21">
        <v>7204</v>
      </c>
      <c r="L776" s="24">
        <v>1017.2048000000001</v>
      </c>
      <c r="M776" s="21">
        <v>1110.4855895196506</v>
      </c>
      <c r="N776" s="22">
        <v>16.62</v>
      </c>
      <c r="O776" s="29">
        <v>2.5499999999999998</v>
      </c>
      <c r="P776" s="22">
        <v>2.5</v>
      </c>
      <c r="Q776" s="22">
        <f t="shared" si="49"/>
        <v>14.120000000000001</v>
      </c>
      <c r="R776" s="22">
        <v>58.53</v>
      </c>
      <c r="S776" s="22">
        <f t="shared" si="50"/>
        <v>40.077164215095252</v>
      </c>
      <c r="T776" s="22">
        <f t="shared" si="51"/>
        <v>15.414847161572053</v>
      </c>
      <c r="U776" s="20"/>
      <c r="V776" s="61"/>
      <c r="W776" s="23"/>
      <c r="X776"/>
    </row>
    <row r="777" spans="1:24" ht="15" customHeight="1" x14ac:dyDescent="0.25">
      <c r="A777" t="str">
        <f t="shared" si="48"/>
        <v>8B</v>
      </c>
      <c r="B777" s="98">
        <v>44336</v>
      </c>
      <c r="C777" s="19">
        <v>809</v>
      </c>
      <c r="D777" s="19">
        <v>8</v>
      </c>
      <c r="E777" s="19" t="s">
        <v>40</v>
      </c>
      <c r="F777" s="19">
        <v>1</v>
      </c>
      <c r="G777" s="19" t="str">
        <f>+VLOOKUP(A777,'Cuarteles '!A$3:J$186,2,0)</f>
        <v>CUA0031</v>
      </c>
      <c r="H777" s="19" t="s">
        <v>318</v>
      </c>
      <c r="I777" s="19" t="s">
        <v>334</v>
      </c>
      <c r="J777" s="19">
        <v>2</v>
      </c>
      <c r="K777" s="21">
        <v>7622</v>
      </c>
      <c r="L777" s="24">
        <v>1301.0754000000002</v>
      </c>
      <c r="M777" s="21">
        <v>1420.3879912663754</v>
      </c>
      <c r="N777" s="22">
        <v>19.57</v>
      </c>
      <c r="O777" s="29">
        <v>2.5499999999999998</v>
      </c>
      <c r="P777" s="22">
        <v>2.5</v>
      </c>
      <c r="Q777" s="22">
        <f t="shared" si="49"/>
        <v>17.07</v>
      </c>
      <c r="R777" s="22">
        <v>55.67</v>
      </c>
      <c r="S777" s="22">
        <f t="shared" si="50"/>
        <v>44.146176404240919</v>
      </c>
      <c r="T777" s="22">
        <f t="shared" si="51"/>
        <v>18.6353711790393</v>
      </c>
      <c r="U777" s="20"/>
      <c r="V777" s="61"/>
      <c r="W777" s="23"/>
      <c r="X777"/>
    </row>
    <row r="778" spans="1:24" ht="15" customHeight="1" x14ac:dyDescent="0.25">
      <c r="A778" t="str">
        <f t="shared" si="48"/>
        <v>8B</v>
      </c>
      <c r="B778" s="98">
        <v>44336</v>
      </c>
      <c r="C778" s="19">
        <v>810</v>
      </c>
      <c r="D778" s="19">
        <v>8</v>
      </c>
      <c r="E778" s="19" t="s">
        <v>40</v>
      </c>
      <c r="F778" s="19">
        <v>1</v>
      </c>
      <c r="G778" s="19" t="str">
        <f>+VLOOKUP(A778,'Cuarteles '!A$3:J$186,2,0)</f>
        <v>CUA0031</v>
      </c>
      <c r="H778" s="19" t="s">
        <v>318</v>
      </c>
      <c r="I778" s="19" t="s">
        <v>334</v>
      </c>
      <c r="J778" s="19">
        <v>1</v>
      </c>
      <c r="K778" s="21">
        <v>3424</v>
      </c>
      <c r="L778" s="24">
        <v>507.77919999999989</v>
      </c>
      <c r="M778" s="21">
        <v>554.34410480349334</v>
      </c>
      <c r="N778" s="22">
        <v>17.329999999999998</v>
      </c>
      <c r="O778" s="29">
        <v>2.5499999999999998</v>
      </c>
      <c r="P778" s="22">
        <v>2.5</v>
      </c>
      <c r="Q778" s="22">
        <f t="shared" si="49"/>
        <v>14.829999999999998</v>
      </c>
      <c r="R778" s="22">
        <v>58.05</v>
      </c>
      <c r="S778" s="22">
        <f t="shared" si="50"/>
        <v>41.311084624553033</v>
      </c>
      <c r="T778" s="22">
        <f t="shared" si="51"/>
        <v>16.189956331877728</v>
      </c>
      <c r="U778" s="20"/>
      <c r="V778" s="61"/>
      <c r="W778" s="23"/>
      <c r="X778"/>
    </row>
    <row r="779" spans="1:24" ht="15" customHeight="1" x14ac:dyDescent="0.25">
      <c r="A779" t="str">
        <f t="shared" si="48"/>
        <v>8B</v>
      </c>
      <c r="B779" s="98">
        <v>44336</v>
      </c>
      <c r="C779" s="19">
        <v>811</v>
      </c>
      <c r="D779" s="19">
        <v>8</v>
      </c>
      <c r="E779" s="19" t="s">
        <v>40</v>
      </c>
      <c r="F779" s="19">
        <v>1</v>
      </c>
      <c r="G779" s="19" t="str">
        <f>+VLOOKUP(A779,'Cuarteles '!A$3:J$186,2,0)</f>
        <v>CUA0031</v>
      </c>
      <c r="H779" s="19" t="s">
        <v>318</v>
      </c>
      <c r="I779" s="19" t="s">
        <v>334</v>
      </c>
      <c r="J779" s="19">
        <v>2</v>
      </c>
      <c r="K779" s="21">
        <v>8082</v>
      </c>
      <c r="L779" s="24">
        <v>1152.4932000000001</v>
      </c>
      <c r="M779" s="21">
        <v>1258.1803493449784</v>
      </c>
      <c r="N779" s="22">
        <v>16.760000000000002</v>
      </c>
      <c r="O779" s="29">
        <v>2.5499999999999998</v>
      </c>
      <c r="P779" s="22">
        <v>2.5</v>
      </c>
      <c r="Q779" s="22">
        <f t="shared" si="49"/>
        <v>14.260000000000002</v>
      </c>
      <c r="R779" s="22">
        <v>59.06</v>
      </c>
      <c r="S779" s="22">
        <f t="shared" si="50"/>
        <v>40.937957987298489</v>
      </c>
      <c r="T779" s="22">
        <f t="shared" si="51"/>
        <v>15.567685589519652</v>
      </c>
      <c r="U779" s="20"/>
      <c r="V779" s="61"/>
      <c r="W779" s="23"/>
      <c r="X779"/>
    </row>
    <row r="780" spans="1:24" ht="15" customHeight="1" x14ac:dyDescent="0.25">
      <c r="A780" t="str">
        <f t="shared" si="48"/>
        <v>8B</v>
      </c>
      <c r="B780" s="98">
        <v>44336</v>
      </c>
      <c r="C780" s="51">
        <v>812</v>
      </c>
      <c r="D780" s="51">
        <v>8</v>
      </c>
      <c r="E780" s="51" t="s">
        <v>40</v>
      </c>
      <c r="F780" s="51">
        <v>1</v>
      </c>
      <c r="G780" s="19" t="str">
        <f>+VLOOKUP(A780,'Cuarteles '!A$3:J$186,2,0)</f>
        <v>CUA0031</v>
      </c>
      <c r="H780" s="19" t="s">
        <v>318</v>
      </c>
      <c r="I780" s="19" t="s">
        <v>334</v>
      </c>
      <c r="J780" s="51">
        <v>2</v>
      </c>
      <c r="K780" s="48">
        <v>2910</v>
      </c>
      <c r="L780" s="24">
        <v>394.01399999999995</v>
      </c>
      <c r="M780" s="48">
        <v>430.14628820960695</v>
      </c>
      <c r="N780" s="53">
        <v>16.04</v>
      </c>
      <c r="O780" s="29">
        <v>2.5499999999999998</v>
      </c>
      <c r="P780" s="22">
        <v>2.5</v>
      </c>
      <c r="Q780" s="22">
        <f t="shared" si="49"/>
        <v>13.54</v>
      </c>
      <c r="R780" s="53">
        <v>59.99</v>
      </c>
      <c r="S780" s="53">
        <f t="shared" si="50"/>
        <v>40.089977505623594</v>
      </c>
      <c r="T780" s="22">
        <f t="shared" si="51"/>
        <v>14.781659388646286</v>
      </c>
      <c r="U780" s="45"/>
      <c r="V780" s="112"/>
      <c r="W780" s="67"/>
      <c r="X780"/>
    </row>
    <row r="781" spans="1:24" ht="15" customHeight="1" x14ac:dyDescent="0.25">
      <c r="A781" t="str">
        <f t="shared" si="48"/>
        <v>4B</v>
      </c>
      <c r="B781" s="98">
        <v>44336</v>
      </c>
      <c r="C781" s="19">
        <v>813</v>
      </c>
      <c r="D781" s="19">
        <v>4</v>
      </c>
      <c r="E781" s="19" t="s">
        <v>40</v>
      </c>
      <c r="F781" s="19">
        <v>1</v>
      </c>
      <c r="G781" s="19" t="str">
        <f>+VLOOKUP(A781,'Cuarteles '!A$3:J$186,2,0)</f>
        <v>CUA0014</v>
      </c>
      <c r="H781" s="19" t="s">
        <v>318</v>
      </c>
      <c r="I781" s="19" t="s">
        <v>334</v>
      </c>
      <c r="J781" s="19">
        <v>2</v>
      </c>
      <c r="K781" s="21">
        <v>3564</v>
      </c>
      <c r="L781" s="24">
        <v>546.71760000000006</v>
      </c>
      <c r="M781" s="21">
        <v>596.85327510917023</v>
      </c>
      <c r="N781" s="22">
        <v>17.84</v>
      </c>
      <c r="O781" s="29">
        <v>2.5499999999999998</v>
      </c>
      <c r="P781" s="22">
        <v>2.5</v>
      </c>
      <c r="Q781" s="22">
        <f t="shared" si="49"/>
        <v>15.34</v>
      </c>
      <c r="R781" s="22">
        <v>57.94</v>
      </c>
      <c r="S781" s="22">
        <f t="shared" si="50"/>
        <v>42.415596766524011</v>
      </c>
      <c r="T781" s="22">
        <f t="shared" si="51"/>
        <v>16.746724890829693</v>
      </c>
      <c r="U781" s="20"/>
      <c r="V781" s="61"/>
      <c r="W781" s="23"/>
      <c r="X781"/>
    </row>
    <row r="782" spans="1:24" ht="15" customHeight="1" x14ac:dyDescent="0.25">
      <c r="A782" t="str">
        <f t="shared" si="48"/>
        <v>4B</v>
      </c>
      <c r="B782" s="98">
        <v>44336</v>
      </c>
      <c r="C782" s="19">
        <v>814</v>
      </c>
      <c r="D782" s="19">
        <v>4</v>
      </c>
      <c r="E782" s="19" t="s">
        <v>40</v>
      </c>
      <c r="F782" s="19">
        <v>1</v>
      </c>
      <c r="G782" s="19" t="str">
        <f>+VLOOKUP(A782,'Cuarteles '!A$3:J$186,2,0)</f>
        <v>CUA0014</v>
      </c>
      <c r="H782" s="19" t="s">
        <v>318</v>
      </c>
      <c r="I782" s="19" t="s">
        <v>334</v>
      </c>
      <c r="J782" s="19">
        <v>7</v>
      </c>
      <c r="K782" s="21">
        <v>8304</v>
      </c>
      <c r="L782" s="24">
        <v>1278.8159999999998</v>
      </c>
      <c r="M782" s="21">
        <v>1396.0873362445416</v>
      </c>
      <c r="N782" s="22">
        <v>17.899999999999999</v>
      </c>
      <c r="O782" s="29">
        <v>2.5499999999999998</v>
      </c>
      <c r="P782" s="22">
        <v>2.5</v>
      </c>
      <c r="Q782" s="22">
        <f t="shared" si="49"/>
        <v>15.399999999999999</v>
      </c>
      <c r="R782" s="22">
        <v>57.35</v>
      </c>
      <c r="S782" s="22">
        <f t="shared" si="50"/>
        <v>41.969519343493552</v>
      </c>
      <c r="T782" s="22">
        <f t="shared" si="51"/>
        <v>16.812227074235807</v>
      </c>
      <c r="U782" s="20"/>
      <c r="V782" s="61"/>
      <c r="W782" s="67"/>
      <c r="X782"/>
    </row>
    <row r="783" spans="1:24" ht="15" customHeight="1" x14ac:dyDescent="0.25">
      <c r="A783" t="str">
        <f t="shared" si="48"/>
        <v>4B</v>
      </c>
      <c r="B783" s="98">
        <v>44336</v>
      </c>
      <c r="C783" s="19">
        <v>815</v>
      </c>
      <c r="D783" s="19">
        <v>4</v>
      </c>
      <c r="E783" s="19" t="s">
        <v>40</v>
      </c>
      <c r="F783" s="19">
        <v>1</v>
      </c>
      <c r="G783" s="19" t="str">
        <f>+VLOOKUP(A783,'Cuarteles '!A$3:J$186,2,0)</f>
        <v>CUA0014</v>
      </c>
      <c r="H783" s="19" t="s">
        <v>318</v>
      </c>
      <c r="I783" s="19" t="s">
        <v>334</v>
      </c>
      <c r="J783" s="19">
        <v>2</v>
      </c>
      <c r="K783" s="21">
        <v>4380</v>
      </c>
      <c r="L783" s="24">
        <v>748.98</v>
      </c>
      <c r="M783" s="21">
        <v>817.66375545851542</v>
      </c>
      <c r="N783" s="22">
        <v>19.600000000000001</v>
      </c>
      <c r="O783" s="29">
        <v>2.5499999999999998</v>
      </c>
      <c r="P783" s="22">
        <v>2.5</v>
      </c>
      <c r="Q783" s="22">
        <f t="shared" si="49"/>
        <v>17.100000000000001</v>
      </c>
      <c r="R783" s="22">
        <v>56.62</v>
      </c>
      <c r="S783" s="22">
        <f t="shared" si="50"/>
        <v>45.182111572153069</v>
      </c>
      <c r="T783" s="22">
        <f t="shared" si="51"/>
        <v>18.668122270742359</v>
      </c>
      <c r="U783" s="20"/>
      <c r="V783" s="61"/>
      <c r="W783" s="67"/>
      <c r="X783"/>
    </row>
    <row r="784" spans="1:24" ht="15" customHeight="1" x14ac:dyDescent="0.25">
      <c r="A784" t="str">
        <f t="shared" si="48"/>
        <v>4B</v>
      </c>
      <c r="B784" s="98">
        <v>44336</v>
      </c>
      <c r="C784" s="19">
        <v>816</v>
      </c>
      <c r="D784" s="19">
        <v>4</v>
      </c>
      <c r="E784" s="19" t="s">
        <v>40</v>
      </c>
      <c r="F784" s="19">
        <v>1</v>
      </c>
      <c r="G784" s="19" t="str">
        <f>+VLOOKUP(A784,'Cuarteles '!A$3:J$186,2,0)</f>
        <v>CUA0014</v>
      </c>
      <c r="H784" s="19" t="s">
        <v>318</v>
      </c>
      <c r="I784" s="19" t="s">
        <v>334</v>
      </c>
      <c r="J784" s="19">
        <v>7</v>
      </c>
      <c r="K784" s="21">
        <v>7022</v>
      </c>
      <c r="L784" s="24">
        <v>1190.229</v>
      </c>
      <c r="M784" s="21">
        <v>1299.3766375545849</v>
      </c>
      <c r="N784" s="22">
        <v>19.45</v>
      </c>
      <c r="O784" s="29">
        <v>2.5499999999999998</v>
      </c>
      <c r="P784" s="22">
        <v>2.5</v>
      </c>
      <c r="Q784" s="22">
        <f t="shared" si="49"/>
        <v>16.95</v>
      </c>
      <c r="R784" s="22">
        <v>56.38</v>
      </c>
      <c r="S784" s="22">
        <f t="shared" si="50"/>
        <v>44.589637780834479</v>
      </c>
      <c r="T784" s="22">
        <f t="shared" si="51"/>
        <v>18.504366812227072</v>
      </c>
      <c r="U784" s="20"/>
      <c r="V784" s="61"/>
      <c r="W784" s="67"/>
      <c r="X784"/>
    </row>
    <row r="785" spans="1:24" ht="15" customHeight="1" x14ac:dyDescent="0.25">
      <c r="A785" t="str">
        <f t="shared" si="48"/>
        <v>4B</v>
      </c>
      <c r="B785" s="98">
        <v>44336</v>
      </c>
      <c r="C785" s="19">
        <v>817</v>
      </c>
      <c r="D785" s="19">
        <v>4</v>
      </c>
      <c r="E785" s="19" t="s">
        <v>40</v>
      </c>
      <c r="F785" s="19">
        <v>1</v>
      </c>
      <c r="G785" s="19" t="str">
        <f>+VLOOKUP(A785,'Cuarteles '!A$3:J$186,2,0)</f>
        <v>CUA0014</v>
      </c>
      <c r="H785" s="19" t="s">
        <v>318</v>
      </c>
      <c r="I785" s="19" t="s">
        <v>334</v>
      </c>
      <c r="J785" s="19">
        <v>7</v>
      </c>
      <c r="K785" s="21">
        <v>3092</v>
      </c>
      <c r="L785" s="24">
        <v>500.28559999999999</v>
      </c>
      <c r="M785" s="21">
        <v>546.16331877729249</v>
      </c>
      <c r="N785" s="22">
        <v>18.68</v>
      </c>
      <c r="O785" s="29">
        <v>2.5499999999999998</v>
      </c>
      <c r="P785" s="22">
        <v>2.5</v>
      </c>
      <c r="Q785" s="22">
        <f t="shared" si="49"/>
        <v>16.18</v>
      </c>
      <c r="R785" s="22">
        <v>56.59</v>
      </c>
      <c r="S785" s="22">
        <f t="shared" si="50"/>
        <v>43.031559548491131</v>
      </c>
      <c r="T785" s="22">
        <f t="shared" si="51"/>
        <v>17.663755458515283</v>
      </c>
      <c r="U785" s="20"/>
      <c r="V785" s="61"/>
      <c r="W785" s="67"/>
      <c r="X785"/>
    </row>
    <row r="786" spans="1:24" ht="15" customHeight="1" x14ac:dyDescent="0.25">
      <c r="A786" t="str">
        <f t="shared" si="48"/>
        <v>4B</v>
      </c>
      <c r="B786" s="98">
        <v>44336</v>
      </c>
      <c r="C786" s="19">
        <v>818</v>
      </c>
      <c r="D786" s="19">
        <v>4</v>
      </c>
      <c r="E786" s="19" t="s">
        <v>40</v>
      </c>
      <c r="F786" s="19">
        <v>1</v>
      </c>
      <c r="G786" s="19" t="str">
        <f>+VLOOKUP(A786,'Cuarteles '!A$3:J$186,2,0)</f>
        <v>CUA0014</v>
      </c>
      <c r="H786" s="19" t="s">
        <v>318</v>
      </c>
      <c r="I786" s="19" t="s">
        <v>334</v>
      </c>
      <c r="J786" s="19">
        <v>7</v>
      </c>
      <c r="K786" s="21">
        <v>7798</v>
      </c>
      <c r="L786" s="24">
        <v>1336.5771999999999</v>
      </c>
      <c r="M786" s="21">
        <v>1459.1454148471614</v>
      </c>
      <c r="N786" s="22">
        <v>19.64</v>
      </c>
      <c r="O786" s="29">
        <v>2.5499999999999998</v>
      </c>
      <c r="P786" s="22">
        <v>2.5</v>
      </c>
      <c r="Q786" s="22">
        <f t="shared" si="49"/>
        <v>17.14</v>
      </c>
      <c r="R786" s="22">
        <v>56.43</v>
      </c>
      <c r="S786" s="22">
        <f t="shared" si="50"/>
        <v>45.076887766812028</v>
      </c>
      <c r="T786" s="22">
        <f t="shared" si="51"/>
        <v>18.7117903930131</v>
      </c>
      <c r="U786" s="20"/>
      <c r="V786" s="61"/>
      <c r="W786" s="67"/>
      <c r="X786"/>
    </row>
    <row r="787" spans="1:24" ht="15" customHeight="1" x14ac:dyDescent="0.25">
      <c r="A787" t="str">
        <f t="shared" si="48"/>
        <v>4B</v>
      </c>
      <c r="B787" s="98">
        <v>44336</v>
      </c>
      <c r="C787" s="19">
        <v>819</v>
      </c>
      <c r="D787" s="19">
        <v>4</v>
      </c>
      <c r="E787" s="19" t="s">
        <v>40</v>
      </c>
      <c r="F787" s="19">
        <v>1</v>
      </c>
      <c r="G787" s="19" t="str">
        <f>+VLOOKUP(A787,'Cuarteles '!A$3:J$186,2,0)</f>
        <v>CUA0014</v>
      </c>
      <c r="H787" s="19" t="s">
        <v>318</v>
      </c>
      <c r="I787" s="19" t="s">
        <v>334</v>
      </c>
      <c r="J787" s="19">
        <v>8</v>
      </c>
      <c r="K787" s="21">
        <v>4792</v>
      </c>
      <c r="L787" s="24">
        <v>774.86640000000011</v>
      </c>
      <c r="M787" s="21">
        <v>845.92401746724897</v>
      </c>
      <c r="N787" s="22">
        <v>18.670000000000002</v>
      </c>
      <c r="O787" s="29">
        <v>2.5499999999999998</v>
      </c>
      <c r="P787" s="22">
        <v>2.5</v>
      </c>
      <c r="Q787" s="22">
        <f t="shared" si="49"/>
        <v>16.170000000000002</v>
      </c>
      <c r="R787" s="22">
        <v>57.11</v>
      </c>
      <c r="S787" s="22">
        <f t="shared" si="50"/>
        <v>43.529960363721152</v>
      </c>
      <c r="T787" s="22">
        <f t="shared" si="51"/>
        <v>17.6528384279476</v>
      </c>
      <c r="U787" s="20"/>
      <c r="V787" s="61"/>
      <c r="W787" s="67"/>
      <c r="X787"/>
    </row>
    <row r="788" spans="1:24" ht="15" customHeight="1" x14ac:dyDescent="0.25">
      <c r="A788" t="str">
        <f t="shared" si="48"/>
        <v>28D</v>
      </c>
      <c r="B788" s="98">
        <v>44336</v>
      </c>
      <c r="C788" s="19">
        <v>786</v>
      </c>
      <c r="D788" s="19">
        <v>28</v>
      </c>
      <c r="E788" s="19" t="s">
        <v>37</v>
      </c>
      <c r="F788" s="19">
        <v>3</v>
      </c>
      <c r="G788" s="19" t="str">
        <f>+VLOOKUP(A788,'Cuarteles '!A$3:J$186,2,0)</f>
        <v>CUA0116</v>
      </c>
      <c r="H788" s="19" t="s">
        <v>318</v>
      </c>
      <c r="I788" s="19" t="s">
        <v>319</v>
      </c>
      <c r="J788" s="19">
        <v>1</v>
      </c>
      <c r="K788" s="21">
        <v>8546</v>
      </c>
      <c r="L788" s="24">
        <v>1374.1967999999999</v>
      </c>
      <c r="M788" s="21">
        <v>1500.2148471615717</v>
      </c>
      <c r="N788" s="22">
        <v>18.489999999999998</v>
      </c>
      <c r="O788" s="29">
        <v>2.61</v>
      </c>
      <c r="P788" s="22">
        <v>2.41</v>
      </c>
      <c r="Q788" s="22">
        <f t="shared" si="49"/>
        <v>16.079999999999998</v>
      </c>
      <c r="R788" s="22">
        <v>51.96</v>
      </c>
      <c r="S788" s="22">
        <f t="shared" si="50"/>
        <v>38.488759367194007</v>
      </c>
      <c r="T788" s="22">
        <f t="shared" si="51"/>
        <v>17.554585152838424</v>
      </c>
      <c r="U788" s="20"/>
      <c r="V788" s="61"/>
      <c r="W788" s="67"/>
      <c r="X788"/>
    </row>
    <row r="789" spans="1:24" ht="15" customHeight="1" x14ac:dyDescent="0.25">
      <c r="A789" t="str">
        <f t="shared" si="48"/>
        <v>14B</v>
      </c>
      <c r="B789" s="98">
        <v>44337</v>
      </c>
      <c r="C789" s="19">
        <v>140</v>
      </c>
      <c r="D789" s="19">
        <v>14</v>
      </c>
      <c r="E789" s="19" t="s">
        <v>40</v>
      </c>
      <c r="F789" s="19">
        <v>2</v>
      </c>
      <c r="G789" s="19" t="str">
        <f>+VLOOKUP(A789,'Cuarteles '!A$3:J$186,2,0)</f>
        <v>CUA0043</v>
      </c>
      <c r="H789" s="19" t="s">
        <v>320</v>
      </c>
      <c r="I789" s="19" t="s">
        <v>319</v>
      </c>
      <c r="J789" s="19">
        <v>5</v>
      </c>
      <c r="K789" s="21">
        <v>7578</v>
      </c>
      <c r="L789" s="24">
        <v>1319.3298000000002</v>
      </c>
      <c r="M789" s="21">
        <v>1440.3163755458515</v>
      </c>
      <c r="N789" s="22">
        <v>19.82</v>
      </c>
      <c r="O789" s="29">
        <v>2.61</v>
      </c>
      <c r="P789" s="22">
        <v>2.41</v>
      </c>
      <c r="Q789" s="22">
        <f t="shared" si="49"/>
        <v>17.41</v>
      </c>
      <c r="R789" s="22">
        <v>53.08</v>
      </c>
      <c r="S789" s="22">
        <f t="shared" si="50"/>
        <v>42.242114236999143</v>
      </c>
      <c r="T789" s="22">
        <f t="shared" si="51"/>
        <v>19.00655021834061</v>
      </c>
      <c r="U789" s="20"/>
      <c r="V789" s="61"/>
      <c r="W789" s="67"/>
      <c r="X789"/>
    </row>
    <row r="790" spans="1:24" ht="15" customHeight="1" x14ac:dyDescent="0.25">
      <c r="A790" t="str">
        <f t="shared" si="48"/>
        <v>14B</v>
      </c>
      <c r="B790" s="98">
        <v>44337</v>
      </c>
      <c r="C790" s="19">
        <v>141</v>
      </c>
      <c r="D790" s="19">
        <v>14</v>
      </c>
      <c r="E790" s="19" t="s">
        <v>40</v>
      </c>
      <c r="F790" s="19">
        <v>2</v>
      </c>
      <c r="G790" s="19" t="str">
        <f>+VLOOKUP(A790,'Cuarteles '!A$3:J$186,2,0)</f>
        <v>CUA0043</v>
      </c>
      <c r="H790" s="19" t="s">
        <v>320</v>
      </c>
      <c r="I790" s="19" t="s">
        <v>319</v>
      </c>
      <c r="J790" s="19">
        <v>8</v>
      </c>
      <c r="K790" s="21">
        <v>2376</v>
      </c>
      <c r="L790" s="24">
        <v>426.49199999999996</v>
      </c>
      <c r="M790" s="21">
        <v>465.60262008733616</v>
      </c>
      <c r="N790" s="22">
        <v>20.36</v>
      </c>
      <c r="O790" s="29">
        <v>2.61</v>
      </c>
      <c r="P790" s="22">
        <v>2.41</v>
      </c>
      <c r="Q790" s="22">
        <f t="shared" si="49"/>
        <v>17.95</v>
      </c>
      <c r="R790" s="22">
        <v>51.64</v>
      </c>
      <c r="S790" s="22">
        <f t="shared" si="50"/>
        <v>42.100909842845326</v>
      </c>
      <c r="T790" s="22">
        <f t="shared" si="51"/>
        <v>19.596069868995631</v>
      </c>
      <c r="U790" s="20"/>
      <c r="V790" s="61"/>
      <c r="W790" s="67"/>
      <c r="X790"/>
    </row>
    <row r="791" spans="1:24" ht="15" customHeight="1" x14ac:dyDescent="0.25">
      <c r="A791" t="str">
        <f t="shared" si="48"/>
        <v>13C</v>
      </c>
      <c r="B791" s="98">
        <v>44337</v>
      </c>
      <c r="C791" s="19">
        <v>199</v>
      </c>
      <c r="D791" s="19">
        <v>13</v>
      </c>
      <c r="E791" s="19" t="s">
        <v>36</v>
      </c>
      <c r="F791" s="19">
        <v>2</v>
      </c>
      <c r="G791" s="19" t="str">
        <f>+VLOOKUP(A791,'Cuarteles '!A$3:J$186,2,0)</f>
        <v>CUA0040</v>
      </c>
      <c r="H791" s="19" t="s">
        <v>320</v>
      </c>
      <c r="I791" s="19" t="s">
        <v>319</v>
      </c>
      <c r="J791" s="19">
        <v>8</v>
      </c>
      <c r="K791" s="21">
        <v>3886</v>
      </c>
      <c r="L791" s="24">
        <v>575.90520000000004</v>
      </c>
      <c r="M791" s="21">
        <v>628.71746724890841</v>
      </c>
      <c r="N791" s="22">
        <v>17.23</v>
      </c>
      <c r="O791" s="29">
        <v>2.61</v>
      </c>
      <c r="P791" s="22">
        <v>2.41</v>
      </c>
      <c r="Q791" s="22">
        <f t="shared" si="49"/>
        <v>14.82</v>
      </c>
      <c r="R791" s="22">
        <v>53.4</v>
      </c>
      <c r="S791" s="22">
        <f t="shared" si="50"/>
        <v>36.97424892703863</v>
      </c>
      <c r="T791" s="22">
        <f t="shared" si="51"/>
        <v>16.179039301310045</v>
      </c>
      <c r="U791" s="20"/>
      <c r="V791" s="61"/>
      <c r="W791" s="67"/>
      <c r="X791"/>
    </row>
    <row r="792" spans="1:24" ht="15" customHeight="1" x14ac:dyDescent="0.25">
      <c r="A792" t="str">
        <f t="shared" si="48"/>
        <v>13C</v>
      </c>
      <c r="B792" s="98">
        <v>44337</v>
      </c>
      <c r="C792" s="19">
        <v>200</v>
      </c>
      <c r="D792" s="19">
        <v>13</v>
      </c>
      <c r="E792" s="19" t="s">
        <v>36</v>
      </c>
      <c r="F792" s="19">
        <v>2</v>
      </c>
      <c r="G792" s="19" t="str">
        <f>+VLOOKUP(A792,'Cuarteles '!A$3:J$186,2,0)</f>
        <v>CUA0040</v>
      </c>
      <c r="H792" s="19" t="s">
        <v>320</v>
      </c>
      <c r="I792" s="19" t="s">
        <v>319</v>
      </c>
      <c r="J792" s="19">
        <v>4</v>
      </c>
      <c r="K792" s="21">
        <v>2120</v>
      </c>
      <c r="L792" s="24">
        <v>312.27600000000001</v>
      </c>
      <c r="M792" s="21">
        <v>340.91266375545848</v>
      </c>
      <c r="N792" s="22">
        <v>17.14</v>
      </c>
      <c r="O792" s="29">
        <v>2.61</v>
      </c>
      <c r="P792" s="22">
        <v>2.41</v>
      </c>
      <c r="Q792" s="22">
        <f t="shared" si="49"/>
        <v>14.73</v>
      </c>
      <c r="R792" s="22">
        <v>56.58</v>
      </c>
      <c r="S792" s="22">
        <f t="shared" si="50"/>
        <v>39.474896361123903</v>
      </c>
      <c r="T792" s="22">
        <f t="shared" si="51"/>
        <v>16.080786026200872</v>
      </c>
      <c r="U792" s="20"/>
      <c r="V792" s="61"/>
      <c r="W792" s="67"/>
      <c r="X792"/>
    </row>
    <row r="793" spans="1:24" ht="15" customHeight="1" x14ac:dyDescent="0.25">
      <c r="A793" t="str">
        <f t="shared" si="48"/>
        <v>13C</v>
      </c>
      <c r="B793" s="98">
        <v>44337</v>
      </c>
      <c r="C793" s="19">
        <v>507</v>
      </c>
      <c r="D793" s="19">
        <v>13</v>
      </c>
      <c r="E793" s="19" t="s">
        <v>36</v>
      </c>
      <c r="F793" s="19">
        <v>2</v>
      </c>
      <c r="G793" s="19" t="str">
        <f>+VLOOKUP(A793,'Cuarteles '!A$3:J$186,2,0)</f>
        <v>CUA0040</v>
      </c>
      <c r="H793" s="19" t="s">
        <v>320</v>
      </c>
      <c r="I793" s="19" t="s">
        <v>319</v>
      </c>
      <c r="J793" s="19">
        <v>8</v>
      </c>
      <c r="K793" s="21">
        <v>7662</v>
      </c>
      <c r="L793" s="24">
        <v>1200.6353999999999</v>
      </c>
      <c r="M793" s="21">
        <v>1310.7373362445412</v>
      </c>
      <c r="N793" s="22">
        <v>18.079999999999998</v>
      </c>
      <c r="O793" s="29">
        <v>2.61</v>
      </c>
      <c r="P793" s="22">
        <v>2.41</v>
      </c>
      <c r="Q793" s="22">
        <f t="shared" si="49"/>
        <v>15.669999999999998</v>
      </c>
      <c r="R793" s="22">
        <v>56.33</v>
      </c>
      <c r="S793" s="22">
        <f t="shared" si="50"/>
        <v>41.401419738951219</v>
      </c>
      <c r="T793" s="22">
        <f t="shared" si="51"/>
        <v>17.106986899563317</v>
      </c>
      <c r="U793" s="20"/>
      <c r="V793" s="61"/>
      <c r="W793" s="67"/>
      <c r="X793"/>
    </row>
    <row r="794" spans="1:24" ht="15" customHeight="1" x14ac:dyDescent="0.25">
      <c r="A794" t="str">
        <f t="shared" si="48"/>
        <v>28C</v>
      </c>
      <c r="B794" s="98">
        <v>44337</v>
      </c>
      <c r="C794" s="19">
        <v>735</v>
      </c>
      <c r="D794" s="19">
        <v>28</v>
      </c>
      <c r="E794" s="19" t="s">
        <v>36</v>
      </c>
      <c r="F794" s="19">
        <v>3</v>
      </c>
      <c r="G794" s="19" t="str">
        <f>+VLOOKUP(A794,'Cuarteles '!A$3:J$186,2,0)</f>
        <v>CUA0115</v>
      </c>
      <c r="H794" s="19" t="s">
        <v>318</v>
      </c>
      <c r="I794" s="19" t="s">
        <v>319</v>
      </c>
      <c r="J794" s="19">
        <v>2</v>
      </c>
      <c r="K794" s="21">
        <v>10704</v>
      </c>
      <c r="L794" s="24">
        <v>1739.4</v>
      </c>
      <c r="M794" s="21">
        <v>1898.9082969432316</v>
      </c>
      <c r="N794" s="22">
        <v>18.66</v>
      </c>
      <c r="O794" s="29">
        <v>2.61</v>
      </c>
      <c r="P794" s="22">
        <v>2.41</v>
      </c>
      <c r="Q794" s="22">
        <f t="shared" si="49"/>
        <v>16.25</v>
      </c>
      <c r="R794" s="22">
        <v>51.95</v>
      </c>
      <c r="S794" s="22">
        <f t="shared" si="50"/>
        <v>38.83454734651405</v>
      </c>
      <c r="T794" s="22">
        <f t="shared" si="51"/>
        <v>17.740174672489083</v>
      </c>
      <c r="U794" s="20"/>
      <c r="V794" s="61"/>
      <c r="W794" s="67"/>
      <c r="X794"/>
    </row>
    <row r="795" spans="1:24" ht="15" customHeight="1" x14ac:dyDescent="0.25">
      <c r="A795" t="str">
        <f t="shared" si="48"/>
        <v>28C</v>
      </c>
      <c r="B795" s="98">
        <v>44337</v>
      </c>
      <c r="C795" s="19">
        <v>736</v>
      </c>
      <c r="D795" s="19">
        <v>28</v>
      </c>
      <c r="E795" s="19" t="s">
        <v>36</v>
      </c>
      <c r="F795" s="19">
        <v>3</v>
      </c>
      <c r="G795" s="19" t="str">
        <f>+VLOOKUP(A795,'Cuarteles '!A$3:J$186,2,0)</f>
        <v>CUA0115</v>
      </c>
      <c r="H795" s="19" t="s">
        <v>318</v>
      </c>
      <c r="I795" s="19" t="s">
        <v>319</v>
      </c>
      <c r="J795" s="19">
        <v>4</v>
      </c>
      <c r="K795" s="21">
        <v>9356</v>
      </c>
      <c r="L795" s="24">
        <v>1646.6559999999999</v>
      </c>
      <c r="M795" s="21">
        <v>1797.6593886462881</v>
      </c>
      <c r="N795" s="22">
        <v>20.010000000000002</v>
      </c>
      <c r="O795" s="29">
        <v>2.61</v>
      </c>
      <c r="P795" s="22">
        <v>2.41</v>
      </c>
      <c r="Q795" s="22">
        <f t="shared" si="49"/>
        <v>17.600000000000001</v>
      </c>
      <c r="R795" s="22">
        <v>48.73</v>
      </c>
      <c r="S795" s="22">
        <f t="shared" si="50"/>
        <v>39.028671737858396</v>
      </c>
      <c r="T795" s="22">
        <f t="shared" si="51"/>
        <v>19.213973799126638</v>
      </c>
      <c r="U795" s="20"/>
      <c r="V795" s="61"/>
      <c r="W795" s="67"/>
      <c r="X795"/>
    </row>
    <row r="796" spans="1:24" ht="15" customHeight="1" x14ac:dyDescent="0.25">
      <c r="A796" t="str">
        <f t="shared" si="48"/>
        <v>28C</v>
      </c>
      <c r="B796" s="98">
        <v>44337</v>
      </c>
      <c r="C796" s="19">
        <v>737</v>
      </c>
      <c r="D796" s="19">
        <v>28</v>
      </c>
      <c r="E796" s="19" t="s">
        <v>36</v>
      </c>
      <c r="F796" s="19">
        <v>3</v>
      </c>
      <c r="G796" s="19" t="str">
        <f>+VLOOKUP(A796,'Cuarteles '!A$3:J$186,2,0)</f>
        <v>CUA0115</v>
      </c>
      <c r="H796" s="19" t="s">
        <v>318</v>
      </c>
      <c r="I796" s="19" t="s">
        <v>319</v>
      </c>
      <c r="J796" s="19">
        <v>4</v>
      </c>
      <c r="K796" s="21">
        <v>10152</v>
      </c>
      <c r="L796" s="24">
        <v>1707.5664000000002</v>
      </c>
      <c r="M796" s="21">
        <v>1864.1554585152837</v>
      </c>
      <c r="N796" s="22">
        <v>19.23</v>
      </c>
      <c r="O796" s="29">
        <v>2.61</v>
      </c>
      <c r="P796" s="22">
        <v>2.41</v>
      </c>
      <c r="Q796" s="22">
        <f t="shared" si="49"/>
        <v>16.82</v>
      </c>
      <c r="R796" s="22">
        <v>50.16</v>
      </c>
      <c r="S796" s="22">
        <f t="shared" si="50"/>
        <v>38.583467094703053</v>
      </c>
      <c r="T796" s="22">
        <f t="shared" si="51"/>
        <v>18.362445414847162</v>
      </c>
      <c r="U796" s="20"/>
      <c r="V796" s="61"/>
      <c r="W796" s="67"/>
      <c r="X796"/>
    </row>
    <row r="797" spans="1:24" ht="15" customHeight="1" x14ac:dyDescent="0.25">
      <c r="A797" t="str">
        <f t="shared" si="48"/>
        <v>28C</v>
      </c>
      <c r="B797" s="98">
        <v>44337</v>
      </c>
      <c r="C797" s="19">
        <v>738</v>
      </c>
      <c r="D797" s="19">
        <v>28</v>
      </c>
      <c r="E797" s="19" t="s">
        <v>36</v>
      </c>
      <c r="F797" s="19">
        <v>3</v>
      </c>
      <c r="G797" s="19" t="str">
        <f>+VLOOKUP(A797,'Cuarteles '!A$3:J$186,2,0)</f>
        <v>CUA0115</v>
      </c>
      <c r="H797" s="19" t="s">
        <v>318</v>
      </c>
      <c r="I797" s="19" t="s">
        <v>319</v>
      </c>
      <c r="J797" s="19">
        <v>5</v>
      </c>
      <c r="K797" s="21">
        <v>9870</v>
      </c>
      <c r="L797" s="24">
        <v>1729.2239999999999</v>
      </c>
      <c r="M797" s="21">
        <v>1887.7991266375545</v>
      </c>
      <c r="N797" s="22">
        <v>19.93</v>
      </c>
      <c r="O797" s="29">
        <v>2.61</v>
      </c>
      <c r="P797" s="22">
        <v>2.41</v>
      </c>
      <c r="Q797" s="22">
        <f t="shared" si="49"/>
        <v>17.52</v>
      </c>
      <c r="R797" s="22">
        <v>49.76</v>
      </c>
      <c r="S797" s="22">
        <f t="shared" si="50"/>
        <v>39.669585987261144</v>
      </c>
      <c r="T797" s="22">
        <f t="shared" si="51"/>
        <v>19.126637554585152</v>
      </c>
      <c r="U797" s="20"/>
      <c r="V797" s="61"/>
      <c r="W797" s="67"/>
      <c r="X797"/>
    </row>
    <row r="798" spans="1:24" ht="15" customHeight="1" x14ac:dyDescent="0.25">
      <c r="A798" t="str">
        <f t="shared" si="48"/>
        <v>28C</v>
      </c>
      <c r="B798" s="98">
        <v>44337</v>
      </c>
      <c r="C798" s="19">
        <v>739</v>
      </c>
      <c r="D798" s="19">
        <v>28</v>
      </c>
      <c r="E798" s="19" t="s">
        <v>36</v>
      </c>
      <c r="F798" s="19">
        <v>3</v>
      </c>
      <c r="G798" s="19" t="str">
        <f>+VLOOKUP(A798,'Cuarteles '!A$3:J$186,2,0)</f>
        <v>CUA0115</v>
      </c>
      <c r="H798" s="19" t="s">
        <v>318</v>
      </c>
      <c r="I798" s="19" t="s">
        <v>319</v>
      </c>
      <c r="J798" s="19">
        <v>5</v>
      </c>
      <c r="K798" s="21">
        <v>10040</v>
      </c>
      <c r="L798" s="24">
        <v>1681.7</v>
      </c>
      <c r="M798" s="21">
        <v>1835.9170305676855</v>
      </c>
      <c r="N798" s="22">
        <v>19.16</v>
      </c>
      <c r="O798" s="29">
        <v>2.61</v>
      </c>
      <c r="P798" s="22">
        <v>2.41</v>
      </c>
      <c r="Q798" s="22">
        <f t="shared" si="49"/>
        <v>16.75</v>
      </c>
      <c r="R798" s="22">
        <v>49.74</v>
      </c>
      <c r="S798" s="22">
        <f t="shared" si="50"/>
        <v>38.121766812574613</v>
      </c>
      <c r="T798" s="22">
        <f t="shared" si="51"/>
        <v>18.286026200873362</v>
      </c>
      <c r="U798" s="20"/>
      <c r="V798" s="61"/>
      <c r="W798" s="67"/>
      <c r="X798"/>
    </row>
    <row r="799" spans="1:24" ht="15" customHeight="1" x14ac:dyDescent="0.25">
      <c r="A799" t="str">
        <f t="shared" si="48"/>
        <v>28C</v>
      </c>
      <c r="B799" s="98">
        <v>44337</v>
      </c>
      <c r="C799" s="19">
        <v>740</v>
      </c>
      <c r="D799" s="19">
        <v>28</v>
      </c>
      <c r="E799" s="19" t="s">
        <v>36</v>
      </c>
      <c r="F799" s="19">
        <v>3</v>
      </c>
      <c r="G799" s="19" t="str">
        <f>+VLOOKUP(A799,'Cuarteles '!A$3:J$186,2,0)</f>
        <v>CUA0115</v>
      </c>
      <c r="H799" s="19" t="s">
        <v>318</v>
      </c>
      <c r="I799" s="19" t="s">
        <v>319</v>
      </c>
      <c r="J799" s="19">
        <v>8</v>
      </c>
      <c r="K799" s="21">
        <v>9860</v>
      </c>
      <c r="L799" s="24">
        <v>1746.2060000000001</v>
      </c>
      <c r="M799" s="21">
        <v>1906.3384279475983</v>
      </c>
      <c r="N799" s="22">
        <v>20.12</v>
      </c>
      <c r="O799" s="29">
        <v>2.61</v>
      </c>
      <c r="P799" s="22">
        <v>2.41</v>
      </c>
      <c r="Q799" s="22">
        <f t="shared" si="49"/>
        <v>17.71</v>
      </c>
      <c r="R799" s="22">
        <v>49.61</v>
      </c>
      <c r="S799" s="22">
        <f t="shared" si="50"/>
        <v>39.9285572534233</v>
      </c>
      <c r="T799" s="22">
        <f t="shared" si="51"/>
        <v>19.334061135371179</v>
      </c>
      <c r="U799" s="20"/>
      <c r="V799" s="61"/>
      <c r="W799" s="67"/>
      <c r="X799"/>
    </row>
    <row r="800" spans="1:24" ht="15" customHeight="1" x14ac:dyDescent="0.25">
      <c r="A800" t="str">
        <f t="shared" si="48"/>
        <v>28D</v>
      </c>
      <c r="B800" s="98">
        <v>44337</v>
      </c>
      <c r="C800" s="19">
        <v>787</v>
      </c>
      <c r="D800" s="19">
        <v>28</v>
      </c>
      <c r="E800" s="19" t="s">
        <v>37</v>
      </c>
      <c r="F800" s="19">
        <v>3</v>
      </c>
      <c r="G800" s="19" t="str">
        <f>+VLOOKUP(A800,'Cuarteles '!A$3:J$186,2,0)</f>
        <v>CUA0116</v>
      </c>
      <c r="H800" s="19" t="s">
        <v>318</v>
      </c>
      <c r="I800" s="19" t="s">
        <v>319</v>
      </c>
      <c r="J800" s="19">
        <v>1</v>
      </c>
      <c r="K800" s="21">
        <v>8674</v>
      </c>
      <c r="L800" s="24">
        <v>1537.0328</v>
      </c>
      <c r="M800" s="21">
        <v>1677.9834061135368</v>
      </c>
      <c r="N800" s="22">
        <v>20.13</v>
      </c>
      <c r="O800" s="29">
        <v>2.61</v>
      </c>
      <c r="P800" s="22">
        <v>2.41</v>
      </c>
      <c r="Q800" s="22">
        <f t="shared" si="49"/>
        <v>17.72</v>
      </c>
      <c r="R800" s="22">
        <v>50.33</v>
      </c>
      <c r="S800" s="22">
        <f t="shared" si="50"/>
        <v>40.527481377088783</v>
      </c>
      <c r="T800" s="22">
        <f t="shared" si="51"/>
        <v>19.344978165938862</v>
      </c>
      <c r="U800" s="20"/>
      <c r="V800" s="61"/>
      <c r="W800" s="67"/>
      <c r="X800"/>
    </row>
    <row r="801" spans="1:24" ht="15" customHeight="1" x14ac:dyDescent="0.25">
      <c r="A801" t="str">
        <f t="shared" si="48"/>
        <v>28D</v>
      </c>
      <c r="B801" s="98">
        <v>44337</v>
      </c>
      <c r="C801" s="19">
        <v>788</v>
      </c>
      <c r="D801" s="19">
        <v>28</v>
      </c>
      <c r="E801" s="19" t="s">
        <v>37</v>
      </c>
      <c r="F801" s="19">
        <v>3</v>
      </c>
      <c r="G801" s="19" t="str">
        <f>+VLOOKUP(A801,'Cuarteles '!A$3:J$186,2,0)</f>
        <v>CUA0116</v>
      </c>
      <c r="H801" s="19" t="s">
        <v>318</v>
      </c>
      <c r="I801" s="19" t="s">
        <v>319</v>
      </c>
      <c r="J801" s="19">
        <v>1</v>
      </c>
      <c r="K801" s="21">
        <v>10206</v>
      </c>
      <c r="L801" s="24">
        <v>1689.0930000000001</v>
      </c>
      <c r="M801" s="21">
        <v>1843.9879912663757</v>
      </c>
      <c r="N801" s="22">
        <v>18.96</v>
      </c>
      <c r="O801" s="29">
        <v>2.61</v>
      </c>
      <c r="P801" s="22">
        <v>2.41</v>
      </c>
      <c r="Q801" s="22">
        <f t="shared" si="49"/>
        <v>16.55</v>
      </c>
      <c r="R801" s="22">
        <v>50.52</v>
      </c>
      <c r="S801" s="22">
        <f t="shared" si="50"/>
        <v>38.318512530315289</v>
      </c>
      <c r="T801" s="22">
        <f t="shared" si="51"/>
        <v>18.067685589519652</v>
      </c>
      <c r="U801" s="20"/>
      <c r="V801" s="61"/>
      <c r="W801" s="67"/>
      <c r="X801"/>
    </row>
    <row r="802" spans="1:24" ht="15" customHeight="1" x14ac:dyDescent="0.25">
      <c r="A802" t="str">
        <f t="shared" si="48"/>
        <v>28D</v>
      </c>
      <c r="B802" s="98">
        <v>44337</v>
      </c>
      <c r="C802" s="19">
        <v>789</v>
      </c>
      <c r="D802" s="19">
        <v>28</v>
      </c>
      <c r="E802" s="19" t="s">
        <v>37</v>
      </c>
      <c r="F802" s="19">
        <v>3</v>
      </c>
      <c r="G802" s="19" t="str">
        <f>+VLOOKUP(A802,'Cuarteles '!A$3:J$186,2,0)</f>
        <v>CUA0116</v>
      </c>
      <c r="H802" s="19" t="s">
        <v>318</v>
      </c>
      <c r="I802" s="19" t="s">
        <v>319</v>
      </c>
      <c r="J802" s="19">
        <v>3</v>
      </c>
      <c r="K802" s="21">
        <v>10476</v>
      </c>
      <c r="L802" s="24">
        <v>1746.3491999999999</v>
      </c>
      <c r="M802" s="21">
        <v>1906.4947598253273</v>
      </c>
      <c r="N802" s="22">
        <v>19.079999999999998</v>
      </c>
      <c r="O802" s="29">
        <v>2.61</v>
      </c>
      <c r="P802" s="22">
        <v>2.41</v>
      </c>
      <c r="Q802" s="22">
        <f t="shared" si="49"/>
        <v>16.669999999999998</v>
      </c>
      <c r="R802" s="22">
        <v>51.27</v>
      </c>
      <c r="S802" s="22">
        <f t="shared" si="50"/>
        <v>39.154524933305972</v>
      </c>
      <c r="T802" s="22">
        <f t="shared" si="51"/>
        <v>18.198689956331876</v>
      </c>
      <c r="U802" s="20"/>
      <c r="V802" s="61"/>
      <c r="W802" s="67"/>
      <c r="X802"/>
    </row>
    <row r="803" spans="1:24" ht="15" customHeight="1" x14ac:dyDescent="0.25">
      <c r="A803" t="str">
        <f t="shared" si="48"/>
        <v>28D</v>
      </c>
      <c r="B803" s="98">
        <v>44337</v>
      </c>
      <c r="C803" s="19">
        <v>790</v>
      </c>
      <c r="D803" s="19">
        <v>28</v>
      </c>
      <c r="E803" s="19" t="s">
        <v>37</v>
      </c>
      <c r="F803" s="19">
        <v>3</v>
      </c>
      <c r="G803" s="19" t="str">
        <f>+VLOOKUP(A803,'Cuarteles '!A$3:J$186,2,0)</f>
        <v>CUA0116</v>
      </c>
      <c r="H803" s="19" t="s">
        <v>318</v>
      </c>
      <c r="I803" s="19" t="s">
        <v>319</v>
      </c>
      <c r="J803" s="19">
        <v>3</v>
      </c>
      <c r="K803" s="21">
        <v>9822</v>
      </c>
      <c r="L803" s="24">
        <v>1667.7755999999999</v>
      </c>
      <c r="M803" s="21">
        <v>1820.7157205240176</v>
      </c>
      <c r="N803" s="22">
        <v>19.39</v>
      </c>
      <c r="O803" s="29">
        <v>2.61</v>
      </c>
      <c r="P803" s="22">
        <v>2.41</v>
      </c>
      <c r="Q803" s="22">
        <f t="shared" si="49"/>
        <v>16.98</v>
      </c>
      <c r="R803" s="22">
        <v>53.06</v>
      </c>
      <c r="S803" s="22">
        <f t="shared" si="50"/>
        <v>41.308052833404354</v>
      </c>
      <c r="T803" s="22">
        <f t="shared" si="51"/>
        <v>18.537117903930131</v>
      </c>
      <c r="U803" s="20"/>
      <c r="V803" s="61"/>
      <c r="W803" s="67"/>
      <c r="X803"/>
    </row>
    <row r="804" spans="1:24" ht="15" customHeight="1" x14ac:dyDescent="0.25">
      <c r="A804" t="str">
        <f t="shared" si="48"/>
        <v>28D</v>
      </c>
      <c r="B804" s="98">
        <v>44337</v>
      </c>
      <c r="C804" s="19">
        <v>791</v>
      </c>
      <c r="D804" s="19">
        <v>28</v>
      </c>
      <c r="E804" s="19" t="s">
        <v>37</v>
      </c>
      <c r="F804" s="19">
        <v>3</v>
      </c>
      <c r="G804" s="19" t="str">
        <f>+VLOOKUP(A804,'Cuarteles '!A$3:J$186,2,0)</f>
        <v>CUA0116</v>
      </c>
      <c r="H804" s="19" t="s">
        <v>318</v>
      </c>
      <c r="I804" s="19" t="s">
        <v>319</v>
      </c>
      <c r="J804" s="19">
        <v>3</v>
      </c>
      <c r="K804" s="21">
        <v>8590</v>
      </c>
      <c r="L804" s="24">
        <v>1218.921</v>
      </c>
      <c r="M804" s="21">
        <v>1330.6997816593887</v>
      </c>
      <c r="N804" s="22">
        <v>16.600000000000001</v>
      </c>
      <c r="O804" s="29">
        <v>2.61</v>
      </c>
      <c r="P804" s="22">
        <v>2.41</v>
      </c>
      <c r="Q804" s="22">
        <f t="shared" si="49"/>
        <v>14.190000000000001</v>
      </c>
      <c r="R804" s="22">
        <v>53.02</v>
      </c>
      <c r="S804" s="22">
        <f t="shared" si="50"/>
        <v>35.334184759472123</v>
      </c>
      <c r="T804" s="22">
        <f t="shared" si="51"/>
        <v>15.491266375545852</v>
      </c>
      <c r="U804" s="20"/>
      <c r="V804" s="61"/>
      <c r="W804" s="67"/>
      <c r="X804"/>
    </row>
    <row r="805" spans="1:24" ht="15" customHeight="1" x14ac:dyDescent="0.25">
      <c r="A805" t="str">
        <f t="shared" si="48"/>
        <v>28D</v>
      </c>
      <c r="B805" s="98">
        <v>44337</v>
      </c>
      <c r="C805" s="19">
        <v>792</v>
      </c>
      <c r="D805" s="19">
        <v>28</v>
      </c>
      <c r="E805" s="19" t="s">
        <v>37</v>
      </c>
      <c r="F805" s="19">
        <v>3</v>
      </c>
      <c r="G805" s="19" t="str">
        <f>+VLOOKUP(A805,'Cuarteles '!A$3:J$186,2,0)</f>
        <v>CUA0116</v>
      </c>
      <c r="H805" s="19" t="s">
        <v>318</v>
      </c>
      <c r="I805" s="19" t="s">
        <v>319</v>
      </c>
      <c r="J805" s="19">
        <v>2</v>
      </c>
      <c r="K805" s="21">
        <v>10782</v>
      </c>
      <c r="L805" s="24">
        <v>1688.4612</v>
      </c>
      <c r="M805" s="21">
        <v>1843.2982532751089</v>
      </c>
      <c r="N805" s="22">
        <v>18.07</v>
      </c>
      <c r="O805" s="29">
        <v>2.61</v>
      </c>
      <c r="P805" s="22">
        <v>2.41</v>
      </c>
      <c r="Q805" s="22">
        <f t="shared" si="49"/>
        <v>15.66</v>
      </c>
      <c r="R805" s="22">
        <v>52.01</v>
      </c>
      <c r="S805" s="22">
        <f t="shared" si="50"/>
        <v>37.65367784955199</v>
      </c>
      <c r="T805" s="22">
        <f t="shared" si="51"/>
        <v>17.096069868995631</v>
      </c>
      <c r="U805" s="20"/>
      <c r="V805" s="61"/>
      <c r="W805" s="67"/>
      <c r="X805"/>
    </row>
    <row r="806" spans="1:24" ht="15" customHeight="1" x14ac:dyDescent="0.25">
      <c r="A806" t="str">
        <f t="shared" si="48"/>
        <v>28D</v>
      </c>
      <c r="B806" s="98">
        <v>44337</v>
      </c>
      <c r="C806" s="19">
        <v>793</v>
      </c>
      <c r="D806" s="19">
        <v>28</v>
      </c>
      <c r="E806" s="19" t="s">
        <v>37</v>
      </c>
      <c r="F806" s="19">
        <v>3</v>
      </c>
      <c r="G806" s="19" t="str">
        <f>+VLOOKUP(A806,'Cuarteles '!A$3:J$186,2,0)</f>
        <v>CUA0116</v>
      </c>
      <c r="H806" s="19" t="s">
        <v>318</v>
      </c>
      <c r="I806" s="19" t="s">
        <v>319</v>
      </c>
      <c r="J806" s="19">
        <v>2</v>
      </c>
      <c r="K806" s="21">
        <v>9980</v>
      </c>
      <c r="L806" s="24">
        <v>1609.7739999999999</v>
      </c>
      <c r="M806" s="21">
        <v>1757.3951965065501</v>
      </c>
      <c r="N806" s="22">
        <v>18.54</v>
      </c>
      <c r="O806" s="29">
        <v>2.61</v>
      </c>
      <c r="P806" s="22">
        <v>2.41</v>
      </c>
      <c r="Q806" s="22">
        <f t="shared" si="49"/>
        <v>16.13</v>
      </c>
      <c r="R806" s="22">
        <v>53.48</v>
      </c>
      <c r="S806" s="22">
        <f t="shared" si="50"/>
        <v>39.853826311263965</v>
      </c>
      <c r="T806" s="22">
        <f t="shared" si="51"/>
        <v>17.609170305676855</v>
      </c>
      <c r="U806" s="20"/>
      <c r="V806" s="61"/>
      <c r="W806" s="67"/>
      <c r="X806"/>
    </row>
    <row r="807" spans="1:24" ht="15" customHeight="1" x14ac:dyDescent="0.25">
      <c r="A807" t="str">
        <f t="shared" si="48"/>
        <v>28C</v>
      </c>
      <c r="B807" s="98">
        <v>44337</v>
      </c>
      <c r="C807" s="19">
        <v>794</v>
      </c>
      <c r="D807" s="19">
        <v>28</v>
      </c>
      <c r="E807" s="19" t="s">
        <v>36</v>
      </c>
      <c r="F807" s="19">
        <v>3</v>
      </c>
      <c r="G807" s="19" t="str">
        <f>+VLOOKUP(A807,'Cuarteles '!A$3:J$186,2,0)</f>
        <v>CUA0115</v>
      </c>
      <c r="H807" s="19" t="s">
        <v>318</v>
      </c>
      <c r="I807" s="19" t="s">
        <v>319</v>
      </c>
      <c r="J807" s="19">
        <v>4</v>
      </c>
      <c r="K807" s="21">
        <v>7972</v>
      </c>
      <c r="L807" s="24">
        <v>1265.9535999999998</v>
      </c>
      <c r="M807" s="21">
        <v>1382.0454148471615</v>
      </c>
      <c r="N807" s="22">
        <v>18.29</v>
      </c>
      <c r="O807" s="29">
        <v>2.61</v>
      </c>
      <c r="P807" s="22">
        <v>2.41</v>
      </c>
      <c r="Q807" s="22">
        <f t="shared" si="49"/>
        <v>15.879999999999999</v>
      </c>
      <c r="R807" s="22">
        <v>53.9</v>
      </c>
      <c r="S807" s="22">
        <f t="shared" si="50"/>
        <v>39.67462039045553</v>
      </c>
      <c r="T807" s="22">
        <f t="shared" si="51"/>
        <v>17.336244541484714</v>
      </c>
      <c r="U807" s="20"/>
      <c r="V807" s="61"/>
      <c r="W807" s="67"/>
      <c r="X807"/>
    </row>
    <row r="808" spans="1:24" ht="15" customHeight="1" x14ac:dyDescent="0.25">
      <c r="A808" t="str">
        <f t="shared" si="48"/>
        <v>4B</v>
      </c>
      <c r="B808" s="98">
        <v>44337</v>
      </c>
      <c r="C808" s="19">
        <v>795</v>
      </c>
      <c r="D808" s="19">
        <v>4</v>
      </c>
      <c r="E808" s="19" t="s">
        <v>40</v>
      </c>
      <c r="F808" s="19">
        <v>1</v>
      </c>
      <c r="G808" s="19" t="str">
        <f>+VLOOKUP(A808,'Cuarteles '!A$3:J$186,2,0)</f>
        <v>CUA0014</v>
      </c>
      <c r="H808" s="19" t="s">
        <v>318</v>
      </c>
      <c r="I808" s="19" t="s">
        <v>334</v>
      </c>
      <c r="J808" s="19">
        <v>2</v>
      </c>
      <c r="K808" s="21">
        <v>7056</v>
      </c>
      <c r="L808" s="24">
        <v>1138.8384000000001</v>
      </c>
      <c r="M808" s="21">
        <v>1243.2733624454149</v>
      </c>
      <c r="N808" s="22">
        <v>18.55</v>
      </c>
      <c r="O808" s="29">
        <v>2.61</v>
      </c>
      <c r="P808" s="22">
        <v>2.41</v>
      </c>
      <c r="Q808" s="22">
        <f t="shared" si="49"/>
        <v>16.14</v>
      </c>
      <c r="R808" s="22">
        <v>55.61</v>
      </c>
      <c r="S808" s="22">
        <f t="shared" si="50"/>
        <v>41.788691146654656</v>
      </c>
      <c r="T808" s="22">
        <f t="shared" si="51"/>
        <v>17.620087336244541</v>
      </c>
      <c r="U808" s="20"/>
      <c r="V808" s="61"/>
      <c r="W808" s="67"/>
      <c r="X808"/>
    </row>
    <row r="809" spans="1:24" ht="15" customHeight="1" x14ac:dyDescent="0.25">
      <c r="A809" t="str">
        <f t="shared" si="48"/>
        <v>28C</v>
      </c>
      <c r="B809" s="98">
        <v>44337</v>
      </c>
      <c r="C809" s="19">
        <v>796</v>
      </c>
      <c r="D809" s="19">
        <v>28</v>
      </c>
      <c r="E809" s="19" t="s">
        <v>36</v>
      </c>
      <c r="F809" s="19">
        <v>3</v>
      </c>
      <c r="G809" s="19" t="str">
        <f>+VLOOKUP(A809,'Cuarteles '!A$3:J$186,2,0)</f>
        <v>CUA0115</v>
      </c>
      <c r="H809" s="19" t="s">
        <v>318</v>
      </c>
      <c r="I809" s="19" t="s">
        <v>319</v>
      </c>
      <c r="J809" s="19">
        <v>8</v>
      </c>
      <c r="K809" s="21">
        <v>8158</v>
      </c>
      <c r="L809" s="24">
        <v>1426.8341999999998</v>
      </c>
      <c r="M809" s="21">
        <v>1557.6792576419214</v>
      </c>
      <c r="N809" s="22">
        <v>19.899999999999999</v>
      </c>
      <c r="O809" s="29">
        <v>2.61</v>
      </c>
      <c r="P809" s="22">
        <v>2.41</v>
      </c>
      <c r="Q809" s="22">
        <f t="shared" si="49"/>
        <v>17.489999999999998</v>
      </c>
      <c r="R809" s="22">
        <v>49.2</v>
      </c>
      <c r="S809" s="22">
        <f t="shared" si="50"/>
        <v>39.173228346456689</v>
      </c>
      <c r="T809" s="22">
        <f t="shared" si="51"/>
        <v>19.093886462882093</v>
      </c>
      <c r="U809" s="20"/>
      <c r="V809" s="61"/>
      <c r="W809" s="67"/>
      <c r="X809"/>
    </row>
    <row r="810" spans="1:24" ht="15" customHeight="1" x14ac:dyDescent="0.25">
      <c r="A810" t="str">
        <f t="shared" si="48"/>
        <v>28C</v>
      </c>
      <c r="B810" s="98">
        <v>44337</v>
      </c>
      <c r="C810" s="19">
        <v>797</v>
      </c>
      <c r="D810" s="19">
        <v>28</v>
      </c>
      <c r="E810" s="19" t="s">
        <v>36</v>
      </c>
      <c r="F810" s="19">
        <v>3</v>
      </c>
      <c r="G810" s="19" t="str">
        <f>+VLOOKUP(A810,'Cuarteles '!A$3:J$186,2,0)</f>
        <v>CUA0115</v>
      </c>
      <c r="H810" s="19" t="s">
        <v>318</v>
      </c>
      <c r="I810" s="19" t="s">
        <v>319</v>
      </c>
      <c r="J810" s="19">
        <v>3</v>
      </c>
      <c r="K810" s="21">
        <v>9814</v>
      </c>
      <c r="L810" s="24">
        <v>1782.2223999999999</v>
      </c>
      <c r="M810" s="21">
        <v>1945.6576419213973</v>
      </c>
      <c r="N810" s="22">
        <v>20.57</v>
      </c>
      <c r="O810" s="29">
        <v>2.61</v>
      </c>
      <c r="P810" s="22">
        <v>2.41</v>
      </c>
      <c r="Q810" s="22">
        <f t="shared" si="49"/>
        <v>18.16</v>
      </c>
      <c r="R810" s="22">
        <v>47.79</v>
      </c>
      <c r="S810" s="22">
        <f t="shared" si="50"/>
        <v>39.398582647002492</v>
      </c>
      <c r="T810" s="22">
        <f t="shared" si="51"/>
        <v>19.825327510917031</v>
      </c>
      <c r="U810" s="20"/>
      <c r="V810" s="61"/>
      <c r="W810" s="67"/>
      <c r="X810"/>
    </row>
    <row r="811" spans="1:24" ht="15" customHeight="1" x14ac:dyDescent="0.25">
      <c r="A811" t="str">
        <f t="shared" si="48"/>
        <v>28C</v>
      </c>
      <c r="B811" s="98">
        <v>44337</v>
      </c>
      <c r="C811" s="19">
        <v>798</v>
      </c>
      <c r="D811" s="19">
        <v>28</v>
      </c>
      <c r="E811" s="19" t="s">
        <v>36</v>
      </c>
      <c r="F811" s="19">
        <v>3</v>
      </c>
      <c r="G811" s="19" t="str">
        <f>+VLOOKUP(A811,'Cuarteles '!A$3:J$186,2,0)</f>
        <v>CUA0115</v>
      </c>
      <c r="H811" s="19" t="s">
        <v>318</v>
      </c>
      <c r="I811" s="19" t="s">
        <v>319</v>
      </c>
      <c r="J811" s="19">
        <v>3</v>
      </c>
      <c r="K811" s="21">
        <v>10522</v>
      </c>
      <c r="L811" s="24">
        <v>1844.5065999999999</v>
      </c>
      <c r="M811" s="21">
        <v>2013.6534934497818</v>
      </c>
      <c r="N811" s="22">
        <v>19.940000000000001</v>
      </c>
      <c r="O811" s="29">
        <v>2.61</v>
      </c>
      <c r="P811" s="22">
        <v>2.41</v>
      </c>
      <c r="Q811" s="22">
        <f t="shared" si="49"/>
        <v>17.53</v>
      </c>
      <c r="R811" s="22">
        <v>48.12</v>
      </c>
      <c r="S811" s="22">
        <f t="shared" si="50"/>
        <v>38.43484965304549</v>
      </c>
      <c r="T811" s="22">
        <f t="shared" si="51"/>
        <v>19.137554585152838</v>
      </c>
      <c r="U811" s="20"/>
      <c r="V811" s="61"/>
      <c r="W811" s="67"/>
      <c r="X811"/>
    </row>
    <row r="812" spans="1:24" ht="15" customHeight="1" x14ac:dyDescent="0.25">
      <c r="A812" t="str">
        <f t="shared" si="48"/>
        <v>28C</v>
      </c>
      <c r="B812" s="98">
        <v>44337</v>
      </c>
      <c r="C812" s="19">
        <v>799</v>
      </c>
      <c r="D812" s="19">
        <v>28</v>
      </c>
      <c r="E812" s="19" t="s">
        <v>36</v>
      </c>
      <c r="F812" s="19">
        <v>3</v>
      </c>
      <c r="G812" s="19" t="str">
        <f>+VLOOKUP(A812,'Cuarteles '!A$3:J$186,2,0)</f>
        <v>CUA0115</v>
      </c>
      <c r="H812" s="19" t="s">
        <v>318</v>
      </c>
      <c r="I812" s="19" t="s">
        <v>319</v>
      </c>
      <c r="J812" s="19">
        <v>3</v>
      </c>
      <c r="K812" s="21">
        <v>9848</v>
      </c>
      <c r="L812" s="24">
        <v>1643.6312000000003</v>
      </c>
      <c r="M812" s="21">
        <v>1794.3572052401746</v>
      </c>
      <c r="N812" s="22">
        <v>19.100000000000001</v>
      </c>
      <c r="O812" s="29">
        <v>2.61</v>
      </c>
      <c r="P812" s="22">
        <v>2.41</v>
      </c>
      <c r="Q812" s="22">
        <f t="shared" si="49"/>
        <v>16.690000000000001</v>
      </c>
      <c r="R812" s="22">
        <v>47.16</v>
      </c>
      <c r="S812" s="22">
        <f t="shared" si="50"/>
        <v>36.146858440575322</v>
      </c>
      <c r="T812" s="22">
        <f t="shared" si="51"/>
        <v>18.220524017467248</v>
      </c>
      <c r="U812" s="20"/>
      <c r="V812" s="61"/>
      <c r="W812" s="67"/>
      <c r="X812"/>
    </row>
    <row r="813" spans="1:24" ht="15" customHeight="1" x14ac:dyDescent="0.25">
      <c r="A813" t="str">
        <f t="shared" si="48"/>
        <v>4B</v>
      </c>
      <c r="B813" s="98">
        <v>44337</v>
      </c>
      <c r="C813" s="19">
        <v>820</v>
      </c>
      <c r="D813" s="19">
        <v>4</v>
      </c>
      <c r="E813" s="19" t="s">
        <v>40</v>
      </c>
      <c r="F813" s="19">
        <v>1</v>
      </c>
      <c r="G813" s="19" t="str">
        <f>+VLOOKUP(A813,'Cuarteles '!A$3:J$186,2,0)</f>
        <v>CUA0014</v>
      </c>
      <c r="H813" s="19" t="s">
        <v>318</v>
      </c>
      <c r="I813" s="19" t="s">
        <v>334</v>
      </c>
      <c r="J813" s="19">
        <v>2</v>
      </c>
      <c r="K813" s="21">
        <v>3732</v>
      </c>
      <c r="L813" s="24">
        <v>567.63720000000001</v>
      </c>
      <c r="M813" s="21">
        <v>619.69126637554587</v>
      </c>
      <c r="N813" s="22">
        <v>17.62</v>
      </c>
      <c r="O813" s="29">
        <v>2.61</v>
      </c>
      <c r="P813" s="22">
        <v>2.41</v>
      </c>
      <c r="Q813" s="22">
        <f t="shared" si="49"/>
        <v>15.21</v>
      </c>
      <c r="R813" s="22">
        <v>56.96</v>
      </c>
      <c r="S813" s="22">
        <f t="shared" si="50"/>
        <v>40.938661710037181</v>
      </c>
      <c r="T813" s="22">
        <f t="shared" si="51"/>
        <v>16.604803493449783</v>
      </c>
      <c r="U813" s="20"/>
      <c r="V813" s="61"/>
      <c r="W813" s="67"/>
      <c r="X813"/>
    </row>
    <row r="814" spans="1:24" ht="15" customHeight="1" x14ac:dyDescent="0.25">
      <c r="A814" t="str">
        <f t="shared" si="48"/>
        <v>4B</v>
      </c>
      <c r="B814" s="98">
        <v>44337</v>
      </c>
      <c r="C814" s="19">
        <v>821</v>
      </c>
      <c r="D814" s="19">
        <v>4</v>
      </c>
      <c r="E814" s="19" t="s">
        <v>40</v>
      </c>
      <c r="F814" s="19">
        <v>1</v>
      </c>
      <c r="G814" s="19" t="str">
        <f>+VLOOKUP(A814,'Cuarteles '!A$3:J$186,2,0)</f>
        <v>CUA0014</v>
      </c>
      <c r="H814" s="19" t="s">
        <v>318</v>
      </c>
      <c r="I814" s="19" t="s">
        <v>334</v>
      </c>
      <c r="J814" s="19">
        <v>1</v>
      </c>
      <c r="K814" s="21">
        <v>7462</v>
      </c>
      <c r="L814" s="24">
        <v>1140.9397999999999</v>
      </c>
      <c r="M814" s="21">
        <v>1245.5674672489083</v>
      </c>
      <c r="N814" s="22">
        <v>17.7</v>
      </c>
      <c r="O814" s="29">
        <v>2.61</v>
      </c>
      <c r="P814" s="22">
        <v>2.41</v>
      </c>
      <c r="Q814" s="22">
        <f t="shared" si="49"/>
        <v>15.29</v>
      </c>
      <c r="R814" s="22">
        <v>57.82</v>
      </c>
      <c r="S814" s="22">
        <f t="shared" si="50"/>
        <v>41.963015647226172</v>
      </c>
      <c r="T814" s="22">
        <f t="shared" si="51"/>
        <v>16.692139737991265</v>
      </c>
      <c r="U814" s="20"/>
      <c r="V814" s="61"/>
      <c r="W814" s="67"/>
      <c r="X814"/>
    </row>
    <row r="815" spans="1:24" ht="15" customHeight="1" x14ac:dyDescent="0.25">
      <c r="A815" t="str">
        <f t="shared" si="48"/>
        <v>4B</v>
      </c>
      <c r="B815" s="98">
        <v>44337</v>
      </c>
      <c r="C815" s="19">
        <v>822</v>
      </c>
      <c r="D815" s="19">
        <v>4</v>
      </c>
      <c r="E815" s="19" t="s">
        <v>40</v>
      </c>
      <c r="F815" s="19">
        <v>1</v>
      </c>
      <c r="G815" s="19" t="str">
        <f>+VLOOKUP(A815,'Cuarteles '!A$3:J$186,2,0)</f>
        <v>CUA0014</v>
      </c>
      <c r="H815" s="19" t="s">
        <v>318</v>
      </c>
      <c r="I815" s="19" t="s">
        <v>334</v>
      </c>
      <c r="J815" s="19">
        <v>1</v>
      </c>
      <c r="K815" s="21">
        <v>7398</v>
      </c>
      <c r="L815" s="24">
        <v>1191.8178</v>
      </c>
      <c r="M815" s="21">
        <v>1301.1111353711788</v>
      </c>
      <c r="N815" s="22">
        <v>18.52</v>
      </c>
      <c r="O815" s="29">
        <v>2.61</v>
      </c>
      <c r="P815" s="22">
        <v>2.41</v>
      </c>
      <c r="Q815" s="22">
        <f t="shared" si="49"/>
        <v>16.11</v>
      </c>
      <c r="R815" s="22">
        <v>59.37</v>
      </c>
      <c r="S815" s="22">
        <f t="shared" si="50"/>
        <v>45.582082205267035</v>
      </c>
      <c r="T815" s="22">
        <f t="shared" si="51"/>
        <v>17.587336244541483</v>
      </c>
      <c r="U815" s="20"/>
      <c r="V815" s="61"/>
      <c r="W815" s="67"/>
      <c r="X815"/>
    </row>
    <row r="816" spans="1:24" ht="15" customHeight="1" x14ac:dyDescent="0.25">
      <c r="A816" t="str">
        <f t="shared" si="48"/>
        <v>4B</v>
      </c>
      <c r="B816" s="98">
        <v>44337</v>
      </c>
      <c r="C816" s="19">
        <v>823</v>
      </c>
      <c r="D816" s="19">
        <v>4</v>
      </c>
      <c r="E816" s="19" t="s">
        <v>40</v>
      </c>
      <c r="F816" s="19">
        <v>1</v>
      </c>
      <c r="G816" s="19" t="str">
        <f>+VLOOKUP(A816,'Cuarteles '!A$3:J$186,2,0)</f>
        <v>CUA0014</v>
      </c>
      <c r="H816" s="19" t="s">
        <v>318</v>
      </c>
      <c r="I816" s="19" t="s">
        <v>334</v>
      </c>
      <c r="J816" s="19">
        <v>1</v>
      </c>
      <c r="K816" s="21">
        <v>7728</v>
      </c>
      <c r="L816" s="24">
        <v>1157.6544000000001</v>
      </c>
      <c r="M816" s="21">
        <v>1263.8148471615721</v>
      </c>
      <c r="N816" s="22">
        <v>17.39</v>
      </c>
      <c r="O816" s="29">
        <v>2.61</v>
      </c>
      <c r="P816" s="22">
        <v>2.41</v>
      </c>
      <c r="Q816" s="22">
        <f t="shared" si="49"/>
        <v>14.98</v>
      </c>
      <c r="R816" s="22">
        <v>59.26</v>
      </c>
      <c r="S816" s="22">
        <f t="shared" si="50"/>
        <v>42.68532155130093</v>
      </c>
      <c r="T816" s="22">
        <f t="shared" si="51"/>
        <v>16.353711790393014</v>
      </c>
      <c r="U816" s="20"/>
      <c r="V816" s="61"/>
      <c r="W816" s="67"/>
      <c r="X816"/>
    </row>
    <row r="817" spans="1:24" ht="15" customHeight="1" x14ac:dyDescent="0.25">
      <c r="A817" t="str">
        <f t="shared" si="48"/>
        <v>4B</v>
      </c>
      <c r="B817" s="98">
        <v>44337</v>
      </c>
      <c r="C817" s="19">
        <v>824</v>
      </c>
      <c r="D817" s="19">
        <v>4</v>
      </c>
      <c r="E817" s="19" t="s">
        <v>40</v>
      </c>
      <c r="F817" s="19">
        <v>1</v>
      </c>
      <c r="G817" s="19" t="str">
        <f>+VLOOKUP(A817,'Cuarteles '!A$3:J$186,2,0)</f>
        <v>CUA0014</v>
      </c>
      <c r="H817" s="19" t="s">
        <v>318</v>
      </c>
      <c r="I817" s="19" t="s">
        <v>334</v>
      </c>
      <c r="J817" s="19">
        <v>2</v>
      </c>
      <c r="K817" s="21">
        <v>7898</v>
      </c>
      <c r="L817" s="24">
        <v>1236.8268</v>
      </c>
      <c r="M817" s="21">
        <v>1350.2475982532749</v>
      </c>
      <c r="N817" s="22">
        <v>18.07</v>
      </c>
      <c r="O817" s="29">
        <v>2.61</v>
      </c>
      <c r="P817" s="22">
        <v>2.41</v>
      </c>
      <c r="Q817" s="22">
        <f t="shared" si="49"/>
        <v>15.66</v>
      </c>
      <c r="R817" s="22">
        <v>58.34</v>
      </c>
      <c r="S817" s="22">
        <f t="shared" si="50"/>
        <v>43.374939990398467</v>
      </c>
      <c r="T817" s="22">
        <f t="shared" si="51"/>
        <v>17.096069868995631</v>
      </c>
      <c r="U817" s="20"/>
      <c r="V817" s="61"/>
      <c r="W817" s="67"/>
      <c r="X817"/>
    </row>
    <row r="818" spans="1:24" ht="15" customHeight="1" x14ac:dyDescent="0.25">
      <c r="A818" t="str">
        <f t="shared" si="48"/>
        <v>14B</v>
      </c>
      <c r="B818" s="98">
        <v>44338</v>
      </c>
      <c r="C818" s="19">
        <v>142</v>
      </c>
      <c r="D818" s="19">
        <v>14</v>
      </c>
      <c r="E818" s="19" t="s">
        <v>40</v>
      </c>
      <c r="F818" s="19">
        <v>2</v>
      </c>
      <c r="G818" s="19" t="str">
        <f>+VLOOKUP(A818,'Cuarteles '!A$3:J$186,2,0)</f>
        <v>CUA0043</v>
      </c>
      <c r="H818" s="19" t="s">
        <v>320</v>
      </c>
      <c r="I818" s="19" t="s">
        <v>319</v>
      </c>
      <c r="J818" s="19">
        <v>2</v>
      </c>
      <c r="K818" s="21">
        <v>7272</v>
      </c>
      <c r="L818" s="24">
        <v>1162.7927999999999</v>
      </c>
      <c r="M818" s="21">
        <v>1269.4244541484718</v>
      </c>
      <c r="N818" s="22">
        <v>19.21</v>
      </c>
      <c r="O818" s="29">
        <v>2.83</v>
      </c>
      <c r="P818" s="22">
        <v>3.22</v>
      </c>
      <c r="Q818" s="22">
        <f t="shared" si="49"/>
        <v>15.99</v>
      </c>
      <c r="R818" s="22">
        <v>52.63</v>
      </c>
      <c r="S818" s="22">
        <f t="shared" si="50"/>
        <v>40.553092674688621</v>
      </c>
      <c r="T818" s="22">
        <f t="shared" si="51"/>
        <v>17.456331877729259</v>
      </c>
      <c r="U818" s="20"/>
      <c r="V818" s="61"/>
      <c r="W818" s="23"/>
      <c r="X818"/>
    </row>
    <row r="819" spans="1:24" ht="15" customHeight="1" x14ac:dyDescent="0.25">
      <c r="A819" t="str">
        <f t="shared" si="48"/>
        <v>14B</v>
      </c>
      <c r="B819" s="98">
        <v>44338</v>
      </c>
      <c r="C819" s="19">
        <v>143</v>
      </c>
      <c r="D819" s="19">
        <v>14</v>
      </c>
      <c r="E819" s="19" t="s">
        <v>40</v>
      </c>
      <c r="F819" s="19">
        <v>2</v>
      </c>
      <c r="G819" s="19" t="str">
        <f>+VLOOKUP(A819,'Cuarteles '!A$3:J$186,2,0)</f>
        <v>CUA0043</v>
      </c>
      <c r="H819" s="19" t="s">
        <v>320</v>
      </c>
      <c r="I819" s="19" t="s">
        <v>319</v>
      </c>
      <c r="J819" s="19">
        <v>2</v>
      </c>
      <c r="K819" s="21">
        <v>4936</v>
      </c>
      <c r="L819" s="24">
        <v>715.22640000000001</v>
      </c>
      <c r="M819" s="21">
        <v>780.81484716157206</v>
      </c>
      <c r="N819" s="22">
        <v>17.71</v>
      </c>
      <c r="O819" s="29">
        <v>2.83</v>
      </c>
      <c r="P819" s="22">
        <v>3.22</v>
      </c>
      <c r="Q819" s="22">
        <f t="shared" si="49"/>
        <v>14.49</v>
      </c>
      <c r="R819" s="22">
        <v>54.9</v>
      </c>
      <c r="S819" s="22">
        <f t="shared" si="50"/>
        <v>39.268292682926834</v>
      </c>
      <c r="T819" s="22">
        <f t="shared" si="51"/>
        <v>15.818777292576419</v>
      </c>
      <c r="U819" s="20"/>
      <c r="V819" s="61"/>
      <c r="W819" s="23"/>
      <c r="X819"/>
    </row>
    <row r="820" spans="1:24" ht="15" customHeight="1" x14ac:dyDescent="0.25">
      <c r="A820" t="str">
        <f t="shared" si="48"/>
        <v>13C</v>
      </c>
      <c r="B820" s="98">
        <v>44338</v>
      </c>
      <c r="C820" s="19">
        <v>508</v>
      </c>
      <c r="D820" s="19">
        <v>13</v>
      </c>
      <c r="E820" s="19" t="s">
        <v>36</v>
      </c>
      <c r="F820" s="19">
        <v>2</v>
      </c>
      <c r="G820" s="19" t="str">
        <f>+VLOOKUP(A820,'Cuarteles '!A$3:J$186,2,0)</f>
        <v>CUA0040</v>
      </c>
      <c r="H820" s="19" t="s">
        <v>320</v>
      </c>
      <c r="I820" s="19" t="s">
        <v>319</v>
      </c>
      <c r="J820" s="19">
        <v>5</v>
      </c>
      <c r="K820" s="21">
        <v>7044</v>
      </c>
      <c r="L820" s="24">
        <v>993.20399999999995</v>
      </c>
      <c r="M820" s="21">
        <v>1084.2838427947599</v>
      </c>
      <c r="N820" s="22">
        <v>17.32</v>
      </c>
      <c r="O820" s="29">
        <v>2.83</v>
      </c>
      <c r="P820" s="22">
        <v>3.22</v>
      </c>
      <c r="Q820" s="22">
        <f t="shared" si="49"/>
        <v>14.1</v>
      </c>
      <c r="R820" s="22">
        <v>55.7</v>
      </c>
      <c r="S820" s="22">
        <f t="shared" si="50"/>
        <v>39.097065462753953</v>
      </c>
      <c r="T820" s="22">
        <f t="shared" si="51"/>
        <v>15.393013100436681</v>
      </c>
      <c r="U820" s="20"/>
      <c r="V820" s="61"/>
      <c r="W820" s="67"/>
      <c r="X820"/>
    </row>
    <row r="821" spans="1:24" ht="15" customHeight="1" x14ac:dyDescent="0.25">
      <c r="A821" t="str">
        <f t="shared" si="48"/>
        <v>15C</v>
      </c>
      <c r="B821" s="98">
        <v>44338</v>
      </c>
      <c r="C821" s="19">
        <v>509</v>
      </c>
      <c r="D821" s="19">
        <v>15</v>
      </c>
      <c r="E821" s="19" t="s">
        <v>36</v>
      </c>
      <c r="F821" s="19">
        <v>2</v>
      </c>
      <c r="G821" s="19" t="str">
        <f>+VLOOKUP(A821,'Cuarteles '!A$3:J$186,2,0)</f>
        <v>CUA0048</v>
      </c>
      <c r="H821" s="19" t="s">
        <v>320</v>
      </c>
      <c r="I821" s="19" t="s">
        <v>319</v>
      </c>
      <c r="J821" s="19">
        <v>1</v>
      </c>
      <c r="K821" s="21">
        <v>8072</v>
      </c>
      <c r="L821" s="24">
        <v>1181.7407999999998</v>
      </c>
      <c r="M821" s="21">
        <v>1290.110043668122</v>
      </c>
      <c r="N821" s="22">
        <v>17.86</v>
      </c>
      <c r="O821" s="29">
        <v>2.83</v>
      </c>
      <c r="P821" s="22">
        <v>3.22</v>
      </c>
      <c r="Q821" s="22">
        <f t="shared" si="49"/>
        <v>14.639999999999999</v>
      </c>
      <c r="R821" s="22">
        <v>55.49</v>
      </c>
      <c r="S821" s="22">
        <f t="shared" si="50"/>
        <v>40.125814423725004</v>
      </c>
      <c r="T821" s="22">
        <f t="shared" si="51"/>
        <v>15.982532751091702</v>
      </c>
      <c r="U821" s="20"/>
      <c r="V821" s="61"/>
      <c r="W821" s="23"/>
      <c r="X821"/>
    </row>
    <row r="822" spans="1:24" ht="15" customHeight="1" x14ac:dyDescent="0.25">
      <c r="A822" t="str">
        <f t="shared" si="48"/>
        <v>13C</v>
      </c>
      <c r="B822" s="106">
        <v>44338</v>
      </c>
      <c r="C822" s="51">
        <v>510</v>
      </c>
      <c r="D822" s="51">
        <v>13</v>
      </c>
      <c r="E822" s="51" t="s">
        <v>36</v>
      </c>
      <c r="F822" s="51">
        <v>2</v>
      </c>
      <c r="G822" s="19" t="str">
        <f>+VLOOKUP(A822,'Cuarteles '!A$3:J$186,2,0)</f>
        <v>CUA0040</v>
      </c>
      <c r="H822" s="19" t="s">
        <v>320</v>
      </c>
      <c r="I822" s="19" t="s">
        <v>319</v>
      </c>
      <c r="J822" s="51">
        <v>3</v>
      </c>
      <c r="K822" s="48">
        <v>5150</v>
      </c>
      <c r="L822" s="24">
        <v>804.43</v>
      </c>
      <c r="M822" s="21">
        <v>878.1986899563318</v>
      </c>
      <c r="N822" s="53">
        <v>18.84</v>
      </c>
      <c r="O822" s="29">
        <v>2.83</v>
      </c>
      <c r="P822" s="22">
        <v>3.22</v>
      </c>
      <c r="Q822" s="22">
        <f t="shared" si="49"/>
        <v>15.62</v>
      </c>
      <c r="R822" s="53">
        <v>54.64</v>
      </c>
      <c r="S822" s="53">
        <f t="shared" si="50"/>
        <v>41.534391534391531</v>
      </c>
      <c r="T822" s="22">
        <f t="shared" si="51"/>
        <v>17.05240174672489</v>
      </c>
      <c r="V822" s="70"/>
      <c r="W822" s="67"/>
      <c r="X822"/>
    </row>
    <row r="823" spans="1:24" ht="15" customHeight="1" x14ac:dyDescent="0.25">
      <c r="A823" t="str">
        <f t="shared" si="48"/>
        <v>13C</v>
      </c>
      <c r="B823" s="106">
        <v>44338</v>
      </c>
      <c r="C823" s="51">
        <v>511</v>
      </c>
      <c r="D823" s="51">
        <v>13</v>
      </c>
      <c r="E823" s="51" t="s">
        <v>36</v>
      </c>
      <c r="F823" s="51">
        <v>2</v>
      </c>
      <c r="G823" s="19" t="str">
        <f>+VLOOKUP(A823,'Cuarteles '!A$3:J$186,2,0)</f>
        <v>CUA0040</v>
      </c>
      <c r="H823" s="19" t="s">
        <v>320</v>
      </c>
      <c r="I823" s="19" t="s">
        <v>319</v>
      </c>
      <c r="J823" s="51">
        <v>2</v>
      </c>
      <c r="K823" s="48">
        <v>5456</v>
      </c>
      <c r="L823" s="24">
        <v>916.60800000000006</v>
      </c>
      <c r="M823" s="21">
        <v>1000.6637554585152</v>
      </c>
      <c r="N823" s="53">
        <v>20.02</v>
      </c>
      <c r="O823" s="29">
        <v>2.83</v>
      </c>
      <c r="P823" s="22">
        <v>3.22</v>
      </c>
      <c r="Q823" s="22">
        <f t="shared" si="49"/>
        <v>16.8</v>
      </c>
      <c r="R823" s="53">
        <v>51.34</v>
      </c>
      <c r="S823" s="53">
        <f t="shared" si="50"/>
        <v>41.142622277024252</v>
      </c>
      <c r="T823" s="22">
        <f t="shared" si="51"/>
        <v>18.34061135371179</v>
      </c>
      <c r="V823" s="70"/>
      <c r="W823" s="67"/>
      <c r="X823"/>
    </row>
    <row r="824" spans="1:24" ht="15" customHeight="1" x14ac:dyDescent="0.25">
      <c r="A824" t="str">
        <f t="shared" si="48"/>
        <v>28B</v>
      </c>
      <c r="B824" s="98">
        <v>44338</v>
      </c>
      <c r="C824" s="19">
        <v>741</v>
      </c>
      <c r="D824" s="19">
        <v>28</v>
      </c>
      <c r="E824" s="19" t="s">
        <v>40</v>
      </c>
      <c r="F824" s="19">
        <v>3</v>
      </c>
      <c r="G824" s="19" t="str">
        <f>+VLOOKUP(A824,'Cuarteles '!A$3:J$186,2,0)</f>
        <v>CUA0114</v>
      </c>
      <c r="H824" s="19" t="s">
        <v>318</v>
      </c>
      <c r="I824" s="19" t="s">
        <v>319</v>
      </c>
      <c r="J824" s="19">
        <v>5</v>
      </c>
      <c r="K824" s="21">
        <v>9884</v>
      </c>
      <c r="L824" s="24">
        <v>1503.3563999999999</v>
      </c>
      <c r="M824" s="21">
        <v>1641.2187772925763</v>
      </c>
      <c r="N824" s="22">
        <v>18.43</v>
      </c>
      <c r="O824" s="29">
        <v>2.83</v>
      </c>
      <c r="P824" s="22">
        <v>3.22</v>
      </c>
      <c r="Q824" s="22">
        <f t="shared" si="49"/>
        <v>15.209999999999999</v>
      </c>
      <c r="R824" s="22">
        <v>49.5</v>
      </c>
      <c r="S824" s="22">
        <f t="shared" si="50"/>
        <v>36.495049504950494</v>
      </c>
      <c r="T824" s="22">
        <f t="shared" si="51"/>
        <v>16.604803493449779</v>
      </c>
      <c r="U824" s="20"/>
      <c r="V824" s="61"/>
      <c r="W824" s="67"/>
      <c r="X824"/>
    </row>
    <row r="825" spans="1:24" ht="15" customHeight="1" x14ac:dyDescent="0.25">
      <c r="A825" t="str">
        <f t="shared" si="48"/>
        <v>28B</v>
      </c>
      <c r="B825" s="98">
        <v>44338</v>
      </c>
      <c r="C825" s="19">
        <v>742</v>
      </c>
      <c r="D825" s="19">
        <v>28</v>
      </c>
      <c r="E825" s="19" t="s">
        <v>40</v>
      </c>
      <c r="F825" s="19">
        <v>3</v>
      </c>
      <c r="G825" s="19" t="str">
        <f>+VLOOKUP(A825,'Cuarteles '!A$3:J$186,2,0)</f>
        <v>CUA0114</v>
      </c>
      <c r="H825" s="19" t="s">
        <v>318</v>
      </c>
      <c r="I825" s="19" t="s">
        <v>319</v>
      </c>
      <c r="J825" s="19">
        <v>5</v>
      </c>
      <c r="K825" s="21">
        <v>8710</v>
      </c>
      <c r="L825" s="24">
        <v>1313.4679999999998</v>
      </c>
      <c r="M825" s="21">
        <v>1433.9170305676857</v>
      </c>
      <c r="N825" s="22">
        <v>18.3</v>
      </c>
      <c r="O825" s="29">
        <v>2.83</v>
      </c>
      <c r="P825" s="22">
        <v>3.22</v>
      </c>
      <c r="Q825" s="22">
        <f t="shared" si="49"/>
        <v>15.08</v>
      </c>
      <c r="R825" s="22">
        <v>50.72</v>
      </c>
      <c r="S825" s="22">
        <f t="shared" si="50"/>
        <v>37.134740259740262</v>
      </c>
      <c r="T825" s="22">
        <f t="shared" si="51"/>
        <v>16.462882096069869</v>
      </c>
      <c r="U825" s="20"/>
      <c r="V825" s="61"/>
      <c r="W825" s="67"/>
      <c r="X825"/>
    </row>
    <row r="826" spans="1:24" ht="15" customHeight="1" x14ac:dyDescent="0.25">
      <c r="A826" t="str">
        <f t="shared" si="48"/>
        <v>28B</v>
      </c>
      <c r="B826" s="98">
        <v>44338</v>
      </c>
      <c r="C826" s="19">
        <v>743</v>
      </c>
      <c r="D826" s="19">
        <v>28</v>
      </c>
      <c r="E826" s="19" t="s">
        <v>40</v>
      </c>
      <c r="F826" s="19">
        <v>3</v>
      </c>
      <c r="G826" s="19" t="str">
        <f>+VLOOKUP(A826,'Cuarteles '!A$3:J$186,2,0)</f>
        <v>CUA0114</v>
      </c>
      <c r="H826" s="19" t="s">
        <v>318</v>
      </c>
      <c r="I826" s="19" t="s">
        <v>319</v>
      </c>
      <c r="J826" s="19">
        <v>5</v>
      </c>
      <c r="K826" s="21">
        <v>9846</v>
      </c>
      <c r="L826" s="24">
        <v>1366.6248000000001</v>
      </c>
      <c r="M826" s="21">
        <v>1491.9484716157206</v>
      </c>
      <c r="N826" s="22">
        <v>17.100000000000001</v>
      </c>
      <c r="O826" s="29">
        <v>2.83</v>
      </c>
      <c r="P826" s="22">
        <v>3.22</v>
      </c>
      <c r="Q826" s="22">
        <f t="shared" si="49"/>
        <v>13.88</v>
      </c>
      <c r="R826" s="22">
        <v>51.55</v>
      </c>
      <c r="S826" s="22">
        <f t="shared" si="50"/>
        <v>35.294117647058826</v>
      </c>
      <c r="T826" s="22">
        <f t="shared" si="51"/>
        <v>15.152838427947598</v>
      </c>
      <c r="U826" s="20"/>
      <c r="V826" s="61"/>
      <c r="W826" s="67"/>
      <c r="X826"/>
    </row>
    <row r="827" spans="1:24" ht="15" customHeight="1" x14ac:dyDescent="0.25">
      <c r="A827" t="str">
        <f t="shared" si="48"/>
        <v>28B</v>
      </c>
      <c r="B827" s="98">
        <v>44338</v>
      </c>
      <c r="C827" s="19">
        <v>744</v>
      </c>
      <c r="D827" s="19">
        <v>28</v>
      </c>
      <c r="E827" s="19" t="s">
        <v>40</v>
      </c>
      <c r="F827" s="19">
        <v>3</v>
      </c>
      <c r="G827" s="19" t="str">
        <f>+VLOOKUP(A827,'Cuarteles '!A$3:J$186,2,0)</f>
        <v>CUA0114</v>
      </c>
      <c r="H827" s="19" t="s">
        <v>318</v>
      </c>
      <c r="I827" s="19" t="s">
        <v>319</v>
      </c>
      <c r="J827" s="19">
        <v>6</v>
      </c>
      <c r="K827" s="21">
        <v>9742</v>
      </c>
      <c r="L827" s="24">
        <v>1414.5383999999997</v>
      </c>
      <c r="M827" s="21">
        <v>1544.2558951965061</v>
      </c>
      <c r="N827" s="22">
        <v>17.739999999999998</v>
      </c>
      <c r="O827" s="29">
        <v>2.83</v>
      </c>
      <c r="P827" s="22">
        <v>3.22</v>
      </c>
      <c r="Q827" s="22">
        <f t="shared" si="49"/>
        <v>14.519999999999998</v>
      </c>
      <c r="R827" s="22">
        <v>53.61</v>
      </c>
      <c r="S827" s="22">
        <f t="shared" si="50"/>
        <v>38.241000215563695</v>
      </c>
      <c r="T827" s="22">
        <f t="shared" si="51"/>
        <v>15.851528384279472</v>
      </c>
      <c r="U827" s="20"/>
      <c r="V827" s="61"/>
      <c r="W827" s="23"/>
      <c r="X827"/>
    </row>
    <row r="828" spans="1:24" ht="15" customHeight="1" x14ac:dyDescent="0.25">
      <c r="A828" t="str">
        <f t="shared" si="48"/>
        <v>28B</v>
      </c>
      <c r="B828" s="98">
        <v>44338</v>
      </c>
      <c r="C828" s="19">
        <v>745</v>
      </c>
      <c r="D828" s="19">
        <v>28</v>
      </c>
      <c r="E828" s="19" t="s">
        <v>40</v>
      </c>
      <c r="F828" s="19">
        <v>3</v>
      </c>
      <c r="G828" s="19" t="str">
        <f>+VLOOKUP(A828,'Cuarteles '!A$3:J$186,2,0)</f>
        <v>CUA0114</v>
      </c>
      <c r="H828" s="19" t="s">
        <v>318</v>
      </c>
      <c r="I828" s="19" t="s">
        <v>319</v>
      </c>
      <c r="J828" s="19">
        <v>6</v>
      </c>
      <c r="K828" s="21">
        <v>10270</v>
      </c>
      <c r="L828" s="24">
        <v>1572.3370000000002</v>
      </c>
      <c r="M828" s="21">
        <v>1716.5251091703058</v>
      </c>
      <c r="N828" s="22">
        <v>18.53</v>
      </c>
      <c r="O828" s="29">
        <v>2.83</v>
      </c>
      <c r="P828" s="22">
        <v>3.22</v>
      </c>
      <c r="Q828" s="22">
        <f t="shared" si="49"/>
        <v>15.31</v>
      </c>
      <c r="R828" s="22">
        <v>51.1</v>
      </c>
      <c r="S828" s="22">
        <f t="shared" si="50"/>
        <v>37.893660531697343</v>
      </c>
      <c r="T828" s="22">
        <f t="shared" si="51"/>
        <v>16.713973799126638</v>
      </c>
      <c r="U828" s="20"/>
      <c r="V828" s="61"/>
      <c r="W828" s="67"/>
      <c r="X828"/>
    </row>
    <row r="829" spans="1:24" ht="15" customHeight="1" x14ac:dyDescent="0.25">
      <c r="A829" t="str">
        <f t="shared" si="48"/>
        <v>28B</v>
      </c>
      <c r="B829" s="98">
        <v>44338</v>
      </c>
      <c r="C829" s="19">
        <v>746</v>
      </c>
      <c r="D829" s="19">
        <v>28</v>
      </c>
      <c r="E829" s="19" t="s">
        <v>40</v>
      </c>
      <c r="F829" s="19">
        <v>3</v>
      </c>
      <c r="G829" s="19" t="str">
        <f>+VLOOKUP(A829,'Cuarteles '!A$3:J$186,2,0)</f>
        <v>CUA0114</v>
      </c>
      <c r="H829" s="19" t="s">
        <v>318</v>
      </c>
      <c r="I829" s="19" t="s">
        <v>319</v>
      </c>
      <c r="J829" s="19">
        <v>1</v>
      </c>
      <c r="K829" s="21">
        <v>9810</v>
      </c>
      <c r="L829" s="24">
        <v>1466.595</v>
      </c>
      <c r="M829" s="21">
        <v>1601.0862445414846</v>
      </c>
      <c r="N829" s="22">
        <v>18.170000000000002</v>
      </c>
      <c r="O829" s="29">
        <v>2.83</v>
      </c>
      <c r="P829" s="22">
        <v>3.22</v>
      </c>
      <c r="Q829" s="22">
        <f t="shared" si="49"/>
        <v>14.950000000000001</v>
      </c>
      <c r="R829" s="22">
        <v>50.16</v>
      </c>
      <c r="S829" s="22">
        <f t="shared" si="50"/>
        <v>36.456661316211878</v>
      </c>
      <c r="T829" s="22">
        <f t="shared" si="51"/>
        <v>16.320960698689955</v>
      </c>
      <c r="U829" s="20"/>
      <c r="V829" s="61"/>
      <c r="W829" s="23"/>
      <c r="X829"/>
    </row>
    <row r="830" spans="1:24" ht="15" customHeight="1" x14ac:dyDescent="0.25">
      <c r="A830" t="str">
        <f t="shared" si="48"/>
        <v>28B</v>
      </c>
      <c r="B830" s="98">
        <v>44338</v>
      </c>
      <c r="C830" s="19">
        <v>747</v>
      </c>
      <c r="D830" s="19">
        <v>28</v>
      </c>
      <c r="E830" s="19" t="s">
        <v>40</v>
      </c>
      <c r="F830" s="19">
        <v>3</v>
      </c>
      <c r="G830" s="19" t="str">
        <f>+VLOOKUP(A830,'Cuarteles '!A$3:J$186,2,0)</f>
        <v>CUA0114</v>
      </c>
      <c r="H830" s="19" t="s">
        <v>318</v>
      </c>
      <c r="I830" s="19" t="s">
        <v>319</v>
      </c>
      <c r="J830" s="19">
        <v>1</v>
      </c>
      <c r="K830" s="21">
        <v>8988</v>
      </c>
      <c r="L830" s="24">
        <v>1362.5808</v>
      </c>
      <c r="M830" s="21">
        <v>1487.5336244541481</v>
      </c>
      <c r="N830" s="22">
        <v>18.38</v>
      </c>
      <c r="O830" s="29">
        <v>2.83</v>
      </c>
      <c r="P830" s="22">
        <v>3.22</v>
      </c>
      <c r="Q830" s="22">
        <f t="shared" si="49"/>
        <v>15.159999999999998</v>
      </c>
      <c r="R830" s="22">
        <v>51.37</v>
      </c>
      <c r="S830" s="22">
        <f t="shared" si="50"/>
        <v>37.795599424223724</v>
      </c>
      <c r="T830" s="22">
        <f t="shared" si="51"/>
        <v>16.550218340611352</v>
      </c>
      <c r="U830" s="20"/>
      <c r="V830" s="61"/>
      <c r="W830" s="23"/>
      <c r="X830"/>
    </row>
    <row r="831" spans="1:24" ht="15" customHeight="1" x14ac:dyDescent="0.25">
      <c r="A831" t="str">
        <f t="shared" si="48"/>
        <v>28C</v>
      </c>
      <c r="B831" s="98">
        <v>44338</v>
      </c>
      <c r="C831" s="19">
        <v>800</v>
      </c>
      <c r="D831" s="19">
        <v>28</v>
      </c>
      <c r="E831" s="19" t="s">
        <v>36</v>
      </c>
      <c r="F831" s="19">
        <v>3</v>
      </c>
      <c r="G831" s="19" t="str">
        <f>+VLOOKUP(A831,'Cuarteles '!A$3:J$186,2,0)</f>
        <v>CUA0115</v>
      </c>
      <c r="H831" s="19" t="s">
        <v>318</v>
      </c>
      <c r="I831" s="19" t="s">
        <v>319</v>
      </c>
      <c r="J831" s="19">
        <v>2</v>
      </c>
      <c r="K831" s="21">
        <v>9658</v>
      </c>
      <c r="L831" s="24">
        <v>1553.9721999999999</v>
      </c>
      <c r="M831" s="21">
        <v>1696.4762008733626</v>
      </c>
      <c r="N831" s="22">
        <v>19.309999999999999</v>
      </c>
      <c r="O831" s="29">
        <v>2.83</v>
      </c>
      <c r="P831" s="22">
        <v>3.22</v>
      </c>
      <c r="Q831" s="22">
        <f t="shared" si="49"/>
        <v>16.09</v>
      </c>
      <c r="R831" s="22">
        <v>48.96</v>
      </c>
      <c r="S831" s="22">
        <f t="shared" si="50"/>
        <v>37.833072100313473</v>
      </c>
      <c r="T831" s="22">
        <f t="shared" si="51"/>
        <v>17.565502183406114</v>
      </c>
      <c r="U831" s="20"/>
      <c r="V831" s="61"/>
      <c r="W831" s="67"/>
      <c r="X831"/>
    </row>
    <row r="832" spans="1:24" ht="15" customHeight="1" x14ac:dyDescent="0.25">
      <c r="A832" t="str">
        <f t="shared" si="48"/>
        <v>4B</v>
      </c>
      <c r="B832" s="98">
        <v>44338</v>
      </c>
      <c r="C832" s="19">
        <v>825</v>
      </c>
      <c r="D832" s="19">
        <v>4</v>
      </c>
      <c r="E832" s="19" t="s">
        <v>40</v>
      </c>
      <c r="F832" s="19">
        <v>1</v>
      </c>
      <c r="G832" s="19" t="str">
        <f>+VLOOKUP(A832,'Cuarteles '!A$3:J$186,2,0)</f>
        <v>CUA0014</v>
      </c>
      <c r="H832" s="19" t="s">
        <v>318</v>
      </c>
      <c r="I832" s="19" t="s">
        <v>334</v>
      </c>
      <c r="J832" s="19">
        <v>2</v>
      </c>
      <c r="K832" s="21">
        <v>7508</v>
      </c>
      <c r="L832" s="24">
        <v>1108.1808000000001</v>
      </c>
      <c r="M832" s="21">
        <v>1209.804366812227</v>
      </c>
      <c r="N832" s="22">
        <v>17.98</v>
      </c>
      <c r="O832" s="29">
        <v>2.83</v>
      </c>
      <c r="P832" s="22">
        <v>3.22</v>
      </c>
      <c r="Q832" s="22">
        <f t="shared" si="49"/>
        <v>14.76</v>
      </c>
      <c r="R832" s="22">
        <v>55.79</v>
      </c>
      <c r="S832" s="22">
        <f t="shared" si="50"/>
        <v>40.66953178014024</v>
      </c>
      <c r="T832" s="22">
        <f t="shared" si="51"/>
        <v>16.113537117903928</v>
      </c>
      <c r="U832" s="20"/>
      <c r="V832" s="61"/>
      <c r="W832" s="67"/>
      <c r="X832"/>
    </row>
    <row r="833" spans="1:24" ht="15" customHeight="1" x14ac:dyDescent="0.25">
      <c r="A833" t="str">
        <f t="shared" si="48"/>
        <v>4B</v>
      </c>
      <c r="B833" s="98">
        <v>44338</v>
      </c>
      <c r="C833" s="19">
        <v>826</v>
      </c>
      <c r="D833" s="19">
        <v>4</v>
      </c>
      <c r="E833" s="19" t="s">
        <v>40</v>
      </c>
      <c r="F833" s="19">
        <v>1</v>
      </c>
      <c r="G833" s="19" t="str">
        <f>+VLOOKUP(A833,'Cuarteles '!A$3:J$186,2,0)</f>
        <v>CUA0014</v>
      </c>
      <c r="H833" s="19" t="s">
        <v>318</v>
      </c>
      <c r="I833" s="19" t="s">
        <v>334</v>
      </c>
      <c r="J833" s="19">
        <v>2</v>
      </c>
      <c r="K833" s="21">
        <v>7756</v>
      </c>
      <c r="L833" s="24">
        <v>1150.2148</v>
      </c>
      <c r="M833" s="21">
        <v>1255.6930131004365</v>
      </c>
      <c r="N833" s="22">
        <v>18.05</v>
      </c>
      <c r="O833" s="29">
        <v>2.83</v>
      </c>
      <c r="P833" s="22">
        <v>3.22</v>
      </c>
      <c r="Q833" s="22">
        <f t="shared" si="49"/>
        <v>14.83</v>
      </c>
      <c r="R833" s="22">
        <v>58.01</v>
      </c>
      <c r="S833" s="22">
        <f t="shared" si="50"/>
        <v>42.986425339366512</v>
      </c>
      <c r="T833" s="22">
        <f t="shared" si="51"/>
        <v>16.189956331877728</v>
      </c>
      <c r="U833" s="20"/>
      <c r="V833" s="61"/>
      <c r="W833" s="67"/>
      <c r="X833"/>
    </row>
    <row r="834" spans="1:24" ht="15" customHeight="1" x14ac:dyDescent="0.25">
      <c r="A834" t="str">
        <f t="shared" ref="A834:A897" si="52">+CONCATENATE(D834,E834)</f>
        <v>4B</v>
      </c>
      <c r="B834" s="98">
        <v>44338</v>
      </c>
      <c r="C834" s="19">
        <v>827</v>
      </c>
      <c r="D834" s="19">
        <v>4</v>
      </c>
      <c r="E834" s="19" t="s">
        <v>40</v>
      </c>
      <c r="F834" s="19">
        <v>1</v>
      </c>
      <c r="G834" s="19" t="str">
        <f>+VLOOKUP(A834,'Cuarteles '!A$3:J$186,2,0)</f>
        <v>CUA0014</v>
      </c>
      <c r="H834" s="19" t="s">
        <v>318</v>
      </c>
      <c r="I834" s="19" t="s">
        <v>319</v>
      </c>
      <c r="J834" s="19">
        <v>6</v>
      </c>
      <c r="K834" s="21">
        <v>7422</v>
      </c>
      <c r="L834" s="24">
        <v>1209.7860000000001</v>
      </c>
      <c r="M834" s="21">
        <v>1320.7270742358078</v>
      </c>
      <c r="N834" s="22">
        <v>19.52</v>
      </c>
      <c r="O834" s="29">
        <v>2.83</v>
      </c>
      <c r="P834" s="22">
        <v>3.22</v>
      </c>
      <c r="Q834" s="22">
        <f t="shared" si="49"/>
        <v>16.3</v>
      </c>
      <c r="R834" s="22">
        <v>57.65</v>
      </c>
      <c r="S834" s="22">
        <f t="shared" si="50"/>
        <v>46.092089728453359</v>
      </c>
      <c r="T834" s="22">
        <f t="shared" si="51"/>
        <v>17.79475982532751</v>
      </c>
      <c r="U834" s="20"/>
      <c r="V834" s="61"/>
      <c r="W834" s="23"/>
      <c r="X834"/>
    </row>
    <row r="835" spans="1:24" ht="15" customHeight="1" x14ac:dyDescent="0.25">
      <c r="A835" t="str">
        <f t="shared" si="52"/>
        <v>4B</v>
      </c>
      <c r="B835" s="98">
        <v>44338</v>
      </c>
      <c r="C835" s="19">
        <v>828</v>
      </c>
      <c r="D835" s="19">
        <v>4</v>
      </c>
      <c r="E835" s="19" t="s">
        <v>40</v>
      </c>
      <c r="F835" s="19">
        <v>1</v>
      </c>
      <c r="G835" s="19" t="str">
        <f>+VLOOKUP(A835,'Cuarteles '!A$3:J$186,2,0)</f>
        <v>CUA0014</v>
      </c>
      <c r="H835" s="19" t="s">
        <v>318</v>
      </c>
      <c r="I835" s="19" t="s">
        <v>334</v>
      </c>
      <c r="J835" s="19">
        <v>1</v>
      </c>
      <c r="K835" s="21">
        <v>6374</v>
      </c>
      <c r="L835" s="24">
        <v>957.37479999999982</v>
      </c>
      <c r="M835" s="21">
        <v>1045.1689956331875</v>
      </c>
      <c r="N835" s="22">
        <v>18.239999999999998</v>
      </c>
      <c r="O835" s="29">
        <v>2.83</v>
      </c>
      <c r="P835" s="22">
        <v>3.22</v>
      </c>
      <c r="Q835" s="22">
        <f t="shared" si="49"/>
        <v>15.019999999999998</v>
      </c>
      <c r="R835" s="22">
        <v>57.65</v>
      </c>
      <c r="S835" s="22">
        <f t="shared" si="50"/>
        <v>43.069657615112156</v>
      </c>
      <c r="T835" s="22">
        <f t="shared" si="51"/>
        <v>16.397379912663752</v>
      </c>
      <c r="U835" s="20"/>
      <c r="V835" s="61"/>
      <c r="W835" s="23"/>
      <c r="X835"/>
    </row>
    <row r="836" spans="1:24" ht="15" customHeight="1" x14ac:dyDescent="0.25">
      <c r="A836" t="str">
        <f t="shared" si="52"/>
        <v>13C</v>
      </c>
      <c r="B836" s="98">
        <v>44338</v>
      </c>
      <c r="C836" s="19">
        <v>829</v>
      </c>
      <c r="D836" s="19">
        <v>13</v>
      </c>
      <c r="E836" s="19" t="s">
        <v>36</v>
      </c>
      <c r="F836" s="19">
        <v>2</v>
      </c>
      <c r="G836" s="19" t="str">
        <f>+VLOOKUP(A836,'Cuarteles '!A$3:J$186,2,0)</f>
        <v>CUA0040</v>
      </c>
      <c r="H836" s="19" t="s">
        <v>318</v>
      </c>
      <c r="I836" s="19" t="s">
        <v>319</v>
      </c>
      <c r="J836" s="19">
        <v>3</v>
      </c>
      <c r="K836" s="21">
        <v>7290</v>
      </c>
      <c r="L836" s="24">
        <v>1007.4779999999998</v>
      </c>
      <c r="M836" s="21">
        <v>1099.8668122270742</v>
      </c>
      <c r="N836" s="22">
        <v>17.04</v>
      </c>
      <c r="O836" s="29">
        <v>2.83</v>
      </c>
      <c r="P836" s="22">
        <v>3.22</v>
      </c>
      <c r="Q836" s="22">
        <f t="shared" si="49"/>
        <v>13.819999999999999</v>
      </c>
      <c r="R836" s="22">
        <v>58.9</v>
      </c>
      <c r="S836" s="22">
        <f t="shared" si="50"/>
        <v>41.459854014598534</v>
      </c>
      <c r="T836" s="22">
        <f t="shared" si="51"/>
        <v>15.087336244541483</v>
      </c>
      <c r="U836" s="20"/>
      <c r="V836" s="61"/>
      <c r="W836" s="23"/>
      <c r="X836"/>
    </row>
    <row r="837" spans="1:24" ht="15" customHeight="1" x14ac:dyDescent="0.25">
      <c r="A837" t="str">
        <f t="shared" si="52"/>
        <v>28C</v>
      </c>
      <c r="B837" s="98">
        <v>44338</v>
      </c>
      <c r="C837" s="19">
        <v>851</v>
      </c>
      <c r="D837" s="19">
        <v>28</v>
      </c>
      <c r="E837" s="19" t="s">
        <v>36</v>
      </c>
      <c r="F837" s="19">
        <v>3</v>
      </c>
      <c r="G837" s="19" t="str">
        <f>+VLOOKUP(A837,'Cuarteles '!A$3:J$186,2,0)</f>
        <v>CUA0115</v>
      </c>
      <c r="H837" s="19" t="s">
        <v>318</v>
      </c>
      <c r="I837" s="19" t="s">
        <v>319</v>
      </c>
      <c r="J837" s="19">
        <v>2</v>
      </c>
      <c r="K837" s="21">
        <v>8190</v>
      </c>
      <c r="L837" s="24">
        <v>1287.4680000000001</v>
      </c>
      <c r="M837" s="21">
        <v>1405.5327510917032</v>
      </c>
      <c r="N837" s="22">
        <v>18.940000000000001</v>
      </c>
      <c r="O837" s="29">
        <v>2.83</v>
      </c>
      <c r="P837" s="22">
        <v>3.22</v>
      </c>
      <c r="Q837" s="22">
        <f t="shared" si="49"/>
        <v>15.72</v>
      </c>
      <c r="R837" s="22">
        <v>50.7</v>
      </c>
      <c r="S837" s="22">
        <f t="shared" si="50"/>
        <v>38.417849898580123</v>
      </c>
      <c r="T837" s="22">
        <f t="shared" si="51"/>
        <v>17.161572052401748</v>
      </c>
      <c r="U837" s="20"/>
      <c r="V837" s="61"/>
      <c r="W837" s="67"/>
      <c r="X837"/>
    </row>
    <row r="838" spans="1:24" ht="15" customHeight="1" x14ac:dyDescent="0.25">
      <c r="A838" t="str">
        <f t="shared" si="52"/>
        <v>28C</v>
      </c>
      <c r="B838" s="98">
        <v>44338</v>
      </c>
      <c r="C838" s="19">
        <v>852</v>
      </c>
      <c r="D838" s="19">
        <v>28</v>
      </c>
      <c r="E838" s="19" t="s">
        <v>36</v>
      </c>
      <c r="F838" s="19">
        <v>3</v>
      </c>
      <c r="G838" s="19" t="str">
        <f>+VLOOKUP(A838,'Cuarteles '!A$3:J$186,2,0)</f>
        <v>CUA0115</v>
      </c>
      <c r="H838" s="19" t="s">
        <v>318</v>
      </c>
      <c r="I838" s="19" t="s">
        <v>319</v>
      </c>
      <c r="J838" s="19">
        <v>4</v>
      </c>
      <c r="K838" s="21">
        <v>9554</v>
      </c>
      <c r="L838" s="24">
        <v>1558.2574000000002</v>
      </c>
      <c r="M838" s="21">
        <v>1701.154366812227</v>
      </c>
      <c r="N838" s="22">
        <v>19.53</v>
      </c>
      <c r="O838" s="29">
        <v>2.83</v>
      </c>
      <c r="P838" s="22">
        <v>3.22</v>
      </c>
      <c r="Q838" s="22">
        <f t="shared" ref="Q838:Q901" si="53">+N838-P838</f>
        <v>16.310000000000002</v>
      </c>
      <c r="R838" s="22">
        <v>50.48</v>
      </c>
      <c r="S838" s="22">
        <f t="shared" ref="S838:S901" si="54">+N838/(100-R838)*100</f>
        <v>39.438610662358641</v>
      </c>
      <c r="T838" s="22">
        <f t="shared" ref="T838:T901" si="55">+Q838/0.916</f>
        <v>17.805676855895197</v>
      </c>
      <c r="U838" s="20"/>
      <c r="V838" s="61"/>
      <c r="W838" s="67"/>
      <c r="X838"/>
    </row>
    <row r="839" spans="1:24" ht="15" customHeight="1" x14ac:dyDescent="0.25">
      <c r="A839" t="str">
        <f t="shared" si="52"/>
        <v>28B</v>
      </c>
      <c r="B839" s="98">
        <v>44338</v>
      </c>
      <c r="C839" s="19">
        <v>853</v>
      </c>
      <c r="D839" s="19">
        <v>28</v>
      </c>
      <c r="E839" s="19" t="s">
        <v>40</v>
      </c>
      <c r="F839" s="19">
        <v>3</v>
      </c>
      <c r="G839" s="19" t="str">
        <f>+VLOOKUP(A839,'Cuarteles '!A$3:J$186,2,0)</f>
        <v>CUA0114</v>
      </c>
      <c r="H839" s="19" t="s">
        <v>318</v>
      </c>
      <c r="I839" s="19" t="s">
        <v>319</v>
      </c>
      <c r="J839" s="19">
        <v>4</v>
      </c>
      <c r="K839" s="21">
        <v>9768</v>
      </c>
      <c r="L839" s="24">
        <v>1514.0399999999997</v>
      </c>
      <c r="M839" s="21">
        <v>1652.8820960698688</v>
      </c>
      <c r="N839" s="22">
        <v>18.72</v>
      </c>
      <c r="O839" s="29">
        <v>2.83</v>
      </c>
      <c r="P839" s="22">
        <v>3.22</v>
      </c>
      <c r="Q839" s="22">
        <f t="shared" si="53"/>
        <v>15.499999999999998</v>
      </c>
      <c r="R839" s="22">
        <v>48.88</v>
      </c>
      <c r="S839" s="22">
        <f t="shared" si="54"/>
        <v>36.619718309859159</v>
      </c>
      <c r="T839" s="22">
        <f t="shared" si="55"/>
        <v>16.921397379912662</v>
      </c>
      <c r="U839" s="20"/>
      <c r="V839" s="61"/>
      <c r="W839" s="67"/>
      <c r="X839"/>
    </row>
    <row r="840" spans="1:24" ht="15" customHeight="1" x14ac:dyDescent="0.25">
      <c r="A840" t="str">
        <f t="shared" si="52"/>
        <v>28B</v>
      </c>
      <c r="B840" s="98">
        <v>44338</v>
      </c>
      <c r="C840" s="19">
        <v>854</v>
      </c>
      <c r="D840" s="19">
        <v>28</v>
      </c>
      <c r="E840" s="19" t="s">
        <v>40</v>
      </c>
      <c r="F840" s="19">
        <v>3</v>
      </c>
      <c r="G840" s="19" t="str">
        <f>+VLOOKUP(A840,'Cuarteles '!A$3:J$186,2,0)</f>
        <v>CUA0114</v>
      </c>
      <c r="H840" s="19" t="s">
        <v>318</v>
      </c>
      <c r="I840" s="19" t="s">
        <v>319</v>
      </c>
      <c r="J840" s="19">
        <v>4</v>
      </c>
      <c r="K840" s="21">
        <v>9148</v>
      </c>
      <c r="L840" s="24">
        <v>1331.0339999999999</v>
      </c>
      <c r="M840" s="21">
        <v>1453.093886462882</v>
      </c>
      <c r="N840" s="22">
        <v>17.77</v>
      </c>
      <c r="O840" s="29">
        <v>2.83</v>
      </c>
      <c r="P840" s="22">
        <v>3.22</v>
      </c>
      <c r="Q840" s="22">
        <f t="shared" si="53"/>
        <v>14.549999999999999</v>
      </c>
      <c r="R840" s="22">
        <v>49.31</v>
      </c>
      <c r="S840" s="22">
        <f t="shared" si="54"/>
        <v>35.056224107319004</v>
      </c>
      <c r="T840" s="22">
        <f t="shared" si="55"/>
        <v>15.884279475982531</v>
      </c>
      <c r="U840" s="20"/>
      <c r="V840" s="61"/>
      <c r="W840" s="67"/>
      <c r="X840"/>
    </row>
    <row r="841" spans="1:24" ht="15" customHeight="1" x14ac:dyDescent="0.25">
      <c r="A841" t="str">
        <f t="shared" si="52"/>
        <v>28B</v>
      </c>
      <c r="B841" s="98">
        <v>44338</v>
      </c>
      <c r="C841" s="19">
        <v>855</v>
      </c>
      <c r="D841" s="19">
        <v>28</v>
      </c>
      <c r="E841" s="19" t="s">
        <v>40</v>
      </c>
      <c r="F841" s="19">
        <v>3</v>
      </c>
      <c r="G841" s="19" t="str">
        <f>+VLOOKUP(A841,'Cuarteles '!A$3:J$186,2,0)</f>
        <v>CUA0114</v>
      </c>
      <c r="H841" s="19" t="s">
        <v>318</v>
      </c>
      <c r="I841" s="19" t="s">
        <v>319</v>
      </c>
      <c r="J841" s="19">
        <v>2</v>
      </c>
      <c r="K841" s="21">
        <v>10620</v>
      </c>
      <c r="L841" s="24">
        <v>1638.6659999999997</v>
      </c>
      <c r="M841" s="21">
        <v>1788.9366812227072</v>
      </c>
      <c r="N841" s="22">
        <v>18.649999999999999</v>
      </c>
      <c r="O841" s="29">
        <v>2.83</v>
      </c>
      <c r="P841" s="22">
        <v>3.22</v>
      </c>
      <c r="Q841" s="22">
        <f t="shared" si="53"/>
        <v>15.429999999999998</v>
      </c>
      <c r="R841" s="22">
        <v>48.21</v>
      </c>
      <c r="S841" s="22">
        <f t="shared" si="54"/>
        <v>36.010812898242897</v>
      </c>
      <c r="T841" s="22">
        <f t="shared" si="55"/>
        <v>16.844978165938862</v>
      </c>
      <c r="U841" s="20"/>
      <c r="V841" s="61"/>
      <c r="W841" s="67"/>
      <c r="X841"/>
    </row>
    <row r="842" spans="1:24" ht="15" customHeight="1" x14ac:dyDescent="0.25">
      <c r="A842" t="str">
        <f t="shared" si="52"/>
        <v>28B</v>
      </c>
      <c r="B842" s="98">
        <v>44338</v>
      </c>
      <c r="C842" s="19">
        <v>856</v>
      </c>
      <c r="D842" s="19">
        <v>28</v>
      </c>
      <c r="E842" s="19" t="s">
        <v>40</v>
      </c>
      <c r="F842" s="19">
        <v>3</v>
      </c>
      <c r="G842" s="19" t="str">
        <f>+VLOOKUP(A842,'Cuarteles '!A$3:J$186,2,0)</f>
        <v>CUA0114</v>
      </c>
      <c r="H842" s="19" t="s">
        <v>318</v>
      </c>
      <c r="I842" s="19" t="s">
        <v>319</v>
      </c>
      <c r="J842" s="19">
        <v>1</v>
      </c>
      <c r="K842" s="21">
        <v>9934</v>
      </c>
      <c r="L842" s="24">
        <v>1546.7237999999998</v>
      </c>
      <c r="M842" s="21">
        <v>1688.5631004366812</v>
      </c>
      <c r="N842" s="22">
        <v>18.79</v>
      </c>
      <c r="O842" s="29">
        <v>2.83</v>
      </c>
      <c r="P842" s="22">
        <v>3.22</v>
      </c>
      <c r="Q842" s="22">
        <f t="shared" si="53"/>
        <v>15.569999999999999</v>
      </c>
      <c r="R842" s="22">
        <v>49.73</v>
      </c>
      <c r="S842" s="22">
        <f t="shared" si="54"/>
        <v>37.378157947085732</v>
      </c>
      <c r="T842" s="22">
        <f t="shared" si="55"/>
        <v>16.997816593886462</v>
      </c>
      <c r="U842" s="20"/>
      <c r="V842" s="61"/>
      <c r="W842" s="67"/>
      <c r="X842"/>
    </row>
    <row r="843" spans="1:24" ht="15" customHeight="1" x14ac:dyDescent="0.25">
      <c r="A843" t="str">
        <f t="shared" si="52"/>
        <v>28B</v>
      </c>
      <c r="B843" s="98">
        <v>44338</v>
      </c>
      <c r="C843" s="19">
        <v>857</v>
      </c>
      <c r="D843" s="19">
        <v>28</v>
      </c>
      <c r="E843" s="19" t="s">
        <v>40</v>
      </c>
      <c r="F843" s="19">
        <v>3</v>
      </c>
      <c r="G843" s="19" t="str">
        <f>+VLOOKUP(A843,'Cuarteles '!A$3:J$186,2,0)</f>
        <v>CUA0114</v>
      </c>
      <c r="H843" s="19" t="s">
        <v>318</v>
      </c>
      <c r="I843" s="19" t="s">
        <v>319</v>
      </c>
      <c r="J843" s="19">
        <v>1</v>
      </c>
      <c r="K843" s="21">
        <v>10040</v>
      </c>
      <c r="L843" s="24">
        <v>1498.9719999999998</v>
      </c>
      <c r="M843" s="21">
        <v>1636.4323144104801</v>
      </c>
      <c r="N843" s="22">
        <v>18.149999999999999</v>
      </c>
      <c r="O843" s="29">
        <v>2.83</v>
      </c>
      <c r="P843" s="22">
        <v>3.22</v>
      </c>
      <c r="Q843" s="22">
        <f t="shared" si="53"/>
        <v>14.929999999999998</v>
      </c>
      <c r="R843" s="22">
        <v>50.32</v>
      </c>
      <c r="S843" s="22">
        <f t="shared" si="54"/>
        <v>36.533816425120769</v>
      </c>
      <c r="T843" s="22">
        <f t="shared" si="55"/>
        <v>16.299126637554583</v>
      </c>
      <c r="U843" s="20"/>
      <c r="V843" s="61"/>
      <c r="W843" s="67"/>
      <c r="X843"/>
    </row>
    <row r="844" spans="1:24" ht="15" customHeight="1" x14ac:dyDescent="0.25">
      <c r="A844" t="str">
        <f t="shared" si="52"/>
        <v>28A</v>
      </c>
      <c r="B844" s="98">
        <v>44338</v>
      </c>
      <c r="C844" s="19">
        <v>858</v>
      </c>
      <c r="D844" s="19">
        <v>28</v>
      </c>
      <c r="E844" s="19" t="s">
        <v>38</v>
      </c>
      <c r="F844" s="19">
        <v>3</v>
      </c>
      <c r="G844" s="19" t="str">
        <f>+VLOOKUP(A844,'Cuarteles '!A$3:J$186,2,0)</f>
        <v>CUA0113</v>
      </c>
      <c r="H844" s="19" t="s">
        <v>318</v>
      </c>
      <c r="I844" s="19" t="s">
        <v>319</v>
      </c>
      <c r="J844" s="19">
        <v>3</v>
      </c>
      <c r="K844" s="21">
        <v>9332</v>
      </c>
      <c r="L844" s="24">
        <v>1419.3972000000001</v>
      </c>
      <c r="M844" s="21">
        <v>1549.5602620087334</v>
      </c>
      <c r="N844" s="22">
        <v>18.43</v>
      </c>
      <c r="O844" s="29">
        <v>2.83</v>
      </c>
      <c r="P844" s="22">
        <v>3.22</v>
      </c>
      <c r="Q844" s="22">
        <f t="shared" si="53"/>
        <v>15.209999999999999</v>
      </c>
      <c r="R844" s="22">
        <v>51.36</v>
      </c>
      <c r="S844" s="22">
        <f t="shared" si="54"/>
        <v>37.890625</v>
      </c>
      <c r="T844" s="22">
        <f t="shared" si="55"/>
        <v>16.604803493449779</v>
      </c>
      <c r="U844" s="20"/>
      <c r="V844" s="61"/>
      <c r="W844" s="23"/>
      <c r="X844"/>
    </row>
    <row r="845" spans="1:24" ht="15" customHeight="1" x14ac:dyDescent="0.25">
      <c r="A845" t="str">
        <f t="shared" si="52"/>
        <v>28A</v>
      </c>
      <c r="B845" s="106">
        <v>44338</v>
      </c>
      <c r="C845" s="51">
        <v>859</v>
      </c>
      <c r="D845" s="51">
        <v>28</v>
      </c>
      <c r="E845" s="51" t="s">
        <v>38</v>
      </c>
      <c r="F845" s="51">
        <v>3</v>
      </c>
      <c r="G845" s="19" t="str">
        <f>+VLOOKUP(A845,'Cuarteles '!A$3:J$186,2,0)</f>
        <v>CUA0113</v>
      </c>
      <c r="H845" s="19" t="s">
        <v>318</v>
      </c>
      <c r="I845" s="19" t="s">
        <v>319</v>
      </c>
      <c r="J845" s="51">
        <v>2</v>
      </c>
      <c r="K845" s="48">
        <v>8954</v>
      </c>
      <c r="L845" s="24">
        <v>1283.1082000000001</v>
      </c>
      <c r="M845" s="21">
        <v>1400.7731441048036</v>
      </c>
      <c r="N845" s="53">
        <v>17.55</v>
      </c>
      <c r="O845" s="29">
        <v>2.83</v>
      </c>
      <c r="P845" s="22">
        <v>3.22</v>
      </c>
      <c r="Q845" s="22">
        <f t="shared" si="53"/>
        <v>14.33</v>
      </c>
      <c r="R845" s="53">
        <v>52.9</v>
      </c>
      <c r="S845" s="53">
        <f t="shared" si="54"/>
        <v>37.261146496815286</v>
      </c>
      <c r="T845" s="22">
        <f t="shared" si="55"/>
        <v>15.64410480349345</v>
      </c>
      <c r="V845" s="70"/>
      <c r="W845" s="67"/>
      <c r="X845"/>
    </row>
    <row r="846" spans="1:24" ht="15" customHeight="1" x14ac:dyDescent="0.25">
      <c r="A846" t="str">
        <f t="shared" si="52"/>
        <v>14B</v>
      </c>
      <c r="B846" s="106">
        <v>44340</v>
      </c>
      <c r="C846" s="51">
        <v>144</v>
      </c>
      <c r="D846" s="51">
        <v>14</v>
      </c>
      <c r="E846" s="51" t="s">
        <v>40</v>
      </c>
      <c r="F846" s="51">
        <v>2</v>
      </c>
      <c r="G846" s="19" t="str">
        <f>+VLOOKUP(A846,'Cuarteles '!A$3:J$186,2,0)</f>
        <v>CUA0043</v>
      </c>
      <c r="H846" s="19" t="s">
        <v>320</v>
      </c>
      <c r="I846" s="19" t="s">
        <v>319</v>
      </c>
      <c r="J846" s="51">
        <v>6</v>
      </c>
      <c r="K846" s="72">
        <v>7422</v>
      </c>
      <c r="L846" s="24">
        <v>1301.0765999999999</v>
      </c>
      <c r="M846" s="21">
        <v>1420.3893013100433</v>
      </c>
      <c r="N846" s="53">
        <v>20.63</v>
      </c>
      <c r="O846" s="29">
        <v>3.07</v>
      </c>
      <c r="P846" s="22">
        <v>3.1</v>
      </c>
      <c r="Q846" s="22">
        <f t="shared" si="53"/>
        <v>17.529999999999998</v>
      </c>
      <c r="R846" s="53">
        <v>50.75</v>
      </c>
      <c r="S846" s="53">
        <f t="shared" si="54"/>
        <v>41.888324873096444</v>
      </c>
      <c r="T846" s="22">
        <f t="shared" si="55"/>
        <v>19.137554585152834</v>
      </c>
      <c r="V846" s="70"/>
      <c r="W846" s="59"/>
      <c r="X846" s="15"/>
    </row>
    <row r="847" spans="1:24" ht="15" customHeight="1" x14ac:dyDescent="0.25">
      <c r="A847" t="str">
        <f t="shared" si="52"/>
        <v>27D</v>
      </c>
      <c r="B847" s="106">
        <v>44340</v>
      </c>
      <c r="C847" s="51">
        <v>145</v>
      </c>
      <c r="D847" s="51">
        <v>27</v>
      </c>
      <c r="E847" s="51" t="s">
        <v>37</v>
      </c>
      <c r="F847" s="51">
        <v>3</v>
      </c>
      <c r="G847" s="19" t="str">
        <f>+VLOOKUP(A847,'Cuarteles '!A$3:J$186,2,0)</f>
        <v>CUA0112</v>
      </c>
      <c r="H847" s="19" t="s">
        <v>320</v>
      </c>
      <c r="I847" s="19" t="s">
        <v>319</v>
      </c>
      <c r="J847" s="51">
        <v>3</v>
      </c>
      <c r="K847" s="51">
        <v>3482</v>
      </c>
      <c r="L847" s="24">
        <v>543.88839999999993</v>
      </c>
      <c r="M847" s="21">
        <v>593.76462882096064</v>
      </c>
      <c r="N847" s="53">
        <v>18.72</v>
      </c>
      <c r="O847" s="29">
        <v>3.07</v>
      </c>
      <c r="P847" s="22">
        <v>3.1</v>
      </c>
      <c r="Q847" s="22">
        <f t="shared" si="53"/>
        <v>15.62</v>
      </c>
      <c r="R847" s="53">
        <v>49.82</v>
      </c>
      <c r="S847" s="53">
        <f t="shared" si="54"/>
        <v>37.305699481865283</v>
      </c>
      <c r="T847" s="22">
        <f t="shared" si="55"/>
        <v>17.05240174672489</v>
      </c>
      <c r="V847" s="70"/>
      <c r="W847" s="59"/>
      <c r="X847" s="15"/>
    </row>
    <row r="848" spans="1:24" ht="15" customHeight="1" x14ac:dyDescent="0.25">
      <c r="A848" t="str">
        <f t="shared" si="52"/>
        <v>13C</v>
      </c>
      <c r="B848" s="106">
        <v>44340</v>
      </c>
      <c r="C848" s="51">
        <v>512</v>
      </c>
      <c r="D848" s="51">
        <v>13</v>
      </c>
      <c r="E848" s="51" t="s">
        <v>36</v>
      </c>
      <c r="F848" s="51">
        <v>2</v>
      </c>
      <c r="G848" s="19" t="str">
        <f>+VLOOKUP(A848,'Cuarteles '!A$3:J$186,2,0)</f>
        <v>CUA0040</v>
      </c>
      <c r="H848" s="19" t="s">
        <v>320</v>
      </c>
      <c r="I848" s="19" t="s">
        <v>319</v>
      </c>
      <c r="J848" s="51">
        <v>3</v>
      </c>
      <c r="K848" s="72">
        <v>6846</v>
      </c>
      <c r="L848" s="24">
        <v>1143.2819999999999</v>
      </c>
      <c r="M848" s="21">
        <v>1248.1244541484716</v>
      </c>
      <c r="N848" s="53">
        <v>19.8</v>
      </c>
      <c r="O848" s="29">
        <v>3.07</v>
      </c>
      <c r="P848" s="22">
        <v>3.1</v>
      </c>
      <c r="Q848" s="22">
        <f t="shared" si="53"/>
        <v>16.7</v>
      </c>
      <c r="R848" s="53">
        <v>53.32</v>
      </c>
      <c r="S848" s="53">
        <f t="shared" si="54"/>
        <v>42.416452442159382</v>
      </c>
      <c r="T848" s="22">
        <f t="shared" si="55"/>
        <v>18.231441048034934</v>
      </c>
      <c r="V848" s="70"/>
      <c r="W848" s="67"/>
      <c r="X848"/>
    </row>
    <row r="849" spans="1:24" ht="15" customHeight="1" x14ac:dyDescent="0.25">
      <c r="A849" t="str">
        <f t="shared" si="52"/>
        <v>13B</v>
      </c>
      <c r="B849" s="106">
        <v>44340</v>
      </c>
      <c r="C849" s="51">
        <v>513</v>
      </c>
      <c r="D849" s="51">
        <v>13</v>
      </c>
      <c r="E849" s="51" t="s">
        <v>40</v>
      </c>
      <c r="F849" s="51">
        <v>2</v>
      </c>
      <c r="G849" s="19" t="str">
        <f>+VLOOKUP(A849,'Cuarteles '!A$3:J$186,2,0)</f>
        <v>CUA0039</v>
      </c>
      <c r="H849" s="19" t="s">
        <v>320</v>
      </c>
      <c r="I849" s="19" t="s">
        <v>319</v>
      </c>
      <c r="J849" s="51">
        <v>4</v>
      </c>
      <c r="K849" s="72">
        <v>6932</v>
      </c>
      <c r="L849" s="24">
        <v>1164.5759999999998</v>
      </c>
      <c r="M849" s="21">
        <v>1271.3711790393011</v>
      </c>
      <c r="N849" s="53">
        <v>19.899999999999999</v>
      </c>
      <c r="O849" s="29">
        <v>3.07</v>
      </c>
      <c r="P849" s="22">
        <v>3.1</v>
      </c>
      <c r="Q849" s="22">
        <f t="shared" si="53"/>
        <v>16.799999999999997</v>
      </c>
      <c r="R849" s="53">
        <v>52.16</v>
      </c>
      <c r="S849" s="53">
        <f t="shared" si="54"/>
        <v>41.596989966555178</v>
      </c>
      <c r="T849" s="22">
        <f t="shared" si="55"/>
        <v>18.340611353711786</v>
      </c>
      <c r="V849" s="70"/>
      <c r="W849" s="59"/>
      <c r="X849" s="15"/>
    </row>
    <row r="850" spans="1:24" ht="15" customHeight="1" x14ac:dyDescent="0.25">
      <c r="A850" t="str">
        <f t="shared" si="52"/>
        <v>13B</v>
      </c>
      <c r="B850" s="106">
        <v>44340</v>
      </c>
      <c r="C850" s="51">
        <v>514</v>
      </c>
      <c r="D850" s="51">
        <v>13</v>
      </c>
      <c r="E850" s="51" t="s">
        <v>40</v>
      </c>
      <c r="F850" s="51">
        <v>2</v>
      </c>
      <c r="G850" s="19" t="str">
        <f>+VLOOKUP(A850,'Cuarteles '!A$3:J$186,2,0)</f>
        <v>CUA0039</v>
      </c>
      <c r="H850" s="19" t="s">
        <v>320</v>
      </c>
      <c r="I850" s="19" t="s">
        <v>319</v>
      </c>
      <c r="J850" s="51">
        <v>5</v>
      </c>
      <c r="K850" s="72">
        <v>7198</v>
      </c>
      <c r="L850" s="24">
        <v>1249.5727999999999</v>
      </c>
      <c r="M850" s="21">
        <v>1364.1624454148471</v>
      </c>
      <c r="N850" s="53">
        <v>20.46</v>
      </c>
      <c r="O850" s="29">
        <v>3.07</v>
      </c>
      <c r="P850" s="22">
        <v>3.1</v>
      </c>
      <c r="Q850" s="22">
        <f t="shared" si="53"/>
        <v>17.36</v>
      </c>
      <c r="R850" s="53">
        <v>53.69</v>
      </c>
      <c r="S850" s="53">
        <f t="shared" si="54"/>
        <v>44.180522565320665</v>
      </c>
      <c r="T850" s="22">
        <f t="shared" si="55"/>
        <v>18.951965065502183</v>
      </c>
      <c r="V850" s="70"/>
      <c r="W850" s="59"/>
      <c r="X850" s="15"/>
    </row>
    <row r="851" spans="1:24" ht="15" customHeight="1" x14ac:dyDescent="0.25">
      <c r="A851" t="str">
        <f t="shared" si="52"/>
        <v>12B</v>
      </c>
      <c r="B851" s="106">
        <v>44340</v>
      </c>
      <c r="C851" s="51">
        <v>515</v>
      </c>
      <c r="D851" s="51">
        <v>12</v>
      </c>
      <c r="E851" s="51" t="s">
        <v>40</v>
      </c>
      <c r="F851" s="51">
        <v>2</v>
      </c>
      <c r="G851" s="19" t="str">
        <f>+VLOOKUP(A851,'Cuarteles '!A$3:J$186,2,0)</f>
        <v>CUA0035</v>
      </c>
      <c r="H851" s="19" t="s">
        <v>320</v>
      </c>
      <c r="I851" s="19" t="s">
        <v>319</v>
      </c>
      <c r="J851" s="51">
        <v>6</v>
      </c>
      <c r="K851" s="51">
        <v>8516</v>
      </c>
      <c r="L851" s="24">
        <v>1405.14</v>
      </c>
      <c r="M851" s="21">
        <v>1533.9956331877727</v>
      </c>
      <c r="N851" s="53">
        <v>19.600000000000001</v>
      </c>
      <c r="O851" s="29">
        <v>3.07</v>
      </c>
      <c r="P851" s="22">
        <v>3.1</v>
      </c>
      <c r="Q851" s="22">
        <f t="shared" si="53"/>
        <v>16.5</v>
      </c>
      <c r="R851" s="53">
        <v>53.19</v>
      </c>
      <c r="S851" s="53">
        <f t="shared" si="54"/>
        <v>41.871395001068151</v>
      </c>
      <c r="T851" s="22">
        <f t="shared" si="55"/>
        <v>18.013100436681221</v>
      </c>
      <c r="V851" s="70"/>
      <c r="W851" s="59"/>
      <c r="X851" s="15"/>
    </row>
    <row r="852" spans="1:24" x14ac:dyDescent="0.25">
      <c r="A852" t="str">
        <f t="shared" si="52"/>
        <v>28A</v>
      </c>
      <c r="B852" s="106">
        <v>44340</v>
      </c>
      <c r="C852" s="51">
        <v>748</v>
      </c>
      <c r="D852" s="51">
        <v>28</v>
      </c>
      <c r="E852" s="51" t="s">
        <v>38</v>
      </c>
      <c r="F852" s="51">
        <v>3</v>
      </c>
      <c r="G852" s="19" t="str">
        <f>+VLOOKUP(A852,'Cuarteles '!A$3:J$186,2,0)</f>
        <v>CUA0113</v>
      </c>
      <c r="H852" s="19" t="s">
        <v>318</v>
      </c>
      <c r="I852" s="19" t="s">
        <v>319</v>
      </c>
      <c r="J852" s="51">
        <v>3</v>
      </c>
      <c r="K852" s="48">
        <v>11298</v>
      </c>
      <c r="L852" s="24">
        <v>1780.5648000000001</v>
      </c>
      <c r="M852" s="21">
        <v>1943.8480349344979</v>
      </c>
      <c r="N852" s="53">
        <v>18.86</v>
      </c>
      <c r="O852" s="29">
        <v>3.07</v>
      </c>
      <c r="P852" s="22">
        <v>3.1</v>
      </c>
      <c r="Q852" s="22">
        <f t="shared" si="53"/>
        <v>15.76</v>
      </c>
      <c r="R852" s="53">
        <v>50.43</v>
      </c>
      <c r="S852" s="53">
        <f t="shared" si="54"/>
        <v>38.047205971353641</v>
      </c>
      <c r="T852" s="22">
        <f t="shared" si="55"/>
        <v>17.20524017467249</v>
      </c>
      <c r="V852" s="19"/>
      <c r="W852" s="67"/>
    </row>
    <row r="853" spans="1:24" x14ac:dyDescent="0.25">
      <c r="A853" t="str">
        <f t="shared" si="52"/>
        <v>28A</v>
      </c>
      <c r="B853" s="106">
        <v>44340</v>
      </c>
      <c r="C853" s="51">
        <v>749</v>
      </c>
      <c r="D853" s="51">
        <v>28</v>
      </c>
      <c r="E853" s="51" t="s">
        <v>38</v>
      </c>
      <c r="F853" s="51">
        <v>3</v>
      </c>
      <c r="G853" s="19" t="str">
        <f>+VLOOKUP(A853,'Cuarteles '!A$3:J$186,2,0)</f>
        <v>CUA0113</v>
      </c>
      <c r="H853" s="19" t="s">
        <v>318</v>
      </c>
      <c r="I853" s="19" t="s">
        <v>319</v>
      </c>
      <c r="J853" s="51">
        <v>3</v>
      </c>
      <c r="K853" s="48">
        <v>10628</v>
      </c>
      <c r="L853" s="24">
        <v>1714.2963999999999</v>
      </c>
      <c r="M853" s="21">
        <v>1871.502620087336</v>
      </c>
      <c r="N853" s="53">
        <v>19.23</v>
      </c>
      <c r="O853" s="29">
        <v>3.07</v>
      </c>
      <c r="P853" s="22">
        <v>3.1</v>
      </c>
      <c r="Q853" s="22">
        <f t="shared" si="53"/>
        <v>16.13</v>
      </c>
      <c r="R853" s="53">
        <v>49.96</v>
      </c>
      <c r="S853" s="53">
        <f t="shared" si="54"/>
        <v>38.429256594724222</v>
      </c>
      <c r="T853" s="22">
        <f t="shared" si="55"/>
        <v>17.609170305676855</v>
      </c>
      <c r="V853" s="19"/>
      <c r="W853" s="67"/>
    </row>
    <row r="854" spans="1:24" x14ac:dyDescent="0.25">
      <c r="A854" t="str">
        <f t="shared" si="52"/>
        <v>28A</v>
      </c>
      <c r="B854" s="106">
        <v>44340</v>
      </c>
      <c r="C854" s="51">
        <v>750</v>
      </c>
      <c r="D854" s="51">
        <v>28</v>
      </c>
      <c r="E854" s="51" t="s">
        <v>38</v>
      </c>
      <c r="F854" s="51">
        <v>3</v>
      </c>
      <c r="G854" s="19" t="str">
        <f>+VLOOKUP(A854,'Cuarteles '!A$3:J$186,2,0)</f>
        <v>CUA0113</v>
      </c>
      <c r="H854" s="19" t="s">
        <v>318</v>
      </c>
      <c r="I854" s="19" t="s">
        <v>319</v>
      </c>
      <c r="J854" s="51">
        <v>4</v>
      </c>
      <c r="K854" s="72">
        <v>10500</v>
      </c>
      <c r="L854" s="24">
        <v>1626.45</v>
      </c>
      <c r="M854" s="21">
        <v>1775.6004366812228</v>
      </c>
      <c r="N854" s="53">
        <v>18.59</v>
      </c>
      <c r="O854" s="29">
        <v>3.07</v>
      </c>
      <c r="P854" s="22">
        <v>3.1</v>
      </c>
      <c r="Q854" s="22">
        <f t="shared" si="53"/>
        <v>15.49</v>
      </c>
      <c r="R854" s="53">
        <v>51.53</v>
      </c>
      <c r="S854" s="53">
        <f t="shared" si="54"/>
        <v>38.353620796368887</v>
      </c>
      <c r="T854" s="22">
        <f t="shared" si="55"/>
        <v>16.910480349344979</v>
      </c>
      <c r="V854" s="19"/>
      <c r="W854" s="67"/>
    </row>
    <row r="855" spans="1:24" x14ac:dyDescent="0.25">
      <c r="A855" t="str">
        <f t="shared" si="52"/>
        <v>42C</v>
      </c>
      <c r="B855" s="106">
        <v>44340</v>
      </c>
      <c r="C855" s="51">
        <v>830</v>
      </c>
      <c r="D855" s="51">
        <v>42</v>
      </c>
      <c r="E855" s="51" t="s">
        <v>36</v>
      </c>
      <c r="F855" s="51">
        <v>6</v>
      </c>
      <c r="G855" s="19" t="str">
        <f>+VLOOKUP(A855,'Cuarteles '!A$3:J$186,2,0)</f>
        <v>CUA0184</v>
      </c>
      <c r="H855" s="19" t="s">
        <v>318</v>
      </c>
      <c r="I855" s="19" t="s">
        <v>334</v>
      </c>
      <c r="J855" s="51">
        <v>1</v>
      </c>
      <c r="K855" s="48">
        <v>8124</v>
      </c>
      <c r="L855" s="24">
        <v>1118.6748</v>
      </c>
      <c r="M855" s="21">
        <v>1221.2606986899564</v>
      </c>
      <c r="N855" s="53">
        <v>16.87</v>
      </c>
      <c r="O855" s="29">
        <v>3.07</v>
      </c>
      <c r="P855" s="22">
        <v>3.1</v>
      </c>
      <c r="Q855" s="22">
        <f t="shared" si="53"/>
        <v>13.770000000000001</v>
      </c>
      <c r="R855" s="53">
        <v>59.2</v>
      </c>
      <c r="S855" s="53">
        <f t="shared" si="54"/>
        <v>41.348039215686278</v>
      </c>
      <c r="T855" s="22">
        <f t="shared" si="55"/>
        <v>15.032751091703057</v>
      </c>
      <c r="V855" s="19"/>
      <c r="W855" s="67"/>
    </row>
    <row r="856" spans="1:24" x14ac:dyDescent="0.25">
      <c r="A856" t="str">
        <f t="shared" si="52"/>
        <v>42C</v>
      </c>
      <c r="B856" s="106">
        <v>44340</v>
      </c>
      <c r="C856" s="51">
        <v>831</v>
      </c>
      <c r="D856" s="51">
        <v>42</v>
      </c>
      <c r="E856" s="51" t="s">
        <v>36</v>
      </c>
      <c r="F856" s="51">
        <v>6</v>
      </c>
      <c r="G856" s="19" t="str">
        <f>+VLOOKUP(A856,'Cuarteles '!A$3:J$186,2,0)</f>
        <v>CUA0184</v>
      </c>
      <c r="H856" s="19" t="s">
        <v>318</v>
      </c>
      <c r="I856" s="19" t="s">
        <v>334</v>
      </c>
      <c r="J856" s="51">
        <v>1</v>
      </c>
      <c r="K856" s="48">
        <v>8534</v>
      </c>
      <c r="L856" s="24">
        <v>1347.5186000000001</v>
      </c>
      <c r="M856" s="21">
        <v>1471.090174672489</v>
      </c>
      <c r="N856" s="53">
        <v>18.89</v>
      </c>
      <c r="O856" s="29">
        <v>3.07</v>
      </c>
      <c r="P856" s="22">
        <v>3.1</v>
      </c>
      <c r="Q856" s="22">
        <f t="shared" si="53"/>
        <v>15.790000000000001</v>
      </c>
      <c r="R856" s="53">
        <v>57.37</v>
      </c>
      <c r="S856" s="53">
        <f t="shared" si="54"/>
        <v>44.311517710532492</v>
      </c>
      <c r="T856" s="22">
        <f t="shared" si="55"/>
        <v>17.237991266375545</v>
      </c>
      <c r="V856" s="19"/>
      <c r="W856" s="67"/>
    </row>
    <row r="857" spans="1:24" x14ac:dyDescent="0.25">
      <c r="A857" t="str">
        <f t="shared" si="52"/>
        <v>42A</v>
      </c>
      <c r="B857" s="106">
        <v>44340</v>
      </c>
      <c r="C857" s="51">
        <v>832</v>
      </c>
      <c r="D857" s="51">
        <v>42</v>
      </c>
      <c r="E857" s="51" t="s">
        <v>38</v>
      </c>
      <c r="F857" s="51">
        <v>6</v>
      </c>
      <c r="G857" s="19" t="str">
        <f>+VLOOKUP(A857,'Cuarteles '!A$3:J$186,2,0)</f>
        <v>CUA0182</v>
      </c>
      <c r="H857" s="19" t="s">
        <v>318</v>
      </c>
      <c r="I857" s="19" t="s">
        <v>334</v>
      </c>
      <c r="J857" s="51">
        <v>1</v>
      </c>
      <c r="K857" s="72">
        <v>5078</v>
      </c>
      <c r="L857" s="24">
        <v>685.5300000000002</v>
      </c>
      <c r="M857" s="21">
        <v>748.39519650655029</v>
      </c>
      <c r="N857" s="53">
        <v>16.600000000000001</v>
      </c>
      <c r="O857" s="29">
        <v>3.07</v>
      </c>
      <c r="P857" s="22">
        <v>3.1</v>
      </c>
      <c r="Q857" s="22">
        <f t="shared" si="53"/>
        <v>13.500000000000002</v>
      </c>
      <c r="R857" s="53">
        <v>60.37</v>
      </c>
      <c r="S857" s="53">
        <f t="shared" si="54"/>
        <v>41.887458995710318</v>
      </c>
      <c r="T857" s="22">
        <f t="shared" si="55"/>
        <v>14.737991266375547</v>
      </c>
      <c r="V857" s="19"/>
      <c r="W857" s="67"/>
      <c r="X857" s="51"/>
    </row>
    <row r="858" spans="1:24" x14ac:dyDescent="0.25">
      <c r="A858" t="str">
        <f t="shared" si="52"/>
        <v>42A</v>
      </c>
      <c r="B858" s="106">
        <v>44340</v>
      </c>
      <c r="C858" s="51">
        <v>833</v>
      </c>
      <c r="D858" s="51">
        <v>42</v>
      </c>
      <c r="E858" s="51" t="s">
        <v>38</v>
      </c>
      <c r="F858" s="51">
        <v>6</v>
      </c>
      <c r="G858" s="19" t="str">
        <f>+VLOOKUP(A858,'Cuarteles '!A$3:J$186,2,0)</f>
        <v>CUA0182</v>
      </c>
      <c r="H858" s="19" t="s">
        <v>318</v>
      </c>
      <c r="I858" s="19" t="s">
        <v>334</v>
      </c>
      <c r="J858" s="51">
        <v>1</v>
      </c>
      <c r="K858" s="72">
        <v>8430</v>
      </c>
      <c r="L858" s="24">
        <v>1203.8039999999999</v>
      </c>
      <c r="M858" s="21">
        <v>1314.1965065502184</v>
      </c>
      <c r="N858" s="53">
        <v>17.38</v>
      </c>
      <c r="O858" s="29">
        <v>3.07</v>
      </c>
      <c r="P858" s="22">
        <v>3.1</v>
      </c>
      <c r="Q858" s="22">
        <f t="shared" si="53"/>
        <v>14.28</v>
      </c>
      <c r="R858" s="53">
        <v>59.35</v>
      </c>
      <c r="S858" s="53">
        <f t="shared" si="54"/>
        <v>42.755227552275521</v>
      </c>
      <c r="T858" s="22">
        <f t="shared" si="55"/>
        <v>15.589519650655021</v>
      </c>
      <c r="V858" s="19"/>
      <c r="W858" s="59"/>
      <c r="X858" s="51"/>
    </row>
    <row r="859" spans="1:24" x14ac:dyDescent="0.25">
      <c r="A859" t="str">
        <f t="shared" si="52"/>
        <v>42A</v>
      </c>
      <c r="B859" s="106">
        <v>44340</v>
      </c>
      <c r="C859" s="51">
        <v>834</v>
      </c>
      <c r="D859" s="51">
        <v>42</v>
      </c>
      <c r="E859" s="51" t="s">
        <v>38</v>
      </c>
      <c r="F859" s="51">
        <v>6</v>
      </c>
      <c r="G859" s="19" t="str">
        <f>+VLOOKUP(A859,'Cuarteles '!A$3:J$186,2,0)</f>
        <v>CUA0182</v>
      </c>
      <c r="H859" s="19" t="s">
        <v>318</v>
      </c>
      <c r="I859" s="19" t="s">
        <v>334</v>
      </c>
      <c r="J859" s="51">
        <v>2</v>
      </c>
      <c r="K859" s="72">
        <v>5186</v>
      </c>
      <c r="L859" s="24">
        <v>710.48200000000008</v>
      </c>
      <c r="M859" s="21">
        <v>775.63537117903934</v>
      </c>
      <c r="N859" s="53">
        <v>16.8</v>
      </c>
      <c r="O859" s="29">
        <v>3.07</v>
      </c>
      <c r="P859" s="22">
        <v>3.1</v>
      </c>
      <c r="Q859" s="22">
        <f t="shared" si="53"/>
        <v>13.700000000000001</v>
      </c>
      <c r="R859" s="53">
        <v>60.39</v>
      </c>
      <c r="S859" s="53">
        <f t="shared" si="54"/>
        <v>42.413531936379705</v>
      </c>
      <c r="T859" s="22">
        <f t="shared" si="55"/>
        <v>14.956331877729259</v>
      </c>
      <c r="V859" s="19"/>
      <c r="W859" s="59"/>
      <c r="X859" s="51"/>
    </row>
    <row r="860" spans="1:24" x14ac:dyDescent="0.25">
      <c r="A860" t="str">
        <f t="shared" si="52"/>
        <v>42A</v>
      </c>
      <c r="B860" s="106">
        <v>44340</v>
      </c>
      <c r="C860" s="51">
        <v>835</v>
      </c>
      <c r="D860" s="51">
        <v>42</v>
      </c>
      <c r="E860" s="51" t="s">
        <v>38</v>
      </c>
      <c r="F860" s="51">
        <v>6</v>
      </c>
      <c r="G860" s="19" t="str">
        <f>+VLOOKUP(A860,'Cuarteles '!A$3:J$186,2,0)</f>
        <v>CUA0182</v>
      </c>
      <c r="H860" s="19" t="s">
        <v>318</v>
      </c>
      <c r="I860" s="19" t="s">
        <v>334</v>
      </c>
      <c r="J860" s="51">
        <v>2</v>
      </c>
      <c r="K860" s="72">
        <v>8394</v>
      </c>
      <c r="L860" s="24">
        <v>932.57340000000011</v>
      </c>
      <c r="M860" s="21">
        <v>1018.0932314410481</v>
      </c>
      <c r="N860" s="53">
        <v>14.21</v>
      </c>
      <c r="O860" s="29">
        <v>3.07</v>
      </c>
      <c r="P860" s="22">
        <v>3.1</v>
      </c>
      <c r="Q860" s="22">
        <f t="shared" si="53"/>
        <v>11.110000000000001</v>
      </c>
      <c r="R860" s="53">
        <v>63.15</v>
      </c>
      <c r="S860" s="53">
        <f t="shared" si="54"/>
        <v>38.561736770691994</v>
      </c>
      <c r="T860" s="22">
        <f t="shared" si="55"/>
        <v>12.128820960698691</v>
      </c>
      <c r="V860" s="19"/>
      <c r="W860" s="59"/>
      <c r="X860" s="51"/>
    </row>
    <row r="861" spans="1:24" x14ac:dyDescent="0.25">
      <c r="A861" t="str">
        <f t="shared" si="52"/>
        <v>42A</v>
      </c>
      <c r="B861" s="106">
        <v>44340</v>
      </c>
      <c r="C861" s="51">
        <v>836</v>
      </c>
      <c r="D861" s="51">
        <v>42</v>
      </c>
      <c r="E861" s="51" t="s">
        <v>38</v>
      </c>
      <c r="F861" s="51">
        <v>6</v>
      </c>
      <c r="G861" s="19" t="str">
        <f>+VLOOKUP(A861,'Cuarteles '!A$3:J$186,2,0)</f>
        <v>CUA0182</v>
      </c>
      <c r="H861" s="19" t="s">
        <v>318</v>
      </c>
      <c r="I861" s="19" t="s">
        <v>334</v>
      </c>
      <c r="J861" s="51">
        <v>2</v>
      </c>
      <c r="K861" s="51">
        <v>5156</v>
      </c>
      <c r="L861" s="24">
        <v>620.2668000000001</v>
      </c>
      <c r="M861" s="21">
        <v>677.14716157205248</v>
      </c>
      <c r="N861" s="53">
        <v>15.13</v>
      </c>
      <c r="O861" s="29">
        <v>3.07</v>
      </c>
      <c r="P861" s="22">
        <v>3.1</v>
      </c>
      <c r="Q861" s="22">
        <f t="shared" si="53"/>
        <v>12.030000000000001</v>
      </c>
      <c r="R861" s="53">
        <v>60.37</v>
      </c>
      <c r="S861" s="53">
        <f t="shared" si="54"/>
        <v>38.178147867776936</v>
      </c>
      <c r="T861" s="22">
        <f t="shared" si="55"/>
        <v>13.133187772925766</v>
      </c>
      <c r="V861" s="19"/>
      <c r="W861" s="59"/>
      <c r="X861" s="51"/>
    </row>
    <row r="862" spans="1:24" x14ac:dyDescent="0.25">
      <c r="A862" t="str">
        <f t="shared" si="52"/>
        <v>42A</v>
      </c>
      <c r="B862" s="106">
        <v>44340</v>
      </c>
      <c r="C862" s="51">
        <v>837</v>
      </c>
      <c r="D862" s="51">
        <v>42</v>
      </c>
      <c r="E862" s="51" t="s">
        <v>38</v>
      </c>
      <c r="F862" s="51">
        <v>6</v>
      </c>
      <c r="G862" s="19" t="str">
        <f>+VLOOKUP(A862,'Cuarteles '!A$3:J$186,2,0)</f>
        <v>CUA0182</v>
      </c>
      <c r="H862" s="19" t="s">
        <v>318</v>
      </c>
      <c r="I862" s="19" t="s">
        <v>334</v>
      </c>
      <c r="J862" s="51">
        <v>2</v>
      </c>
      <c r="K862" s="51">
        <v>6922</v>
      </c>
      <c r="L862" s="24">
        <v>798.79880000000003</v>
      </c>
      <c r="M862" s="21">
        <v>872.05109170305673</v>
      </c>
      <c r="N862" s="53">
        <v>14.64</v>
      </c>
      <c r="O862" s="29">
        <v>3.07</v>
      </c>
      <c r="P862" s="22">
        <v>3.1</v>
      </c>
      <c r="Q862" s="22">
        <f t="shared" si="53"/>
        <v>11.540000000000001</v>
      </c>
      <c r="R862" s="53">
        <v>63.38</v>
      </c>
      <c r="S862" s="53">
        <f t="shared" si="54"/>
        <v>39.978154014199895</v>
      </c>
      <c r="T862" s="22">
        <f t="shared" si="55"/>
        <v>12.598253275109171</v>
      </c>
      <c r="U862" s="51" t="s">
        <v>315</v>
      </c>
      <c r="V862" s="19"/>
      <c r="W862" s="59"/>
      <c r="X862" s="51"/>
    </row>
    <row r="863" spans="1:24" x14ac:dyDescent="0.25">
      <c r="A863" t="str">
        <f t="shared" si="52"/>
        <v>28A</v>
      </c>
      <c r="B863" s="106">
        <v>44340</v>
      </c>
      <c r="C863" s="51">
        <v>860</v>
      </c>
      <c r="D863" s="51">
        <v>28</v>
      </c>
      <c r="E863" s="51" t="s">
        <v>38</v>
      </c>
      <c r="F863" s="51">
        <v>3</v>
      </c>
      <c r="G863" s="19" t="str">
        <f>+VLOOKUP(A863,'Cuarteles '!A$3:J$186,2,0)</f>
        <v>CUA0113</v>
      </c>
      <c r="H863" s="19" t="s">
        <v>318</v>
      </c>
      <c r="I863" s="19" t="s">
        <v>319</v>
      </c>
      <c r="J863" s="51">
        <v>1</v>
      </c>
      <c r="K863" s="51">
        <v>10384</v>
      </c>
      <c r="L863" s="24">
        <v>1519.1792</v>
      </c>
      <c r="M863" s="21">
        <v>1658.4925764192139</v>
      </c>
      <c r="N863" s="53">
        <v>17.73</v>
      </c>
      <c r="O863" s="29">
        <v>3.07</v>
      </c>
      <c r="P863" s="22">
        <v>3.1</v>
      </c>
      <c r="Q863" s="22">
        <f t="shared" si="53"/>
        <v>14.63</v>
      </c>
      <c r="R863" s="53">
        <v>52.44</v>
      </c>
      <c r="S863" s="53">
        <f t="shared" si="54"/>
        <v>37.279226240538264</v>
      </c>
      <c r="T863" s="22">
        <f t="shared" si="55"/>
        <v>15.971615720524017</v>
      </c>
      <c r="V863" s="19"/>
      <c r="X863" s="51"/>
    </row>
    <row r="864" spans="1:24" x14ac:dyDescent="0.25">
      <c r="A864" t="str">
        <f t="shared" si="52"/>
        <v>28A</v>
      </c>
      <c r="B864" s="106">
        <v>44340</v>
      </c>
      <c r="C864" s="51">
        <v>861</v>
      </c>
      <c r="D864" s="51">
        <v>28</v>
      </c>
      <c r="E864" s="51" t="s">
        <v>38</v>
      </c>
      <c r="F864" s="51">
        <v>3</v>
      </c>
      <c r="G864" s="19" t="str">
        <f>+VLOOKUP(A864,'Cuarteles '!A$3:J$186,2,0)</f>
        <v>CUA0113</v>
      </c>
      <c r="H864" s="19" t="s">
        <v>318</v>
      </c>
      <c r="I864" s="19" t="s">
        <v>319</v>
      </c>
      <c r="J864" s="51">
        <v>1</v>
      </c>
      <c r="K864" s="51">
        <v>7572</v>
      </c>
      <c r="L864" s="24">
        <v>1091.8824</v>
      </c>
      <c r="M864" s="21">
        <v>1192.0113537117902</v>
      </c>
      <c r="N864" s="53">
        <v>17.52</v>
      </c>
      <c r="O864" s="29">
        <v>3.07</v>
      </c>
      <c r="P864" s="22">
        <v>3.1</v>
      </c>
      <c r="Q864" s="22">
        <f t="shared" si="53"/>
        <v>14.42</v>
      </c>
      <c r="R864" s="53">
        <v>51.69</v>
      </c>
      <c r="S864" s="53">
        <f t="shared" si="54"/>
        <v>36.265783481680806</v>
      </c>
      <c r="T864" s="22">
        <f t="shared" si="55"/>
        <v>15.742358078602619</v>
      </c>
      <c r="V864" s="19"/>
      <c r="X864" s="51"/>
    </row>
    <row r="865" spans="1:24" x14ac:dyDescent="0.25">
      <c r="A865" t="str">
        <f t="shared" si="52"/>
        <v>33C</v>
      </c>
      <c r="B865" s="106">
        <v>44340</v>
      </c>
      <c r="C865" s="51">
        <v>862</v>
      </c>
      <c r="D865" s="51">
        <v>33</v>
      </c>
      <c r="E865" s="51" t="s">
        <v>36</v>
      </c>
      <c r="F865" s="51">
        <v>5</v>
      </c>
      <c r="G865" s="19" t="str">
        <f>+VLOOKUP(A865,'Cuarteles '!A$3:J$186,2,0)</f>
        <v>CUA0144</v>
      </c>
      <c r="H865" s="19" t="s">
        <v>318</v>
      </c>
      <c r="I865" s="19" t="s">
        <v>319</v>
      </c>
      <c r="J865" s="51">
        <v>1</v>
      </c>
      <c r="K865" s="51">
        <v>8138</v>
      </c>
      <c r="L865" s="24">
        <v>1494.1368</v>
      </c>
      <c r="M865" s="21">
        <v>1631.1537117903929</v>
      </c>
      <c r="N865" s="53">
        <v>21.46</v>
      </c>
      <c r="O865" s="29">
        <v>3.07</v>
      </c>
      <c r="P865" s="22">
        <v>3.1</v>
      </c>
      <c r="Q865" s="22">
        <f t="shared" si="53"/>
        <v>18.36</v>
      </c>
      <c r="R865" s="53">
        <v>44.73</v>
      </c>
      <c r="S865" s="53">
        <f t="shared" si="54"/>
        <v>38.82757372896689</v>
      </c>
      <c r="T865" s="22">
        <f t="shared" si="55"/>
        <v>20.043668122270741</v>
      </c>
      <c r="U865" s="51" t="s">
        <v>315</v>
      </c>
      <c r="V865" s="19"/>
      <c r="X865" s="51"/>
    </row>
    <row r="866" spans="1:24" x14ac:dyDescent="0.25">
      <c r="A866" t="str">
        <f t="shared" si="52"/>
        <v>33C</v>
      </c>
      <c r="B866" s="106">
        <v>44340</v>
      </c>
      <c r="C866" s="51">
        <v>863</v>
      </c>
      <c r="D866" s="51">
        <v>33</v>
      </c>
      <c r="E866" s="51" t="s">
        <v>36</v>
      </c>
      <c r="F866" s="51">
        <v>5</v>
      </c>
      <c r="G866" s="19" t="str">
        <f>+VLOOKUP(A866,'Cuarteles '!A$3:J$186,2,0)</f>
        <v>CUA0144</v>
      </c>
      <c r="H866" s="19" t="s">
        <v>318</v>
      </c>
      <c r="I866" s="19" t="s">
        <v>319</v>
      </c>
      <c r="J866" s="51">
        <v>7</v>
      </c>
      <c r="K866" s="51">
        <v>11390</v>
      </c>
      <c r="L866" s="24">
        <v>1940.8559999999998</v>
      </c>
      <c r="M866" s="21">
        <v>2118.8384279475977</v>
      </c>
      <c r="N866" s="53">
        <v>20.14</v>
      </c>
      <c r="O866" s="29">
        <v>3.07</v>
      </c>
      <c r="P866" s="22">
        <v>3.1</v>
      </c>
      <c r="Q866" s="22">
        <f t="shared" si="53"/>
        <v>17.04</v>
      </c>
      <c r="R866" s="53">
        <v>50.66</v>
      </c>
      <c r="S866" s="53">
        <f t="shared" si="54"/>
        <v>40.818808269152818</v>
      </c>
      <c r="T866" s="22">
        <f t="shared" si="55"/>
        <v>18.602620087336241</v>
      </c>
      <c r="V866" s="19"/>
      <c r="X866" s="51"/>
    </row>
    <row r="867" spans="1:24" x14ac:dyDescent="0.25">
      <c r="A867" t="str">
        <f t="shared" si="52"/>
        <v>28A</v>
      </c>
      <c r="B867" s="106">
        <v>44340</v>
      </c>
      <c r="C867" s="51">
        <v>901</v>
      </c>
      <c r="D867" s="51">
        <v>28</v>
      </c>
      <c r="E867" s="51" t="s">
        <v>38</v>
      </c>
      <c r="F867" s="51">
        <v>3</v>
      </c>
      <c r="G867" s="19" t="str">
        <f>+VLOOKUP(A867,'Cuarteles '!A$3:J$186,2,0)</f>
        <v>CUA0113</v>
      </c>
      <c r="H867" s="19" t="s">
        <v>318</v>
      </c>
      <c r="I867" s="19" t="s">
        <v>319</v>
      </c>
      <c r="J867" s="51">
        <v>4</v>
      </c>
      <c r="K867" s="72">
        <v>10726</v>
      </c>
      <c r="L867" s="24">
        <v>1651.8039999999999</v>
      </c>
      <c r="M867" s="21">
        <v>1803.2794759825326</v>
      </c>
      <c r="N867" s="53">
        <v>18.5</v>
      </c>
      <c r="O867" s="29">
        <v>3.07</v>
      </c>
      <c r="P867" s="22">
        <v>3.1</v>
      </c>
      <c r="Q867" s="22">
        <f t="shared" si="53"/>
        <v>15.4</v>
      </c>
      <c r="R867" s="53">
        <v>51.2</v>
      </c>
      <c r="S867" s="53">
        <f t="shared" si="54"/>
        <v>37.909836065573771</v>
      </c>
      <c r="T867" s="22">
        <f t="shared" si="55"/>
        <v>16.812227074235807</v>
      </c>
      <c r="V867" s="19"/>
      <c r="W867" s="68"/>
      <c r="X867" s="51"/>
    </row>
    <row r="868" spans="1:24" x14ac:dyDescent="0.25">
      <c r="A868" t="str">
        <f t="shared" si="52"/>
        <v>28A</v>
      </c>
      <c r="B868" s="106">
        <v>44340</v>
      </c>
      <c r="C868" s="51">
        <v>902</v>
      </c>
      <c r="D868" s="51">
        <v>28</v>
      </c>
      <c r="E868" s="51" t="s">
        <v>38</v>
      </c>
      <c r="F868" s="51">
        <v>3</v>
      </c>
      <c r="G868" s="19" t="str">
        <f>+VLOOKUP(A868,'Cuarteles '!A$3:J$186,2,0)</f>
        <v>CUA0113</v>
      </c>
      <c r="H868" s="19" t="s">
        <v>318</v>
      </c>
      <c r="I868" s="19" t="s">
        <v>319</v>
      </c>
      <c r="J868" s="51">
        <v>5</v>
      </c>
      <c r="K868" s="72">
        <v>10104</v>
      </c>
      <c r="L868" s="24">
        <v>1617.6503999999998</v>
      </c>
      <c r="M868" s="21">
        <v>1765.9938864628818</v>
      </c>
      <c r="N868" s="53">
        <v>19.11</v>
      </c>
      <c r="O868" s="29">
        <v>3.07</v>
      </c>
      <c r="P868" s="22">
        <v>3.1</v>
      </c>
      <c r="Q868" s="22">
        <f t="shared" si="53"/>
        <v>16.009999999999998</v>
      </c>
      <c r="R868" s="53">
        <v>49.66</v>
      </c>
      <c r="S868" s="53">
        <f t="shared" si="54"/>
        <v>37.961859356376635</v>
      </c>
      <c r="T868" s="22">
        <f t="shared" si="55"/>
        <v>17.478165938864628</v>
      </c>
      <c r="V868" s="19"/>
      <c r="X868" s="51"/>
    </row>
    <row r="869" spans="1:24" x14ac:dyDescent="0.25">
      <c r="A869" t="str">
        <f t="shared" si="52"/>
        <v>28A</v>
      </c>
      <c r="B869" s="106">
        <v>44340</v>
      </c>
      <c r="C869" s="51">
        <v>903</v>
      </c>
      <c r="D869" s="51">
        <v>28</v>
      </c>
      <c r="E869" s="51" t="s">
        <v>38</v>
      </c>
      <c r="F869" s="51">
        <v>3</v>
      </c>
      <c r="G869" s="19" t="str">
        <f>+VLOOKUP(A869,'Cuarteles '!A$3:J$186,2,0)</f>
        <v>CUA0113</v>
      </c>
      <c r="H869" s="19" t="s">
        <v>318</v>
      </c>
      <c r="I869" s="19" t="s">
        <v>319</v>
      </c>
      <c r="J869" s="51">
        <v>5</v>
      </c>
      <c r="K869" s="72">
        <v>10190</v>
      </c>
      <c r="L869" s="24">
        <v>1697.654</v>
      </c>
      <c r="M869" s="21">
        <v>1853.3340611353713</v>
      </c>
      <c r="N869" s="53">
        <v>19.760000000000002</v>
      </c>
      <c r="O869" s="29">
        <v>3.07</v>
      </c>
      <c r="P869" s="22">
        <v>3.1</v>
      </c>
      <c r="Q869" s="22">
        <f t="shared" si="53"/>
        <v>16.66</v>
      </c>
      <c r="R869" s="53">
        <v>48.79</v>
      </c>
      <c r="S869" s="53">
        <f t="shared" si="54"/>
        <v>38.586213630150361</v>
      </c>
      <c r="T869" s="22">
        <f t="shared" si="55"/>
        <v>18.187772925764193</v>
      </c>
      <c r="V869" s="19"/>
      <c r="X869" s="51"/>
    </row>
    <row r="870" spans="1:24" x14ac:dyDescent="0.25">
      <c r="A870" t="str">
        <f t="shared" si="52"/>
        <v>28A</v>
      </c>
      <c r="B870" s="106">
        <v>44340</v>
      </c>
      <c r="C870" s="51">
        <v>904</v>
      </c>
      <c r="D870" s="51">
        <v>28</v>
      </c>
      <c r="E870" s="51" t="s">
        <v>38</v>
      </c>
      <c r="F870" s="51">
        <v>3</v>
      </c>
      <c r="G870" s="19" t="str">
        <f>+VLOOKUP(A870,'Cuarteles '!A$3:J$186,2,0)</f>
        <v>CUA0113</v>
      </c>
      <c r="H870" s="19" t="s">
        <v>318</v>
      </c>
      <c r="I870" s="19" t="s">
        <v>319</v>
      </c>
      <c r="J870" s="51">
        <v>6</v>
      </c>
      <c r="K870" s="51">
        <v>8506</v>
      </c>
      <c r="L870" s="24">
        <v>1341.3962000000001</v>
      </c>
      <c r="M870" s="21">
        <v>1464.4063318777294</v>
      </c>
      <c r="N870" s="53">
        <v>18.87</v>
      </c>
      <c r="O870" s="29">
        <v>3.07</v>
      </c>
      <c r="P870" s="22">
        <v>3.1</v>
      </c>
      <c r="Q870" s="22">
        <f t="shared" si="53"/>
        <v>15.770000000000001</v>
      </c>
      <c r="R870" s="53">
        <v>49.8</v>
      </c>
      <c r="S870" s="53">
        <f t="shared" si="54"/>
        <v>37.589641434262951</v>
      </c>
      <c r="T870" s="22">
        <f t="shared" si="55"/>
        <v>17.216157205240176</v>
      </c>
      <c r="U870" s="51" t="s">
        <v>315</v>
      </c>
      <c r="V870" s="19"/>
      <c r="X870" s="51"/>
    </row>
    <row r="871" spans="1:24" x14ac:dyDescent="0.25">
      <c r="A871" t="str">
        <f t="shared" si="52"/>
        <v>28A</v>
      </c>
      <c r="B871" s="106">
        <v>44340</v>
      </c>
      <c r="C871" s="51">
        <v>905</v>
      </c>
      <c r="D871" s="51">
        <v>28</v>
      </c>
      <c r="E871" s="51" t="s">
        <v>38</v>
      </c>
      <c r="F871" s="51">
        <v>3</v>
      </c>
      <c r="G871" s="19" t="str">
        <f>+VLOOKUP(A871,'Cuarteles '!A$3:J$186,2,0)</f>
        <v>CUA0113</v>
      </c>
      <c r="H871" s="19" t="s">
        <v>318</v>
      </c>
      <c r="I871" s="19" t="s">
        <v>319</v>
      </c>
      <c r="J871" s="51">
        <v>3</v>
      </c>
      <c r="K871" s="51">
        <v>11212</v>
      </c>
      <c r="L871" s="24">
        <v>1612.2855999999999</v>
      </c>
      <c r="M871" s="21">
        <v>1760.1371179039302</v>
      </c>
      <c r="N871" s="53">
        <v>17.48</v>
      </c>
      <c r="O871" s="29">
        <v>3.07</v>
      </c>
      <c r="P871" s="22">
        <v>3.1</v>
      </c>
      <c r="Q871" s="22">
        <f t="shared" si="53"/>
        <v>14.38</v>
      </c>
      <c r="R871" s="53">
        <v>52.52</v>
      </c>
      <c r="S871" s="53">
        <f t="shared" si="54"/>
        <v>36.815501263689974</v>
      </c>
      <c r="T871" s="22">
        <f t="shared" si="55"/>
        <v>15.698689956331878</v>
      </c>
      <c r="V871" s="19"/>
      <c r="X871" s="51"/>
    </row>
    <row r="872" spans="1:24" x14ac:dyDescent="0.25">
      <c r="A872" t="str">
        <f t="shared" si="52"/>
        <v>14B</v>
      </c>
      <c r="B872" s="98">
        <v>44341</v>
      </c>
      <c r="C872" s="19">
        <v>146</v>
      </c>
      <c r="D872" s="19">
        <v>14</v>
      </c>
      <c r="E872" s="19" t="s">
        <v>40</v>
      </c>
      <c r="F872" s="19">
        <v>2</v>
      </c>
      <c r="G872" s="19" t="str">
        <f>+VLOOKUP(A872,'Cuarteles '!A$3:J$186,2,0)</f>
        <v>CUA0043</v>
      </c>
      <c r="H872" s="19" t="s">
        <v>320</v>
      </c>
      <c r="I872" s="19" t="s">
        <v>319</v>
      </c>
      <c r="J872" s="19">
        <v>6</v>
      </c>
      <c r="K872" s="21">
        <v>4196</v>
      </c>
      <c r="L872" s="24">
        <v>681.85</v>
      </c>
      <c r="M872" s="21">
        <v>744.37772925764193</v>
      </c>
      <c r="N872" s="22">
        <v>19.55</v>
      </c>
      <c r="O872" s="29">
        <v>3.22</v>
      </c>
      <c r="P872" s="22">
        <v>3.3</v>
      </c>
      <c r="Q872" s="22">
        <f t="shared" si="53"/>
        <v>16.25</v>
      </c>
      <c r="R872" s="22">
        <v>51.93</v>
      </c>
      <c r="S872" s="22">
        <f t="shared" si="54"/>
        <v>40.669856459330148</v>
      </c>
      <c r="T872" s="22">
        <f t="shared" si="55"/>
        <v>17.740174672489083</v>
      </c>
      <c r="U872" s="20"/>
      <c r="V872" s="21"/>
      <c r="W872" s="46"/>
      <c r="X872" s="51"/>
    </row>
    <row r="873" spans="1:24" x14ac:dyDescent="0.25">
      <c r="A873" t="str">
        <f t="shared" si="52"/>
        <v>14B</v>
      </c>
      <c r="B873" s="106">
        <v>44341</v>
      </c>
      <c r="C873" s="51">
        <v>147</v>
      </c>
      <c r="D873" s="51">
        <v>14</v>
      </c>
      <c r="E873" s="51" t="s">
        <v>40</v>
      </c>
      <c r="F873" s="51">
        <v>2</v>
      </c>
      <c r="G873" s="19" t="str">
        <f>+VLOOKUP(A873,'Cuarteles '!A$3:J$186,2,0)</f>
        <v>CUA0043</v>
      </c>
      <c r="H873" s="19" t="s">
        <v>320</v>
      </c>
      <c r="I873" s="19" t="s">
        <v>319</v>
      </c>
      <c r="J873" s="51">
        <v>4</v>
      </c>
      <c r="K873" s="51">
        <v>4538</v>
      </c>
      <c r="L873" s="24">
        <v>754.21559999999999</v>
      </c>
      <c r="M873" s="21">
        <v>823.37947598253288</v>
      </c>
      <c r="N873" s="53">
        <v>19.920000000000002</v>
      </c>
      <c r="O873" s="29">
        <v>3.22</v>
      </c>
      <c r="P873" s="22">
        <v>3.3</v>
      </c>
      <c r="Q873" s="22">
        <f t="shared" si="53"/>
        <v>16.62</v>
      </c>
      <c r="R873" s="53">
        <v>49.5</v>
      </c>
      <c r="S873" s="53">
        <f t="shared" si="54"/>
        <v>39.445544554455445</v>
      </c>
      <c r="T873" s="22">
        <f t="shared" si="55"/>
        <v>18.144104803493452</v>
      </c>
      <c r="V873" s="19"/>
      <c r="X873" s="51"/>
    </row>
    <row r="874" spans="1:24" x14ac:dyDescent="0.25">
      <c r="A874" t="str">
        <f t="shared" si="52"/>
        <v>14B</v>
      </c>
      <c r="B874" s="106">
        <v>44341</v>
      </c>
      <c r="C874" s="51">
        <v>148</v>
      </c>
      <c r="D874" s="51">
        <v>14</v>
      </c>
      <c r="E874" s="51" t="s">
        <v>40</v>
      </c>
      <c r="F874" s="51">
        <v>2</v>
      </c>
      <c r="G874" s="19" t="str">
        <f>+VLOOKUP(A874,'Cuarteles '!A$3:J$186,2,0)</f>
        <v>CUA0043</v>
      </c>
      <c r="H874" s="19" t="s">
        <v>320</v>
      </c>
      <c r="I874" s="19" t="s">
        <v>319</v>
      </c>
      <c r="J874" s="51">
        <v>3</v>
      </c>
      <c r="K874" s="51">
        <v>4602</v>
      </c>
      <c r="L874" s="24">
        <v>780.03899999999999</v>
      </c>
      <c r="M874" s="21">
        <v>851.57096069868987</v>
      </c>
      <c r="N874" s="53">
        <v>20.25</v>
      </c>
      <c r="O874" s="29">
        <v>3.22</v>
      </c>
      <c r="P874" s="22">
        <v>3.3</v>
      </c>
      <c r="Q874" s="22">
        <f t="shared" si="53"/>
        <v>16.95</v>
      </c>
      <c r="R874" s="53">
        <v>50.71</v>
      </c>
      <c r="S874" s="53">
        <f t="shared" si="54"/>
        <v>41.083384053560565</v>
      </c>
      <c r="T874" s="22">
        <f t="shared" si="55"/>
        <v>18.504366812227072</v>
      </c>
      <c r="V874" s="19"/>
      <c r="X874" s="51"/>
    </row>
    <row r="875" spans="1:24" x14ac:dyDescent="0.25">
      <c r="A875" t="str">
        <f t="shared" si="52"/>
        <v>27D</v>
      </c>
      <c r="B875" s="106">
        <v>44341</v>
      </c>
      <c r="C875" s="51">
        <v>149</v>
      </c>
      <c r="D875" s="51">
        <v>27</v>
      </c>
      <c r="E875" s="51" t="s">
        <v>37</v>
      </c>
      <c r="F875" s="51">
        <v>3</v>
      </c>
      <c r="G875" s="19" t="str">
        <f>+VLOOKUP(A875,'Cuarteles '!A$3:J$186,2,0)</f>
        <v>CUA0112</v>
      </c>
      <c r="H875" s="19" t="s">
        <v>320</v>
      </c>
      <c r="I875" s="19" t="s">
        <v>319</v>
      </c>
      <c r="J875" s="51">
        <v>3</v>
      </c>
      <c r="K875" s="51">
        <v>4022</v>
      </c>
      <c r="L875" s="24">
        <v>603.70219999999995</v>
      </c>
      <c r="M875" s="21">
        <v>659.06353711790371</v>
      </c>
      <c r="N875" s="53">
        <v>18.309999999999999</v>
      </c>
      <c r="O875" s="29">
        <v>3.22</v>
      </c>
      <c r="P875" s="22">
        <v>3.3</v>
      </c>
      <c r="Q875" s="22">
        <f t="shared" si="53"/>
        <v>15.009999999999998</v>
      </c>
      <c r="R875" s="53">
        <v>50.7</v>
      </c>
      <c r="S875" s="53">
        <f t="shared" si="54"/>
        <v>37.139959432048677</v>
      </c>
      <c r="T875" s="22">
        <f t="shared" si="55"/>
        <v>16.386462882096065</v>
      </c>
      <c r="V875" s="19"/>
      <c r="X875" s="51"/>
    </row>
    <row r="876" spans="1:24" x14ac:dyDescent="0.25">
      <c r="A876" t="str">
        <f t="shared" si="52"/>
        <v>14B</v>
      </c>
      <c r="B876" s="106">
        <v>44341</v>
      </c>
      <c r="C876" s="51">
        <v>150</v>
      </c>
      <c r="D876" s="51">
        <v>14</v>
      </c>
      <c r="E876" s="51" t="s">
        <v>40</v>
      </c>
      <c r="F876" s="51">
        <v>2</v>
      </c>
      <c r="G876" s="19" t="str">
        <f>+VLOOKUP(A876,'Cuarteles '!A$3:J$186,2,0)</f>
        <v>CUA0043</v>
      </c>
      <c r="H876" s="19" t="s">
        <v>320</v>
      </c>
      <c r="I876" s="19" t="s">
        <v>319</v>
      </c>
      <c r="J876" s="51">
        <v>6</v>
      </c>
      <c r="K876" s="51">
        <v>7642</v>
      </c>
      <c r="L876" s="24">
        <v>1337.35</v>
      </c>
      <c r="M876" s="21">
        <v>1459.989082969432</v>
      </c>
      <c r="N876" s="53">
        <v>20.8</v>
      </c>
      <c r="O876" s="29">
        <v>3.22</v>
      </c>
      <c r="P876" s="22">
        <v>3.3</v>
      </c>
      <c r="Q876" s="22">
        <f t="shared" si="53"/>
        <v>17.5</v>
      </c>
      <c r="R876" s="53">
        <v>50.87</v>
      </c>
      <c r="S876" s="53">
        <f t="shared" si="54"/>
        <v>42.336657846529612</v>
      </c>
      <c r="T876" s="22">
        <f t="shared" si="55"/>
        <v>19.104803493449779</v>
      </c>
      <c r="V876" s="19"/>
      <c r="X876" s="51"/>
    </row>
    <row r="877" spans="1:24" x14ac:dyDescent="0.25">
      <c r="A877" t="str">
        <f t="shared" si="52"/>
        <v>12B</v>
      </c>
      <c r="B877" s="106">
        <v>44341</v>
      </c>
      <c r="C877" s="51">
        <v>516</v>
      </c>
      <c r="D877" s="51">
        <v>12</v>
      </c>
      <c r="E877" s="51" t="s">
        <v>40</v>
      </c>
      <c r="F877" s="51">
        <v>2</v>
      </c>
      <c r="G877" s="19" t="str">
        <f>+VLOOKUP(A877,'Cuarteles '!A$3:J$186,2,0)</f>
        <v>CUA0035</v>
      </c>
      <c r="H877" s="19" t="s">
        <v>320</v>
      </c>
      <c r="I877" s="19" t="s">
        <v>319</v>
      </c>
      <c r="J877" s="51">
        <v>4</v>
      </c>
      <c r="K877" s="51">
        <v>7744</v>
      </c>
      <c r="L877" s="24">
        <v>1252.2047999999998</v>
      </c>
      <c r="M877" s="21">
        <v>1367.0358078602619</v>
      </c>
      <c r="N877" s="53">
        <v>19.47</v>
      </c>
      <c r="O877" s="29">
        <v>3.22</v>
      </c>
      <c r="P877" s="22">
        <v>3.3</v>
      </c>
      <c r="Q877" s="22">
        <f t="shared" si="53"/>
        <v>16.169999999999998</v>
      </c>
      <c r="R877" s="53">
        <v>53.57</v>
      </c>
      <c r="S877" s="53">
        <f t="shared" si="54"/>
        <v>41.934094335558903</v>
      </c>
      <c r="T877" s="22">
        <f t="shared" si="55"/>
        <v>17.652838427947597</v>
      </c>
      <c r="V877" s="19"/>
      <c r="X877" s="51"/>
    </row>
    <row r="878" spans="1:24" x14ac:dyDescent="0.25">
      <c r="A878" t="str">
        <f t="shared" si="52"/>
        <v>12B</v>
      </c>
      <c r="B878" s="106">
        <v>44341</v>
      </c>
      <c r="C878" s="51">
        <v>517</v>
      </c>
      <c r="D878" s="51">
        <v>12</v>
      </c>
      <c r="E878" s="51" t="s">
        <v>40</v>
      </c>
      <c r="F878" s="51">
        <v>2</v>
      </c>
      <c r="G878" s="19" t="str">
        <f>+VLOOKUP(A878,'Cuarteles '!A$3:J$186,2,0)</f>
        <v>CUA0035</v>
      </c>
      <c r="H878" s="19" t="s">
        <v>320</v>
      </c>
      <c r="I878" s="19" t="s">
        <v>319</v>
      </c>
      <c r="J878" s="51">
        <v>4</v>
      </c>
      <c r="K878" s="51">
        <v>7926</v>
      </c>
      <c r="L878" s="24">
        <v>1319.6789999999999</v>
      </c>
      <c r="M878" s="21">
        <v>1440.6975982532749</v>
      </c>
      <c r="N878" s="53">
        <v>19.95</v>
      </c>
      <c r="O878" s="29">
        <v>3.22</v>
      </c>
      <c r="P878" s="22">
        <v>3.3</v>
      </c>
      <c r="Q878" s="22">
        <f t="shared" si="53"/>
        <v>16.649999999999999</v>
      </c>
      <c r="R878" s="53">
        <v>53.24</v>
      </c>
      <c r="S878" s="53">
        <f t="shared" si="54"/>
        <v>42.664670658682638</v>
      </c>
      <c r="T878" s="22">
        <f t="shared" si="55"/>
        <v>18.176855895196503</v>
      </c>
      <c r="V878" s="19"/>
      <c r="X878" s="51"/>
    </row>
    <row r="879" spans="1:24" x14ac:dyDescent="0.25">
      <c r="A879" t="str">
        <f t="shared" si="52"/>
        <v>12B</v>
      </c>
      <c r="B879" s="106">
        <v>44341</v>
      </c>
      <c r="C879" s="51">
        <v>518</v>
      </c>
      <c r="D879" s="51">
        <v>12</v>
      </c>
      <c r="E879" s="51" t="s">
        <v>40</v>
      </c>
      <c r="F879" s="51">
        <v>2</v>
      </c>
      <c r="G879" s="19" t="str">
        <f>+VLOOKUP(A879,'Cuarteles '!A$3:J$186,2,0)</f>
        <v>CUA0035</v>
      </c>
      <c r="H879" s="19" t="s">
        <v>320</v>
      </c>
      <c r="I879" s="19" t="s">
        <v>319</v>
      </c>
      <c r="J879" s="51">
        <v>4</v>
      </c>
      <c r="K879" s="51">
        <v>7734</v>
      </c>
      <c r="L879" s="24">
        <v>1260.6420000000001</v>
      </c>
      <c r="M879" s="21">
        <v>1376.2467248908297</v>
      </c>
      <c r="N879" s="53">
        <v>19.600000000000001</v>
      </c>
      <c r="O879" s="29">
        <v>3.22</v>
      </c>
      <c r="P879" s="22">
        <v>3.3</v>
      </c>
      <c r="Q879" s="22">
        <f t="shared" si="53"/>
        <v>16.3</v>
      </c>
      <c r="R879" s="53">
        <v>53.73</v>
      </c>
      <c r="S879" s="53">
        <f t="shared" si="54"/>
        <v>42.360060514372158</v>
      </c>
      <c r="T879" s="22">
        <f t="shared" si="55"/>
        <v>17.79475982532751</v>
      </c>
      <c r="V879" s="19"/>
      <c r="X879" s="51"/>
    </row>
    <row r="880" spans="1:24" x14ac:dyDescent="0.25">
      <c r="A880" t="str">
        <f t="shared" si="52"/>
        <v>15C</v>
      </c>
      <c r="B880" s="106">
        <v>44341</v>
      </c>
      <c r="C880" s="51">
        <v>519</v>
      </c>
      <c r="D880" s="51">
        <v>15</v>
      </c>
      <c r="E880" s="51" t="s">
        <v>36</v>
      </c>
      <c r="F880" s="51">
        <v>2</v>
      </c>
      <c r="G880" s="19" t="str">
        <f>+VLOOKUP(A880,'Cuarteles '!A$3:J$186,2,0)</f>
        <v>CUA0048</v>
      </c>
      <c r="H880" s="19" t="s">
        <v>320</v>
      </c>
      <c r="I880" s="19" t="s">
        <v>319</v>
      </c>
      <c r="J880" s="51">
        <v>3</v>
      </c>
      <c r="K880" s="51">
        <v>8406</v>
      </c>
      <c r="L880" s="24">
        <v>1384.4681999999998</v>
      </c>
      <c r="M880" s="21">
        <v>1511.4281659388646</v>
      </c>
      <c r="N880" s="53">
        <v>19.77</v>
      </c>
      <c r="O880" s="29">
        <v>3.22</v>
      </c>
      <c r="P880" s="22">
        <v>3.3</v>
      </c>
      <c r="Q880" s="22">
        <f t="shared" si="53"/>
        <v>16.47</v>
      </c>
      <c r="R880" s="53">
        <v>52.31</v>
      </c>
      <c r="S880" s="53">
        <f t="shared" si="54"/>
        <v>41.45523170475991</v>
      </c>
      <c r="T880" s="22">
        <f t="shared" si="55"/>
        <v>17.980349344978166</v>
      </c>
      <c r="V880" s="19"/>
      <c r="X880" s="51"/>
    </row>
    <row r="881" spans="1:24" x14ac:dyDescent="0.25">
      <c r="A881" t="str">
        <f t="shared" si="52"/>
        <v>15C</v>
      </c>
      <c r="B881" s="106">
        <v>44341</v>
      </c>
      <c r="C881" s="51">
        <v>520</v>
      </c>
      <c r="D881" s="51">
        <v>15</v>
      </c>
      <c r="E881" s="51" t="s">
        <v>36</v>
      </c>
      <c r="F881" s="51">
        <v>2</v>
      </c>
      <c r="G881" s="19" t="str">
        <f>+VLOOKUP(A881,'Cuarteles '!A$3:J$186,2,0)</f>
        <v>CUA0048</v>
      </c>
      <c r="H881" s="19" t="s">
        <v>320</v>
      </c>
      <c r="I881" s="19" t="s">
        <v>319</v>
      </c>
      <c r="J881" s="51">
        <v>6</v>
      </c>
      <c r="K881" s="51">
        <v>4230</v>
      </c>
      <c r="L881" s="24">
        <v>689.06700000000001</v>
      </c>
      <c r="M881" s="21">
        <v>752.25655021834052</v>
      </c>
      <c r="N881" s="53">
        <v>19.59</v>
      </c>
      <c r="O881" s="29">
        <v>3.22</v>
      </c>
      <c r="P881" s="22">
        <v>3.3</v>
      </c>
      <c r="Q881" s="22">
        <f t="shared" si="53"/>
        <v>16.29</v>
      </c>
      <c r="R881" s="53">
        <v>52.42</v>
      </c>
      <c r="S881" s="53">
        <f t="shared" si="54"/>
        <v>41.172761664564945</v>
      </c>
      <c r="T881" s="22">
        <f t="shared" si="55"/>
        <v>17.783842794759824</v>
      </c>
      <c r="V881" s="19"/>
    </row>
    <row r="882" spans="1:24" x14ac:dyDescent="0.25">
      <c r="A882" t="str">
        <f t="shared" si="52"/>
        <v>42A</v>
      </c>
      <c r="B882" s="98">
        <v>44341</v>
      </c>
      <c r="C882" s="19">
        <v>838</v>
      </c>
      <c r="D882" s="19">
        <v>42</v>
      </c>
      <c r="E882" s="19" t="s">
        <v>38</v>
      </c>
      <c r="F882" s="19">
        <v>6</v>
      </c>
      <c r="G882" s="19" t="str">
        <f>+VLOOKUP(A882,'Cuarteles '!A$3:J$186,2,0)</f>
        <v>CUA0182</v>
      </c>
      <c r="H882" s="19" t="s">
        <v>318</v>
      </c>
      <c r="I882" s="19" t="s">
        <v>334</v>
      </c>
      <c r="J882" s="19">
        <v>5</v>
      </c>
      <c r="K882" s="21">
        <v>8350</v>
      </c>
      <c r="L882" s="24">
        <v>999.49499999999989</v>
      </c>
      <c r="M882" s="21">
        <v>1091.1517467248907</v>
      </c>
      <c r="N882" s="22">
        <v>15.27</v>
      </c>
      <c r="O882" s="29">
        <v>3.22</v>
      </c>
      <c r="P882" s="22">
        <v>3.3</v>
      </c>
      <c r="Q882" s="22">
        <f t="shared" si="53"/>
        <v>11.969999999999999</v>
      </c>
      <c r="R882" s="22">
        <v>60.15</v>
      </c>
      <c r="S882" s="22">
        <f t="shared" si="54"/>
        <v>38.318695106649933</v>
      </c>
      <c r="T882" s="22">
        <f t="shared" si="55"/>
        <v>13.067685589519648</v>
      </c>
      <c r="U882" s="20"/>
      <c r="V882" s="21"/>
      <c r="W882" s="46"/>
      <c r="X882" s="51"/>
    </row>
    <row r="883" spans="1:24" x14ac:dyDescent="0.25">
      <c r="A883" t="str">
        <f t="shared" si="52"/>
        <v>42A</v>
      </c>
      <c r="B883" s="106">
        <v>44341</v>
      </c>
      <c r="C883" s="51">
        <v>839</v>
      </c>
      <c r="D883" s="51">
        <v>42</v>
      </c>
      <c r="E883" s="51" t="s">
        <v>38</v>
      </c>
      <c r="F883" s="51">
        <v>6</v>
      </c>
      <c r="G883" s="19" t="str">
        <f>+VLOOKUP(A883,'Cuarteles '!A$3:J$186,2,0)</f>
        <v>CUA0182</v>
      </c>
      <c r="H883" s="19" t="s">
        <v>318</v>
      </c>
      <c r="I883" s="19" t="s">
        <v>334</v>
      </c>
      <c r="J883" s="51">
        <v>6</v>
      </c>
      <c r="K883" s="51">
        <v>8144</v>
      </c>
      <c r="L883" s="24">
        <v>956.92</v>
      </c>
      <c r="M883" s="21">
        <v>1044.6724890829694</v>
      </c>
      <c r="N883" s="53">
        <v>15.05</v>
      </c>
      <c r="O883" s="29">
        <v>3.22</v>
      </c>
      <c r="P883" s="22">
        <v>3.3</v>
      </c>
      <c r="Q883" s="22">
        <f t="shared" si="53"/>
        <v>11.75</v>
      </c>
      <c r="R883" s="53">
        <v>60.59</v>
      </c>
      <c r="S883" s="53">
        <f t="shared" si="54"/>
        <v>38.188277087033754</v>
      </c>
      <c r="T883" s="22">
        <f t="shared" si="55"/>
        <v>12.827510917030567</v>
      </c>
      <c r="V883" s="19"/>
      <c r="X883" s="51"/>
    </row>
    <row r="884" spans="1:24" x14ac:dyDescent="0.25">
      <c r="A884" t="str">
        <f t="shared" si="52"/>
        <v>42A</v>
      </c>
      <c r="B884" s="106">
        <v>44341</v>
      </c>
      <c r="C884" s="51">
        <v>840</v>
      </c>
      <c r="D884" s="51">
        <v>42</v>
      </c>
      <c r="E884" s="51" t="s">
        <v>38</v>
      </c>
      <c r="F884" s="51">
        <v>6</v>
      </c>
      <c r="G884" s="19" t="str">
        <f>+VLOOKUP(A884,'Cuarteles '!A$3:J$186,2,0)</f>
        <v>CUA0182</v>
      </c>
      <c r="H884" s="19" t="s">
        <v>318</v>
      </c>
      <c r="I884" s="19" t="s">
        <v>334</v>
      </c>
      <c r="J884" s="51">
        <v>5</v>
      </c>
      <c r="K884" s="51">
        <v>8530</v>
      </c>
      <c r="L884" s="24">
        <v>1255.616</v>
      </c>
      <c r="M884" s="21">
        <v>1370.7598253275107</v>
      </c>
      <c r="N884" s="53">
        <v>18.02</v>
      </c>
      <c r="O884" s="29">
        <v>3.22</v>
      </c>
      <c r="P884" s="22">
        <v>3.3</v>
      </c>
      <c r="Q884" s="22">
        <f t="shared" si="53"/>
        <v>14.719999999999999</v>
      </c>
      <c r="R884" s="53">
        <v>58.22</v>
      </c>
      <c r="S884" s="53">
        <f t="shared" si="54"/>
        <v>43.130684538056485</v>
      </c>
      <c r="T884" s="22">
        <f t="shared" si="55"/>
        <v>16.069868995633186</v>
      </c>
      <c r="V884" s="19"/>
      <c r="X884" s="51"/>
    </row>
    <row r="885" spans="1:24" x14ac:dyDescent="0.25">
      <c r="A885" t="str">
        <f t="shared" si="52"/>
        <v>42F</v>
      </c>
      <c r="B885" s="106">
        <v>44341</v>
      </c>
      <c r="C885" s="51">
        <v>841</v>
      </c>
      <c r="D885" s="51">
        <v>42</v>
      </c>
      <c r="E885" s="51" t="s">
        <v>42</v>
      </c>
      <c r="F885" s="51">
        <v>6</v>
      </c>
      <c r="G885" s="19" t="str">
        <f>+VLOOKUP(A885,'Cuarteles '!A$3:J$186,2,0)</f>
        <v>CUA0187</v>
      </c>
      <c r="H885" s="19" t="s">
        <v>318</v>
      </c>
      <c r="I885" s="19" t="s">
        <v>334</v>
      </c>
      <c r="J885" s="51">
        <v>5</v>
      </c>
      <c r="K885" s="51">
        <v>5202</v>
      </c>
      <c r="L885" s="24">
        <v>810.47159999999985</v>
      </c>
      <c r="M885" s="21">
        <v>884.79432314410451</v>
      </c>
      <c r="N885" s="53">
        <v>18.88</v>
      </c>
      <c r="O885" s="29">
        <v>3.22</v>
      </c>
      <c r="P885" s="22">
        <v>3.3</v>
      </c>
      <c r="Q885" s="22">
        <f t="shared" si="53"/>
        <v>15.579999999999998</v>
      </c>
      <c r="R885" s="53">
        <v>55.97</v>
      </c>
      <c r="S885" s="53">
        <f t="shared" si="54"/>
        <v>42.879854644560524</v>
      </c>
      <c r="T885" s="22">
        <f t="shared" si="55"/>
        <v>17.008733624454145</v>
      </c>
      <c r="U885" s="51" t="s">
        <v>316</v>
      </c>
      <c r="V885" s="19"/>
      <c r="X885" s="51"/>
    </row>
    <row r="886" spans="1:24" x14ac:dyDescent="0.25">
      <c r="A886" t="str">
        <f t="shared" si="52"/>
        <v>42F</v>
      </c>
      <c r="B886" s="106">
        <v>44341</v>
      </c>
      <c r="C886" s="51">
        <v>842</v>
      </c>
      <c r="D886" s="51">
        <v>42</v>
      </c>
      <c r="E886" s="51" t="s">
        <v>42</v>
      </c>
      <c r="F886" s="51">
        <v>6</v>
      </c>
      <c r="G886" s="19" t="str">
        <f>+VLOOKUP(A886,'Cuarteles '!A$3:J$186,2,0)</f>
        <v>CUA0187</v>
      </c>
      <c r="H886" s="19" t="s">
        <v>318</v>
      </c>
      <c r="I886" s="19" t="s">
        <v>334</v>
      </c>
      <c r="J886" s="51">
        <v>5</v>
      </c>
      <c r="K886" s="51">
        <v>8972</v>
      </c>
      <c r="L886" s="24">
        <v>1399.6319999999998</v>
      </c>
      <c r="M886" s="21">
        <v>1527.9825327510914</v>
      </c>
      <c r="N886" s="53">
        <v>18.899999999999999</v>
      </c>
      <c r="O886" s="29">
        <v>3.22</v>
      </c>
      <c r="P886" s="22">
        <v>3.3</v>
      </c>
      <c r="Q886" s="22">
        <f t="shared" si="53"/>
        <v>15.599999999999998</v>
      </c>
      <c r="R886" s="53">
        <v>55.2</v>
      </c>
      <c r="S886" s="53">
        <f t="shared" si="54"/>
        <v>42.1875</v>
      </c>
      <c r="T886" s="22">
        <f t="shared" si="55"/>
        <v>17.030567685589517</v>
      </c>
      <c r="V886" s="19"/>
      <c r="X886" s="51"/>
    </row>
    <row r="887" spans="1:24" x14ac:dyDescent="0.25">
      <c r="A887" t="str">
        <f t="shared" si="52"/>
        <v>41B</v>
      </c>
      <c r="B887" s="106">
        <v>44341</v>
      </c>
      <c r="C887" s="51">
        <v>843</v>
      </c>
      <c r="D887" s="51">
        <v>41</v>
      </c>
      <c r="E887" s="51" t="s">
        <v>40</v>
      </c>
      <c r="F887" s="51">
        <v>6</v>
      </c>
      <c r="G887" s="19" t="str">
        <f>+VLOOKUP(A887,'Cuarteles '!A$3:J$186,2,0)</f>
        <v>CUA0178</v>
      </c>
      <c r="H887" s="19" t="s">
        <v>318</v>
      </c>
      <c r="I887" s="19" t="s">
        <v>319</v>
      </c>
      <c r="J887" s="51">
        <v>4</v>
      </c>
      <c r="K887" s="51">
        <v>9398</v>
      </c>
      <c r="L887" s="24">
        <v>1310.0811999999999</v>
      </c>
      <c r="M887" s="21">
        <v>1430.2196506550215</v>
      </c>
      <c r="N887" s="53">
        <v>17.239999999999998</v>
      </c>
      <c r="O887" s="29">
        <v>3.22</v>
      </c>
      <c r="P887" s="22">
        <v>3.3</v>
      </c>
      <c r="Q887" s="22">
        <f t="shared" si="53"/>
        <v>13.939999999999998</v>
      </c>
      <c r="R887" s="53">
        <v>56.58</v>
      </c>
      <c r="S887" s="53">
        <f t="shared" si="54"/>
        <v>39.705204974666046</v>
      </c>
      <c r="T887" s="22">
        <f t="shared" si="55"/>
        <v>15.218340611353709</v>
      </c>
      <c r="V887" s="19"/>
      <c r="X887" s="51"/>
    </row>
    <row r="888" spans="1:24" x14ac:dyDescent="0.25">
      <c r="A888" t="str">
        <f t="shared" si="52"/>
        <v>41B</v>
      </c>
      <c r="B888" s="106">
        <v>44341</v>
      </c>
      <c r="C888" s="51">
        <v>844</v>
      </c>
      <c r="D888" s="51">
        <v>41</v>
      </c>
      <c r="E888" s="51" t="s">
        <v>40</v>
      </c>
      <c r="F888" s="51">
        <v>6</v>
      </c>
      <c r="G888" s="19" t="str">
        <f>+VLOOKUP(A888,'Cuarteles '!A$3:J$186,2,0)</f>
        <v>CUA0178</v>
      </c>
      <c r="H888" s="19" t="s">
        <v>318</v>
      </c>
      <c r="I888" s="19" t="s">
        <v>319</v>
      </c>
      <c r="J888" s="51">
        <v>3</v>
      </c>
      <c r="K888" s="51">
        <v>9012</v>
      </c>
      <c r="L888" s="24">
        <v>1164.3503999999998</v>
      </c>
      <c r="M888" s="21">
        <v>1271.1248908296941</v>
      </c>
      <c r="N888" s="53">
        <v>16.22</v>
      </c>
      <c r="O888" s="29">
        <v>3.22</v>
      </c>
      <c r="P888" s="22">
        <v>3.3</v>
      </c>
      <c r="Q888" s="22">
        <f t="shared" si="53"/>
        <v>12.919999999999998</v>
      </c>
      <c r="R888" s="53">
        <v>56.3</v>
      </c>
      <c r="S888" s="53">
        <f t="shared" si="54"/>
        <v>37.116704805491985</v>
      </c>
      <c r="T888" s="22">
        <f t="shared" si="55"/>
        <v>14.104803493449779</v>
      </c>
      <c r="U888" s="51" t="s">
        <v>314</v>
      </c>
      <c r="V888" s="19"/>
      <c r="X888" s="51"/>
    </row>
    <row r="889" spans="1:24" x14ac:dyDescent="0.25">
      <c r="A889" t="str">
        <f t="shared" si="52"/>
        <v>41A</v>
      </c>
      <c r="B889" s="106">
        <v>44341</v>
      </c>
      <c r="C889" s="51">
        <v>845</v>
      </c>
      <c r="D889" s="51">
        <v>41</v>
      </c>
      <c r="E889" s="51" t="s">
        <v>38</v>
      </c>
      <c r="F889" s="51">
        <v>6</v>
      </c>
      <c r="G889" s="19" t="str">
        <f>+VLOOKUP(A889,'Cuarteles '!A$3:J$186,2,0)</f>
        <v>CUA0177</v>
      </c>
      <c r="H889" s="19" t="s">
        <v>318</v>
      </c>
      <c r="I889" s="19" t="s">
        <v>319</v>
      </c>
      <c r="J889" s="51">
        <v>6</v>
      </c>
      <c r="K889" s="51">
        <v>9728</v>
      </c>
      <c r="L889" s="24">
        <v>1315.2256</v>
      </c>
      <c r="M889" s="21">
        <v>1435.8358078602621</v>
      </c>
      <c r="N889" s="53">
        <v>16.82</v>
      </c>
      <c r="O889" s="29">
        <v>3.22</v>
      </c>
      <c r="P889" s="22">
        <v>3.3</v>
      </c>
      <c r="Q889" s="22">
        <f t="shared" si="53"/>
        <v>13.52</v>
      </c>
      <c r="R889" s="53">
        <v>55.68</v>
      </c>
      <c r="S889" s="53">
        <f t="shared" si="54"/>
        <v>37.951263537906136</v>
      </c>
      <c r="T889" s="22">
        <f t="shared" si="55"/>
        <v>14.759825327510915</v>
      </c>
      <c r="V889" s="19"/>
      <c r="X889" s="51"/>
    </row>
    <row r="890" spans="1:24" x14ac:dyDescent="0.25">
      <c r="A890" t="str">
        <f t="shared" si="52"/>
        <v>41A</v>
      </c>
      <c r="B890" s="106">
        <v>44341</v>
      </c>
      <c r="C890" s="51">
        <v>846</v>
      </c>
      <c r="D890" s="51">
        <v>41</v>
      </c>
      <c r="E890" s="51" t="s">
        <v>38</v>
      </c>
      <c r="F890" s="51">
        <v>6</v>
      </c>
      <c r="G890" s="19" t="str">
        <f>+VLOOKUP(A890,'Cuarteles '!A$3:J$186,2,0)</f>
        <v>CUA0177</v>
      </c>
      <c r="H890" s="19" t="s">
        <v>318</v>
      </c>
      <c r="I890" s="19" t="s">
        <v>319</v>
      </c>
      <c r="J890" s="51">
        <v>3</v>
      </c>
      <c r="K890" s="51">
        <v>4496</v>
      </c>
      <c r="L890" s="24">
        <v>703.62399999999991</v>
      </c>
      <c r="M890" s="21">
        <v>768.14847161572038</v>
      </c>
      <c r="N890" s="53">
        <v>18.95</v>
      </c>
      <c r="O890" s="29">
        <v>3.22</v>
      </c>
      <c r="P890" s="22">
        <v>3.3</v>
      </c>
      <c r="Q890" s="22">
        <f t="shared" si="53"/>
        <v>15.649999999999999</v>
      </c>
      <c r="R890" s="53">
        <v>53.25</v>
      </c>
      <c r="S890" s="53">
        <f t="shared" si="54"/>
        <v>40.534759358288767</v>
      </c>
      <c r="T890" s="22">
        <f t="shared" si="55"/>
        <v>17.085152838427945</v>
      </c>
      <c r="V890" s="19"/>
      <c r="X890" s="51"/>
    </row>
    <row r="891" spans="1:24" x14ac:dyDescent="0.25">
      <c r="A891" t="str">
        <f t="shared" si="52"/>
        <v>33C</v>
      </c>
      <c r="B891" s="106">
        <v>44341</v>
      </c>
      <c r="C891" s="51">
        <v>864</v>
      </c>
      <c r="D891" s="51">
        <v>33</v>
      </c>
      <c r="E891" s="51" t="s">
        <v>36</v>
      </c>
      <c r="F891" s="51">
        <v>5</v>
      </c>
      <c r="G891" s="19" t="str">
        <f>+VLOOKUP(A891,'Cuarteles '!A$3:J$186,2,0)</f>
        <v>CUA0144</v>
      </c>
      <c r="H891" s="19" t="s">
        <v>318</v>
      </c>
      <c r="I891" s="19" t="s">
        <v>319</v>
      </c>
      <c r="J891" s="51">
        <v>7</v>
      </c>
      <c r="K891" s="51">
        <v>10706</v>
      </c>
      <c r="L891" s="24">
        <v>1805.0316</v>
      </c>
      <c r="M891" s="21">
        <v>1970.5585152838428</v>
      </c>
      <c r="N891" s="53">
        <v>20.16</v>
      </c>
      <c r="O891" s="29">
        <v>3.22</v>
      </c>
      <c r="P891" s="22">
        <v>3.3</v>
      </c>
      <c r="Q891" s="22">
        <f t="shared" si="53"/>
        <v>16.86</v>
      </c>
      <c r="R891" s="53">
        <v>51.03</v>
      </c>
      <c r="S891" s="53">
        <f t="shared" si="54"/>
        <v>41.168062078823766</v>
      </c>
      <c r="T891" s="22">
        <f t="shared" si="55"/>
        <v>18.406113537117903</v>
      </c>
      <c r="V891" s="19"/>
      <c r="X891" s="51"/>
    </row>
    <row r="892" spans="1:24" x14ac:dyDescent="0.25">
      <c r="A892" t="str">
        <f t="shared" si="52"/>
        <v>33C</v>
      </c>
      <c r="B892" s="106">
        <v>44341</v>
      </c>
      <c r="C892" s="51">
        <v>865</v>
      </c>
      <c r="D892" s="51">
        <v>33</v>
      </c>
      <c r="E892" s="51" t="s">
        <v>36</v>
      </c>
      <c r="F892" s="51">
        <v>5</v>
      </c>
      <c r="G892" s="19" t="str">
        <f>+VLOOKUP(A892,'Cuarteles '!A$3:J$186,2,0)</f>
        <v>CUA0144</v>
      </c>
      <c r="H892" s="19" t="s">
        <v>318</v>
      </c>
      <c r="I892" s="19" t="s">
        <v>319</v>
      </c>
      <c r="J892" s="51">
        <v>7</v>
      </c>
      <c r="K892" s="51">
        <v>8864</v>
      </c>
      <c r="L892" s="24">
        <v>1604.384</v>
      </c>
      <c r="M892" s="21">
        <v>1751.5109170305673</v>
      </c>
      <c r="N892" s="53">
        <v>21.4</v>
      </c>
      <c r="O892" s="29">
        <v>3.22</v>
      </c>
      <c r="P892" s="22">
        <v>3.3</v>
      </c>
      <c r="Q892" s="22">
        <f t="shared" si="53"/>
        <v>18.099999999999998</v>
      </c>
      <c r="R892" s="53">
        <v>49.34</v>
      </c>
      <c r="S892" s="53">
        <f t="shared" si="54"/>
        <v>42.242400315831027</v>
      </c>
      <c r="T892" s="22">
        <f t="shared" si="55"/>
        <v>19.759825327510914</v>
      </c>
      <c r="V892" s="19"/>
      <c r="X892" s="51"/>
    </row>
    <row r="893" spans="1:24" x14ac:dyDescent="0.25">
      <c r="A893" t="str">
        <f t="shared" si="52"/>
        <v>33C</v>
      </c>
      <c r="B893" s="98">
        <v>44341</v>
      </c>
      <c r="C893" s="19">
        <v>866</v>
      </c>
      <c r="D893" s="19">
        <v>33</v>
      </c>
      <c r="E893" s="19" t="s">
        <v>36</v>
      </c>
      <c r="F893" s="19">
        <v>5</v>
      </c>
      <c r="G893" s="19" t="str">
        <f>+VLOOKUP(A893,'Cuarteles '!A$3:J$186,2,0)</f>
        <v>CUA0144</v>
      </c>
      <c r="H893" s="19" t="s">
        <v>318</v>
      </c>
      <c r="I893" s="19" t="s">
        <v>319</v>
      </c>
      <c r="J893" s="19">
        <v>3</v>
      </c>
      <c r="K893" s="21">
        <v>8580</v>
      </c>
      <c r="L893" s="24">
        <v>1510.0799999999997</v>
      </c>
      <c r="M893" s="21">
        <v>1648.5589519650653</v>
      </c>
      <c r="N893" s="22">
        <v>20.9</v>
      </c>
      <c r="O893" s="29">
        <v>3.22</v>
      </c>
      <c r="P893" s="22">
        <v>3.3</v>
      </c>
      <c r="Q893" s="22">
        <f t="shared" si="53"/>
        <v>17.599999999999998</v>
      </c>
      <c r="R893" s="22">
        <v>48.57</v>
      </c>
      <c r="S893" s="22">
        <f t="shared" si="54"/>
        <v>40.637760062220494</v>
      </c>
      <c r="T893" s="22">
        <f t="shared" si="55"/>
        <v>19.213973799126634</v>
      </c>
      <c r="U893" s="20"/>
      <c r="V893" s="21"/>
      <c r="W893" s="46"/>
      <c r="X893" s="51"/>
    </row>
    <row r="894" spans="1:24" x14ac:dyDescent="0.25">
      <c r="A894" t="str">
        <f t="shared" si="52"/>
        <v>33C</v>
      </c>
      <c r="B894" s="98">
        <v>44341</v>
      </c>
      <c r="C894" s="19">
        <v>867</v>
      </c>
      <c r="D894" s="19">
        <v>33</v>
      </c>
      <c r="E894" s="19" t="s">
        <v>36</v>
      </c>
      <c r="F894" s="19">
        <v>5</v>
      </c>
      <c r="G894" s="19" t="str">
        <f>+VLOOKUP(A894,'Cuarteles '!A$3:J$186,2,0)</f>
        <v>CUA0144</v>
      </c>
      <c r="H894" s="19" t="s">
        <v>318</v>
      </c>
      <c r="I894" s="19" t="s">
        <v>319</v>
      </c>
      <c r="J894" s="19">
        <v>2</v>
      </c>
      <c r="K894" s="21">
        <v>11142</v>
      </c>
      <c r="L894" s="24">
        <v>2072.4119999999998</v>
      </c>
      <c r="M894" s="21">
        <v>2262.4585152838422</v>
      </c>
      <c r="N894" s="22">
        <v>21.9</v>
      </c>
      <c r="O894" s="29">
        <v>3.22</v>
      </c>
      <c r="P894" s="22">
        <v>3.3</v>
      </c>
      <c r="Q894" s="22">
        <f t="shared" si="53"/>
        <v>18.599999999999998</v>
      </c>
      <c r="R894" s="22">
        <v>49.15</v>
      </c>
      <c r="S894" s="22">
        <f t="shared" si="54"/>
        <v>43.067846607669615</v>
      </c>
      <c r="T894" s="22">
        <f t="shared" si="55"/>
        <v>20.305676855895193</v>
      </c>
      <c r="U894" s="20"/>
      <c r="V894" s="21"/>
      <c r="W894" s="46"/>
      <c r="X894" s="51"/>
    </row>
    <row r="895" spans="1:24" x14ac:dyDescent="0.25">
      <c r="A895" t="str">
        <f t="shared" si="52"/>
        <v>33C</v>
      </c>
      <c r="B895" s="98">
        <v>44341</v>
      </c>
      <c r="C895" s="19">
        <v>868</v>
      </c>
      <c r="D895" s="19">
        <v>33</v>
      </c>
      <c r="E895" s="19" t="s">
        <v>36</v>
      </c>
      <c r="F895" s="19">
        <v>5</v>
      </c>
      <c r="G895" s="19" t="str">
        <f>+VLOOKUP(A895,'Cuarteles '!A$3:J$186,2,0)</f>
        <v>CUA0144</v>
      </c>
      <c r="H895" s="19" t="s">
        <v>318</v>
      </c>
      <c r="I895" s="19" t="s">
        <v>319</v>
      </c>
      <c r="J895" s="19">
        <v>5</v>
      </c>
      <c r="K895" s="21">
        <v>10488</v>
      </c>
      <c r="L895" s="24">
        <v>1861.62</v>
      </c>
      <c r="M895" s="21">
        <v>2032.3362445414846</v>
      </c>
      <c r="N895" s="22">
        <v>21.05</v>
      </c>
      <c r="O895" s="29">
        <v>3.22</v>
      </c>
      <c r="P895" s="22">
        <v>3.3</v>
      </c>
      <c r="Q895" s="22">
        <f t="shared" si="53"/>
        <v>17.75</v>
      </c>
      <c r="R895" s="22">
        <v>49.87</v>
      </c>
      <c r="S895" s="22">
        <f t="shared" si="54"/>
        <v>41.990823857969275</v>
      </c>
      <c r="T895" s="22">
        <f t="shared" si="55"/>
        <v>19.377729257641921</v>
      </c>
      <c r="U895" s="20"/>
      <c r="V895" s="21"/>
      <c r="W895" s="46"/>
      <c r="X895" s="51"/>
    </row>
    <row r="896" spans="1:24" x14ac:dyDescent="0.25">
      <c r="A896" t="str">
        <f t="shared" si="52"/>
        <v>33C</v>
      </c>
      <c r="B896" s="98">
        <v>44341</v>
      </c>
      <c r="C896" s="19">
        <v>869</v>
      </c>
      <c r="D896" s="19">
        <v>33</v>
      </c>
      <c r="E896" s="19" t="s">
        <v>36</v>
      </c>
      <c r="F896" s="19">
        <v>5</v>
      </c>
      <c r="G896" s="19" t="str">
        <f>+VLOOKUP(A896,'Cuarteles '!A$3:J$186,2,0)</f>
        <v>CUA0144</v>
      </c>
      <c r="H896" s="19" t="s">
        <v>318</v>
      </c>
      <c r="I896" s="19" t="s">
        <v>319</v>
      </c>
      <c r="J896" s="19">
        <v>2</v>
      </c>
      <c r="K896" s="21">
        <v>10446</v>
      </c>
      <c r="L896" s="24">
        <v>1799.8458000000001</v>
      </c>
      <c r="M896" s="21">
        <v>1964.8971615720523</v>
      </c>
      <c r="N896" s="22">
        <v>20.53</v>
      </c>
      <c r="O896" s="29">
        <v>3.22</v>
      </c>
      <c r="P896" s="22">
        <v>3.3</v>
      </c>
      <c r="Q896" s="22">
        <f t="shared" si="53"/>
        <v>17.23</v>
      </c>
      <c r="R896" s="22">
        <v>50.99</v>
      </c>
      <c r="S896" s="22">
        <f t="shared" si="54"/>
        <v>41.889410324423594</v>
      </c>
      <c r="T896" s="22">
        <f t="shared" si="55"/>
        <v>18.810043668122269</v>
      </c>
      <c r="U896" s="20"/>
      <c r="V896" s="21"/>
      <c r="W896" s="46"/>
      <c r="X896" s="51"/>
    </row>
    <row r="897" spans="1:24" x14ac:dyDescent="0.25">
      <c r="A897" t="str">
        <f t="shared" si="52"/>
        <v>33C</v>
      </c>
      <c r="B897" s="98">
        <v>44341</v>
      </c>
      <c r="C897" s="19">
        <v>870</v>
      </c>
      <c r="D897" s="19">
        <v>33</v>
      </c>
      <c r="E897" s="19" t="s">
        <v>36</v>
      </c>
      <c r="F897" s="19">
        <v>5</v>
      </c>
      <c r="G897" s="19" t="str">
        <f>+VLOOKUP(A897,'Cuarteles '!A$3:J$186,2,0)</f>
        <v>CUA0144</v>
      </c>
      <c r="H897" s="19" t="s">
        <v>318</v>
      </c>
      <c r="I897" s="19" t="s">
        <v>319</v>
      </c>
      <c r="J897" s="19">
        <v>5</v>
      </c>
      <c r="K897" s="21">
        <v>9456</v>
      </c>
      <c r="L897" s="24">
        <v>1654.8</v>
      </c>
      <c r="M897" s="21">
        <v>1806.5502183406111</v>
      </c>
      <c r="N897" s="22">
        <v>20.8</v>
      </c>
      <c r="O897" s="29">
        <v>3.22</v>
      </c>
      <c r="P897" s="22">
        <v>3.3</v>
      </c>
      <c r="Q897" s="22">
        <f t="shared" si="53"/>
        <v>17.5</v>
      </c>
      <c r="R897" s="22">
        <v>50.24</v>
      </c>
      <c r="S897" s="22">
        <f t="shared" si="54"/>
        <v>41.800643086816727</v>
      </c>
      <c r="T897" s="22">
        <f t="shared" si="55"/>
        <v>19.104803493449779</v>
      </c>
      <c r="U897" s="20"/>
      <c r="V897" s="21"/>
      <c r="W897" s="46"/>
      <c r="X897" s="51"/>
    </row>
    <row r="898" spans="1:24" x14ac:dyDescent="0.25">
      <c r="A898" t="str">
        <f t="shared" ref="A898:A961" si="56">+CONCATENATE(D898,E898)</f>
        <v>33C</v>
      </c>
      <c r="B898" s="98">
        <v>44341</v>
      </c>
      <c r="C898" s="19">
        <v>871</v>
      </c>
      <c r="D898" s="19">
        <v>33</v>
      </c>
      <c r="E898" s="19" t="s">
        <v>36</v>
      </c>
      <c r="F898" s="19">
        <v>5</v>
      </c>
      <c r="G898" s="19" t="str">
        <f>+VLOOKUP(A898,'Cuarteles '!A$3:J$186,2,0)</f>
        <v>CUA0144</v>
      </c>
      <c r="H898" s="19" t="s">
        <v>318</v>
      </c>
      <c r="I898" s="19" t="s">
        <v>319</v>
      </c>
      <c r="J898" s="19">
        <v>2</v>
      </c>
      <c r="K898" s="21">
        <v>9422</v>
      </c>
      <c r="L898" s="24">
        <v>1683.7114000000001</v>
      </c>
      <c r="M898" s="21">
        <v>1838.1128820960698</v>
      </c>
      <c r="N898" s="22">
        <v>21.17</v>
      </c>
      <c r="O898" s="29">
        <v>3.22</v>
      </c>
      <c r="P898" s="22">
        <v>3.3</v>
      </c>
      <c r="Q898" s="22">
        <f t="shared" si="53"/>
        <v>17.87</v>
      </c>
      <c r="R898" s="22">
        <v>50.04</v>
      </c>
      <c r="S898" s="22">
        <f t="shared" si="54"/>
        <v>42.373899119295437</v>
      </c>
      <c r="T898" s="22">
        <f t="shared" si="55"/>
        <v>19.508733624454148</v>
      </c>
      <c r="U898" s="20"/>
      <c r="V898" s="21"/>
      <c r="W898" s="46"/>
      <c r="X898" s="51"/>
    </row>
    <row r="899" spans="1:24" x14ac:dyDescent="0.25">
      <c r="A899" t="str">
        <f t="shared" si="56"/>
        <v>33C</v>
      </c>
      <c r="B899" s="98">
        <v>44341</v>
      </c>
      <c r="C899" s="19">
        <v>872</v>
      </c>
      <c r="D899" s="19">
        <v>33</v>
      </c>
      <c r="E899" s="19" t="s">
        <v>36</v>
      </c>
      <c r="F899" s="19">
        <v>5</v>
      </c>
      <c r="G899" s="19" t="str">
        <f>+VLOOKUP(A899,'Cuarteles '!A$3:J$186,2,0)</f>
        <v>CUA0144</v>
      </c>
      <c r="H899" s="19" t="s">
        <v>318</v>
      </c>
      <c r="I899" s="19" t="s">
        <v>319</v>
      </c>
      <c r="J899" s="19">
        <v>5</v>
      </c>
      <c r="K899" s="21">
        <v>7050</v>
      </c>
      <c r="L899" s="24">
        <v>1219.6500000000001</v>
      </c>
      <c r="M899" s="21">
        <v>1331.4956331877727</v>
      </c>
      <c r="N899" s="22">
        <v>20.6</v>
      </c>
      <c r="O899" s="29">
        <v>3.22</v>
      </c>
      <c r="P899" s="22">
        <v>3.3</v>
      </c>
      <c r="Q899" s="22">
        <f t="shared" si="53"/>
        <v>17.3</v>
      </c>
      <c r="R899" s="22">
        <v>49.55</v>
      </c>
      <c r="S899" s="22">
        <f t="shared" si="54"/>
        <v>40.83250743310208</v>
      </c>
      <c r="T899" s="22">
        <f t="shared" si="55"/>
        <v>18.886462882096069</v>
      </c>
      <c r="U899" s="20"/>
      <c r="V899" s="21"/>
      <c r="W899" s="46"/>
      <c r="X899" s="51"/>
    </row>
    <row r="900" spans="1:24" x14ac:dyDescent="0.25">
      <c r="A900" t="str">
        <f t="shared" si="56"/>
        <v>23A</v>
      </c>
      <c r="B900" s="106">
        <v>44341</v>
      </c>
      <c r="C900" s="51">
        <v>873</v>
      </c>
      <c r="D900" s="51">
        <v>23</v>
      </c>
      <c r="E900" s="51" t="s">
        <v>38</v>
      </c>
      <c r="F900" s="51">
        <v>3</v>
      </c>
      <c r="G900" s="19" t="str">
        <f>+VLOOKUP(A900,'Cuarteles '!A$3:J$186,2,0)</f>
        <v>CUA0093</v>
      </c>
      <c r="H900" s="19" t="s">
        <v>318</v>
      </c>
      <c r="I900" s="19" t="s">
        <v>319</v>
      </c>
      <c r="J900" s="51">
        <v>1</v>
      </c>
      <c r="K900" s="51">
        <v>9296</v>
      </c>
      <c r="L900" s="24">
        <v>1481.7823999999998</v>
      </c>
      <c r="M900" s="21">
        <v>1617.6663755458512</v>
      </c>
      <c r="N900" s="53">
        <v>19.239999999999998</v>
      </c>
      <c r="O900" s="29">
        <v>3.22</v>
      </c>
      <c r="P900" s="22">
        <v>3.3</v>
      </c>
      <c r="Q900" s="22">
        <f t="shared" si="53"/>
        <v>15.939999999999998</v>
      </c>
      <c r="R900" s="53">
        <v>49.74</v>
      </c>
      <c r="S900" s="53">
        <f t="shared" si="54"/>
        <v>38.280939116593707</v>
      </c>
      <c r="T900" s="22">
        <f t="shared" si="55"/>
        <v>17.401746724890828</v>
      </c>
      <c r="V900" s="19"/>
      <c r="X900" s="51"/>
    </row>
    <row r="901" spans="1:24" x14ac:dyDescent="0.25">
      <c r="A901" t="str">
        <f t="shared" si="56"/>
        <v>23A</v>
      </c>
      <c r="B901" s="106">
        <v>44341</v>
      </c>
      <c r="C901" s="51">
        <v>874</v>
      </c>
      <c r="D901" s="51">
        <v>23</v>
      </c>
      <c r="E901" s="51" t="s">
        <v>38</v>
      </c>
      <c r="F901" s="51">
        <v>3</v>
      </c>
      <c r="G901" s="19" t="str">
        <f>+VLOOKUP(A901,'Cuarteles '!A$3:J$186,2,0)</f>
        <v>CUA0093</v>
      </c>
      <c r="H901" s="19" t="s">
        <v>318</v>
      </c>
      <c r="I901" s="19" t="s">
        <v>319</v>
      </c>
      <c r="J901" s="51">
        <v>1</v>
      </c>
      <c r="K901" s="51">
        <v>8046</v>
      </c>
      <c r="L901" s="24">
        <v>1292.9921999999999</v>
      </c>
      <c r="M901" s="21">
        <v>1411.5635371179037</v>
      </c>
      <c r="N901" s="53">
        <v>19.37</v>
      </c>
      <c r="O901" s="29">
        <v>3.22</v>
      </c>
      <c r="P901" s="22">
        <v>3.3</v>
      </c>
      <c r="Q901" s="22">
        <f t="shared" si="53"/>
        <v>16.07</v>
      </c>
      <c r="R901" s="53">
        <v>50.28</v>
      </c>
      <c r="S901" s="53">
        <f t="shared" si="54"/>
        <v>38.95816572807724</v>
      </c>
      <c r="T901" s="22">
        <f t="shared" si="55"/>
        <v>17.543668122270741</v>
      </c>
      <c r="V901" s="19"/>
      <c r="X901" s="51"/>
    </row>
    <row r="902" spans="1:24" x14ac:dyDescent="0.25">
      <c r="A902" t="str">
        <f t="shared" si="56"/>
        <v>1B</v>
      </c>
      <c r="B902" s="106">
        <v>44341</v>
      </c>
      <c r="C902" s="51">
        <v>906</v>
      </c>
      <c r="D902" s="51">
        <v>1</v>
      </c>
      <c r="E902" s="51" t="s">
        <v>40</v>
      </c>
      <c r="F902" s="51">
        <v>1</v>
      </c>
      <c r="G902" s="19" t="str">
        <f>+VLOOKUP(A902,'Cuarteles '!A$3:J$186,2,0)</f>
        <v>CUA0002</v>
      </c>
      <c r="H902" s="19" t="s">
        <v>318</v>
      </c>
      <c r="I902" s="19" t="s">
        <v>339</v>
      </c>
      <c r="J902" s="51">
        <v>8</v>
      </c>
      <c r="K902" s="51">
        <v>10824</v>
      </c>
      <c r="L902" s="24">
        <v>2126.9159999999997</v>
      </c>
      <c r="M902" s="21">
        <v>2321.9606986899562</v>
      </c>
      <c r="N902" s="53">
        <v>22.95</v>
      </c>
      <c r="O902" s="29">
        <v>3.22</v>
      </c>
      <c r="P902" s="22">
        <v>3.3</v>
      </c>
      <c r="Q902" s="22">
        <f t="shared" ref="Q902:Q965" si="57">+N902-P902</f>
        <v>19.649999999999999</v>
      </c>
      <c r="R902" s="53">
        <v>47.75</v>
      </c>
      <c r="S902" s="53">
        <f t="shared" ref="S902:S965" si="58">+N902/(100-R902)*100</f>
        <v>43.923444976076553</v>
      </c>
      <c r="T902" s="22">
        <f t="shared" ref="T902:T965" si="59">+Q902/0.916</f>
        <v>21.451965065502183</v>
      </c>
      <c r="V902" s="19"/>
      <c r="X902" s="51"/>
    </row>
    <row r="903" spans="1:24" x14ac:dyDescent="0.25">
      <c r="A903" t="str">
        <f t="shared" si="56"/>
        <v>1B</v>
      </c>
      <c r="B903" s="106">
        <v>44341</v>
      </c>
      <c r="C903" s="51">
        <v>907</v>
      </c>
      <c r="D903" s="51">
        <v>1</v>
      </c>
      <c r="E903" s="51" t="s">
        <v>40</v>
      </c>
      <c r="F903" s="51">
        <v>1</v>
      </c>
      <c r="G903" s="19" t="str">
        <f>+VLOOKUP(A903,'Cuarteles '!A$3:J$186,2,0)</f>
        <v>CUA0002</v>
      </c>
      <c r="H903" s="19" t="s">
        <v>318</v>
      </c>
      <c r="I903" s="19" t="s">
        <v>339</v>
      </c>
      <c r="J903" s="51">
        <v>8</v>
      </c>
      <c r="K903" s="51">
        <v>10364</v>
      </c>
      <c r="L903" s="24">
        <v>2033.4168000000002</v>
      </c>
      <c r="M903" s="21">
        <v>2219.8873362445415</v>
      </c>
      <c r="N903" s="53">
        <v>22.92</v>
      </c>
      <c r="O903" s="29">
        <v>3.22</v>
      </c>
      <c r="P903" s="22">
        <v>3.3</v>
      </c>
      <c r="Q903" s="22">
        <f t="shared" si="57"/>
        <v>19.62</v>
      </c>
      <c r="R903" s="53">
        <v>46.92</v>
      </c>
      <c r="S903" s="53">
        <f t="shared" si="58"/>
        <v>43.18010550113037</v>
      </c>
      <c r="T903" s="22">
        <f t="shared" si="59"/>
        <v>21.419213973799128</v>
      </c>
      <c r="V903" s="19"/>
      <c r="X903" s="51"/>
    </row>
    <row r="904" spans="1:24" x14ac:dyDescent="0.25">
      <c r="A904" t="str">
        <f t="shared" si="56"/>
        <v>1B</v>
      </c>
      <c r="B904" s="106">
        <v>44341</v>
      </c>
      <c r="C904" s="51">
        <v>908</v>
      </c>
      <c r="D904" s="51">
        <v>1</v>
      </c>
      <c r="E904" s="51" t="s">
        <v>40</v>
      </c>
      <c r="F904" s="51">
        <v>1</v>
      </c>
      <c r="G904" s="19" t="str">
        <f>+VLOOKUP(A904,'Cuarteles '!A$3:J$186,2,0)</f>
        <v>CUA0002</v>
      </c>
      <c r="H904" s="19" t="s">
        <v>318</v>
      </c>
      <c r="I904" s="19" t="s">
        <v>339</v>
      </c>
      <c r="J904" s="51">
        <v>8</v>
      </c>
      <c r="K904" s="51">
        <v>10714</v>
      </c>
      <c r="L904" s="24">
        <v>2059.2307999999998</v>
      </c>
      <c r="M904" s="21">
        <v>2248.0685589519649</v>
      </c>
      <c r="N904" s="53">
        <v>22.52</v>
      </c>
      <c r="O904" s="29">
        <v>3.22</v>
      </c>
      <c r="P904" s="22">
        <v>3.3</v>
      </c>
      <c r="Q904" s="22">
        <f t="shared" si="57"/>
        <v>19.22</v>
      </c>
      <c r="R904" s="53">
        <v>47.26</v>
      </c>
      <c r="S904" s="53">
        <f t="shared" si="58"/>
        <v>42.70003792188092</v>
      </c>
      <c r="T904" s="22">
        <f t="shared" si="59"/>
        <v>20.9825327510917</v>
      </c>
      <c r="V904" s="19"/>
      <c r="X904" s="51"/>
    </row>
    <row r="905" spans="1:24" x14ac:dyDescent="0.25">
      <c r="A905" t="str">
        <f t="shared" si="56"/>
        <v>1B</v>
      </c>
      <c r="B905" s="106">
        <v>44341</v>
      </c>
      <c r="C905" s="51">
        <v>909</v>
      </c>
      <c r="D905" s="51">
        <v>1</v>
      </c>
      <c r="E905" s="51" t="s">
        <v>40</v>
      </c>
      <c r="F905" s="51">
        <v>1</v>
      </c>
      <c r="G905" s="19" t="str">
        <f>+VLOOKUP(A905,'Cuarteles '!A$3:J$186,2,0)</f>
        <v>CUA0002</v>
      </c>
      <c r="H905" s="19" t="s">
        <v>318</v>
      </c>
      <c r="I905" s="19" t="s">
        <v>339</v>
      </c>
      <c r="J905" s="51">
        <v>1</v>
      </c>
      <c r="K905" s="51">
        <v>8894</v>
      </c>
      <c r="L905" s="24">
        <v>1763.6801999999998</v>
      </c>
      <c r="M905" s="21">
        <v>1925.4150655021831</v>
      </c>
      <c r="N905" s="53">
        <v>23.13</v>
      </c>
      <c r="O905" s="29">
        <v>3.22</v>
      </c>
      <c r="P905" s="22">
        <v>3.3</v>
      </c>
      <c r="Q905" s="22">
        <f t="shared" si="57"/>
        <v>19.829999999999998</v>
      </c>
      <c r="R905" s="53">
        <v>47.48</v>
      </c>
      <c r="S905" s="53">
        <f t="shared" si="58"/>
        <v>44.040365575019038</v>
      </c>
      <c r="T905" s="22">
        <f t="shared" si="59"/>
        <v>21.648471615720521</v>
      </c>
      <c r="V905" s="19"/>
      <c r="X905" s="51"/>
    </row>
    <row r="906" spans="1:24" x14ac:dyDescent="0.25">
      <c r="A906" t="str">
        <f t="shared" si="56"/>
        <v>1B</v>
      </c>
      <c r="B906" s="106">
        <v>44341</v>
      </c>
      <c r="C906" s="51">
        <v>910</v>
      </c>
      <c r="D906" s="51">
        <v>1</v>
      </c>
      <c r="E906" s="51" t="s">
        <v>40</v>
      </c>
      <c r="F906" s="51">
        <v>1</v>
      </c>
      <c r="G906" s="19" t="str">
        <f>+VLOOKUP(A906,'Cuarteles '!A$3:J$186,2,0)</f>
        <v>CUA0002</v>
      </c>
      <c r="H906" s="19" t="s">
        <v>318</v>
      </c>
      <c r="I906" s="19" t="s">
        <v>339</v>
      </c>
      <c r="J906" s="51">
        <v>1</v>
      </c>
      <c r="K906" s="51">
        <v>10714</v>
      </c>
      <c r="L906" s="24">
        <v>2131.0146</v>
      </c>
      <c r="M906" s="21">
        <v>2326.4351528384282</v>
      </c>
      <c r="N906" s="53">
        <v>23.19</v>
      </c>
      <c r="O906" s="29">
        <v>3.22</v>
      </c>
      <c r="P906" s="22">
        <v>3.3</v>
      </c>
      <c r="Q906" s="22">
        <f t="shared" si="57"/>
        <v>19.89</v>
      </c>
      <c r="R906" s="53">
        <v>47.02</v>
      </c>
      <c r="S906" s="53">
        <f t="shared" si="58"/>
        <v>43.771234428086075</v>
      </c>
      <c r="T906" s="22">
        <f t="shared" si="59"/>
        <v>21.713973799126638</v>
      </c>
      <c r="V906" s="19"/>
      <c r="X906" s="51"/>
    </row>
    <row r="907" spans="1:24" x14ac:dyDescent="0.25">
      <c r="A907" t="str">
        <f t="shared" si="56"/>
        <v>1B</v>
      </c>
      <c r="B907" s="106">
        <v>44341</v>
      </c>
      <c r="C907" s="51">
        <v>911</v>
      </c>
      <c r="D907" s="51">
        <v>1</v>
      </c>
      <c r="E907" s="51" t="s">
        <v>40</v>
      </c>
      <c r="F907" s="51">
        <v>1</v>
      </c>
      <c r="G907" s="19" t="str">
        <f>+VLOOKUP(A907,'Cuarteles '!A$3:J$186,2,0)</f>
        <v>CUA0002</v>
      </c>
      <c r="H907" s="19" t="s">
        <v>318</v>
      </c>
      <c r="I907" s="19" t="s">
        <v>339</v>
      </c>
      <c r="J907" s="51">
        <v>1</v>
      </c>
      <c r="K907" s="51">
        <v>9642</v>
      </c>
      <c r="L907" s="24">
        <v>1951.5407999999998</v>
      </c>
      <c r="M907" s="21">
        <v>2130.503056768559</v>
      </c>
      <c r="N907" s="53">
        <v>23.54</v>
      </c>
      <c r="O907" s="29">
        <v>3.22</v>
      </c>
      <c r="P907" s="22">
        <v>3.3</v>
      </c>
      <c r="Q907" s="22">
        <f t="shared" si="57"/>
        <v>20.239999999999998</v>
      </c>
      <c r="R907" s="53">
        <v>46.49</v>
      </c>
      <c r="S907" s="53">
        <f t="shared" si="58"/>
        <v>43.991777237899463</v>
      </c>
      <c r="T907" s="22">
        <f t="shared" si="59"/>
        <v>22.096069868995631</v>
      </c>
      <c r="V907" s="19"/>
      <c r="X907" s="51"/>
    </row>
    <row r="908" spans="1:24" x14ac:dyDescent="0.25">
      <c r="A908" t="str">
        <f t="shared" si="56"/>
        <v>1B</v>
      </c>
      <c r="B908" s="106">
        <v>44341</v>
      </c>
      <c r="C908" s="51">
        <v>912</v>
      </c>
      <c r="D908" s="51">
        <v>1</v>
      </c>
      <c r="E908" s="51" t="s">
        <v>40</v>
      </c>
      <c r="F908" s="51">
        <v>1</v>
      </c>
      <c r="G908" s="19" t="str">
        <f>+VLOOKUP(A908,'Cuarteles '!A$3:J$186,2,0)</f>
        <v>CUA0002</v>
      </c>
      <c r="H908" s="19" t="s">
        <v>318</v>
      </c>
      <c r="I908" s="19" t="s">
        <v>339</v>
      </c>
      <c r="J908" s="51">
        <v>2</v>
      </c>
      <c r="K908" s="51">
        <v>10348</v>
      </c>
      <c r="L908" s="24">
        <v>2177.2192</v>
      </c>
      <c r="M908" s="21">
        <v>2376.8768558951965</v>
      </c>
      <c r="N908" s="53">
        <v>24.34</v>
      </c>
      <c r="O908" s="29">
        <v>3.22</v>
      </c>
      <c r="P908" s="22">
        <v>3.3</v>
      </c>
      <c r="Q908" s="22">
        <f t="shared" si="57"/>
        <v>21.04</v>
      </c>
      <c r="R908" s="53">
        <v>46.41</v>
      </c>
      <c r="S908" s="53">
        <f t="shared" si="58"/>
        <v>45.418921440567267</v>
      </c>
      <c r="T908" s="22">
        <f t="shared" si="59"/>
        <v>22.969432314410479</v>
      </c>
      <c r="V908" s="19"/>
      <c r="X908" s="51"/>
    </row>
    <row r="909" spans="1:24" x14ac:dyDescent="0.25">
      <c r="A909" t="str">
        <f t="shared" si="56"/>
        <v>1B</v>
      </c>
      <c r="B909" s="106">
        <v>44341</v>
      </c>
      <c r="C909" s="51">
        <v>913</v>
      </c>
      <c r="D909" s="51">
        <v>1</v>
      </c>
      <c r="E909" s="51" t="s">
        <v>40</v>
      </c>
      <c r="F909" s="51">
        <v>1</v>
      </c>
      <c r="G909" s="19" t="str">
        <f>+VLOOKUP(A909,'Cuarteles '!A$3:J$186,2,0)</f>
        <v>CUA0002</v>
      </c>
      <c r="H909" s="19" t="s">
        <v>318</v>
      </c>
      <c r="I909" s="19" t="s">
        <v>339</v>
      </c>
      <c r="J909" s="51">
        <v>2</v>
      </c>
      <c r="K909" s="51">
        <v>3960</v>
      </c>
      <c r="L909" s="24">
        <v>684.68399999999997</v>
      </c>
      <c r="M909" s="21">
        <v>747.47161572052403</v>
      </c>
      <c r="N909" s="53">
        <v>20.59</v>
      </c>
      <c r="O909" s="29">
        <v>3.22</v>
      </c>
      <c r="P909" s="22">
        <v>3.3</v>
      </c>
      <c r="Q909" s="22">
        <f t="shared" si="57"/>
        <v>17.29</v>
      </c>
      <c r="R909" s="53">
        <v>50.21</v>
      </c>
      <c r="S909" s="53">
        <f t="shared" si="58"/>
        <v>41.353685479011851</v>
      </c>
      <c r="T909" s="22">
        <f t="shared" si="59"/>
        <v>18.875545851528383</v>
      </c>
      <c r="V909" s="19"/>
      <c r="X909" s="51"/>
    </row>
    <row r="910" spans="1:24" x14ac:dyDescent="0.25">
      <c r="A910" t="str">
        <f t="shared" si="56"/>
        <v>41A</v>
      </c>
      <c r="B910" s="106">
        <v>44341</v>
      </c>
      <c r="C910" s="51" t="s">
        <v>340</v>
      </c>
      <c r="D910" s="51">
        <v>41</v>
      </c>
      <c r="E910" s="51" t="s">
        <v>38</v>
      </c>
      <c r="F910" s="51">
        <v>6</v>
      </c>
      <c r="G910" s="19" t="str">
        <f>+VLOOKUP(A910,'Cuarteles '!A$3:J$186,2,0)</f>
        <v>CUA0177</v>
      </c>
      <c r="H910" s="19" t="s">
        <v>318</v>
      </c>
      <c r="I910" s="19" t="s">
        <v>319</v>
      </c>
      <c r="J910" s="51">
        <v>6</v>
      </c>
      <c r="K910" s="51">
        <v>2988</v>
      </c>
      <c r="L910" s="24">
        <v>467.62199999999996</v>
      </c>
      <c r="M910" s="21">
        <v>510.50436681222703</v>
      </c>
      <c r="N910" s="53">
        <v>18.95</v>
      </c>
      <c r="O910" s="29">
        <v>3.22</v>
      </c>
      <c r="P910" s="22">
        <v>3.3</v>
      </c>
      <c r="Q910" s="22">
        <f t="shared" si="57"/>
        <v>15.649999999999999</v>
      </c>
      <c r="R910" s="53">
        <v>53.25</v>
      </c>
      <c r="S910" s="53">
        <f t="shared" si="58"/>
        <v>40.534759358288767</v>
      </c>
      <c r="T910" s="22">
        <f t="shared" si="59"/>
        <v>17.085152838427945</v>
      </c>
      <c r="V910" s="19"/>
      <c r="X910" s="51"/>
    </row>
    <row r="911" spans="1:24" x14ac:dyDescent="0.25">
      <c r="A911" t="str">
        <f t="shared" si="56"/>
        <v>12B</v>
      </c>
      <c r="B911" s="106">
        <v>44342</v>
      </c>
      <c r="C911" s="51">
        <v>521</v>
      </c>
      <c r="D911" s="51">
        <v>12</v>
      </c>
      <c r="E911" s="51" t="s">
        <v>40</v>
      </c>
      <c r="F911" s="51">
        <v>2</v>
      </c>
      <c r="G911" s="19" t="str">
        <f>+VLOOKUP(A911,'Cuarteles '!A$3:J$186,2,0)</f>
        <v>CUA0035</v>
      </c>
      <c r="H911" s="19" t="s">
        <v>320</v>
      </c>
      <c r="I911" s="19" t="s">
        <v>319</v>
      </c>
      <c r="J911" s="51">
        <v>7</v>
      </c>
      <c r="K911" s="51">
        <v>8364</v>
      </c>
      <c r="L911" s="24">
        <v>1501.338</v>
      </c>
      <c r="M911" s="21">
        <v>1639.0152838427946</v>
      </c>
      <c r="N911" s="53">
        <v>21.25</v>
      </c>
      <c r="O911" s="29">
        <v>2.86</v>
      </c>
      <c r="P911" s="22">
        <v>3.3</v>
      </c>
      <c r="Q911" s="22">
        <f t="shared" si="57"/>
        <v>17.95</v>
      </c>
      <c r="R911" s="53">
        <v>50.51</v>
      </c>
      <c r="S911" s="53">
        <f t="shared" si="58"/>
        <v>42.937967266114363</v>
      </c>
      <c r="T911" s="22">
        <f t="shared" si="59"/>
        <v>19.596069868995631</v>
      </c>
      <c r="V911" s="19"/>
    </row>
    <row r="912" spans="1:24" x14ac:dyDescent="0.25">
      <c r="A912" t="str">
        <f t="shared" si="56"/>
        <v>15D</v>
      </c>
      <c r="B912" s="111">
        <v>44342</v>
      </c>
      <c r="C912" s="51">
        <v>522</v>
      </c>
      <c r="D912" s="51">
        <v>15</v>
      </c>
      <c r="E912" s="51" t="s">
        <v>37</v>
      </c>
      <c r="F912" s="51">
        <v>2</v>
      </c>
      <c r="G912" s="19" t="str">
        <f>+VLOOKUP(A912,'Cuarteles '!A$3:J$186,2,0)</f>
        <v>CUA0049</v>
      </c>
      <c r="H912" s="19" t="s">
        <v>320</v>
      </c>
      <c r="I912" s="19" t="s">
        <v>319</v>
      </c>
      <c r="J912" s="51">
        <v>3</v>
      </c>
      <c r="K912" s="51">
        <v>6822</v>
      </c>
      <c r="L912" s="24">
        <v>1212.2694000000001</v>
      </c>
      <c r="M912" s="21">
        <v>1323.4382096069867</v>
      </c>
      <c r="N912" s="53">
        <v>21.07</v>
      </c>
      <c r="O912" s="29">
        <v>2.86</v>
      </c>
      <c r="P912" s="22">
        <v>3.3</v>
      </c>
      <c r="Q912" s="22">
        <f t="shared" si="57"/>
        <v>17.77</v>
      </c>
      <c r="R912" s="53">
        <v>51.35</v>
      </c>
      <c r="S912" s="53">
        <f t="shared" si="58"/>
        <v>43.309352517985609</v>
      </c>
      <c r="T912" s="22">
        <f t="shared" si="59"/>
        <v>19.39956331877729</v>
      </c>
      <c r="V912" s="19"/>
    </row>
    <row r="913" spans="1:24" x14ac:dyDescent="0.25">
      <c r="A913" t="str">
        <f t="shared" si="56"/>
        <v>12B</v>
      </c>
      <c r="B913" s="111">
        <v>44342</v>
      </c>
      <c r="C913" s="19">
        <v>523</v>
      </c>
      <c r="D913" s="19">
        <v>12</v>
      </c>
      <c r="E913" s="19" t="s">
        <v>40</v>
      </c>
      <c r="F913" s="19">
        <v>2</v>
      </c>
      <c r="G913" s="19" t="str">
        <f>+VLOOKUP(A913,'Cuarteles '!A$3:J$186,2,0)</f>
        <v>CUA0035</v>
      </c>
      <c r="H913" s="19" t="s">
        <v>320</v>
      </c>
      <c r="I913" s="19" t="s">
        <v>319</v>
      </c>
      <c r="J913" s="19">
        <v>3</v>
      </c>
      <c r="K913" s="21">
        <v>8332</v>
      </c>
      <c r="L913" s="24">
        <v>1479.7631999999999</v>
      </c>
      <c r="M913" s="21">
        <v>1615.4620087336243</v>
      </c>
      <c r="N913" s="22">
        <v>21.06</v>
      </c>
      <c r="O913" s="29">
        <v>2.86</v>
      </c>
      <c r="P913" s="22">
        <v>3.3</v>
      </c>
      <c r="Q913" s="22">
        <f t="shared" si="57"/>
        <v>17.759999999999998</v>
      </c>
      <c r="R913" s="22">
        <v>51.06</v>
      </c>
      <c r="S913" s="22">
        <f t="shared" si="58"/>
        <v>43.032284429914178</v>
      </c>
      <c r="T913" s="22">
        <f t="shared" si="59"/>
        <v>19.388646288209603</v>
      </c>
      <c r="U913" s="19"/>
      <c r="W913" s="68"/>
    </row>
    <row r="914" spans="1:24" x14ac:dyDescent="0.25">
      <c r="A914" t="str">
        <f t="shared" si="56"/>
        <v>12B</v>
      </c>
      <c r="B914" s="111">
        <v>44342</v>
      </c>
      <c r="C914" s="19">
        <v>524</v>
      </c>
      <c r="D914" s="19">
        <v>12</v>
      </c>
      <c r="E914" s="19" t="s">
        <v>40</v>
      </c>
      <c r="F914" s="19">
        <v>2</v>
      </c>
      <c r="G914" s="19" t="str">
        <f>+VLOOKUP(A914,'Cuarteles '!A$3:J$186,2,0)</f>
        <v>CUA0035</v>
      </c>
      <c r="H914" s="19" t="s">
        <v>320</v>
      </c>
      <c r="I914" s="19" t="s">
        <v>319</v>
      </c>
      <c r="J914" s="19">
        <v>3</v>
      </c>
      <c r="K914" s="21">
        <v>8804</v>
      </c>
      <c r="L914" s="24">
        <v>1568.8728000000001</v>
      </c>
      <c r="M914" s="21">
        <v>1712.743231441048</v>
      </c>
      <c r="N914" s="22">
        <v>21.12</v>
      </c>
      <c r="O914" s="29">
        <v>2.86</v>
      </c>
      <c r="P914" s="22">
        <v>3.3</v>
      </c>
      <c r="Q914" s="22">
        <f t="shared" si="57"/>
        <v>17.82</v>
      </c>
      <c r="R914" s="22">
        <v>50.79</v>
      </c>
      <c r="S914" s="22">
        <f t="shared" si="58"/>
        <v>42.918106076000811</v>
      </c>
      <c r="T914" s="22">
        <f t="shared" si="59"/>
        <v>19.454148471615721</v>
      </c>
      <c r="U914" s="19"/>
      <c r="W914" s="68"/>
    </row>
    <row r="915" spans="1:24" x14ac:dyDescent="0.25">
      <c r="A915" t="str">
        <f t="shared" si="56"/>
        <v>15D</v>
      </c>
      <c r="B915" s="111">
        <v>44342</v>
      </c>
      <c r="C915" s="19">
        <v>525</v>
      </c>
      <c r="D915" s="19">
        <v>15</v>
      </c>
      <c r="E915" s="19" t="s">
        <v>37</v>
      </c>
      <c r="F915" s="19">
        <v>2</v>
      </c>
      <c r="G915" s="19" t="str">
        <f>+VLOOKUP(A915,'Cuarteles '!A$3:J$186,2,0)</f>
        <v>CUA0049</v>
      </c>
      <c r="H915" s="19" t="s">
        <v>320</v>
      </c>
      <c r="I915" s="19" t="s">
        <v>319</v>
      </c>
      <c r="J915" s="19">
        <v>4</v>
      </c>
      <c r="K915" s="21">
        <v>7942</v>
      </c>
      <c r="L915" s="24">
        <v>1458.1512</v>
      </c>
      <c r="M915" s="21">
        <v>1591.8681222707423</v>
      </c>
      <c r="N915" s="22">
        <v>21.66</v>
      </c>
      <c r="O915" s="29">
        <v>2.86</v>
      </c>
      <c r="P915" s="22">
        <v>3.3</v>
      </c>
      <c r="Q915" s="22">
        <f t="shared" si="57"/>
        <v>18.36</v>
      </c>
      <c r="R915" s="22">
        <v>50.06</v>
      </c>
      <c r="S915" s="22">
        <f t="shared" si="58"/>
        <v>43.372046455746897</v>
      </c>
      <c r="T915" s="22">
        <f t="shared" si="59"/>
        <v>20.043668122270741</v>
      </c>
      <c r="U915" s="19"/>
      <c r="W915" s="68"/>
    </row>
    <row r="916" spans="1:24" x14ac:dyDescent="0.25">
      <c r="A916" t="str">
        <f t="shared" si="56"/>
        <v>41A</v>
      </c>
      <c r="B916" s="106">
        <v>44342</v>
      </c>
      <c r="C916" s="51">
        <v>847</v>
      </c>
      <c r="D916" s="51">
        <v>41</v>
      </c>
      <c r="E916" s="51" t="s">
        <v>38</v>
      </c>
      <c r="F916" s="51">
        <v>6</v>
      </c>
      <c r="G916" s="19" t="str">
        <f>+VLOOKUP(A916,'Cuarteles '!A$3:J$186,2,0)</f>
        <v>CUA0177</v>
      </c>
      <c r="H916" s="19" t="s">
        <v>318</v>
      </c>
      <c r="I916" s="19" t="s">
        <v>319</v>
      </c>
      <c r="J916" s="51">
        <v>7</v>
      </c>
      <c r="K916" s="51">
        <v>8604</v>
      </c>
      <c r="L916" s="24">
        <v>1313.8308</v>
      </c>
      <c r="M916" s="21">
        <v>1434.3131004366812</v>
      </c>
      <c r="N916" s="53">
        <v>18.57</v>
      </c>
      <c r="O916" s="29">
        <v>2.86</v>
      </c>
      <c r="P916" s="22">
        <v>3.3</v>
      </c>
      <c r="Q916" s="22">
        <f t="shared" si="57"/>
        <v>15.27</v>
      </c>
      <c r="R916" s="53">
        <v>54.63</v>
      </c>
      <c r="S916" s="53">
        <f t="shared" si="58"/>
        <v>40.930130041877895</v>
      </c>
      <c r="T916" s="22">
        <f t="shared" si="59"/>
        <v>16.670305676855893</v>
      </c>
      <c r="V916" s="19"/>
    </row>
    <row r="917" spans="1:24" x14ac:dyDescent="0.25">
      <c r="A917" t="str">
        <f t="shared" si="56"/>
        <v>41A</v>
      </c>
      <c r="B917" s="106">
        <v>44342</v>
      </c>
      <c r="C917" s="51">
        <v>848</v>
      </c>
      <c r="D917" s="51">
        <v>41</v>
      </c>
      <c r="E917" s="51" t="s">
        <v>38</v>
      </c>
      <c r="F917" s="51">
        <v>6</v>
      </c>
      <c r="G917" s="19" t="str">
        <f>+VLOOKUP(A917,'Cuarteles '!A$3:J$186,2,0)</f>
        <v>CUA0177</v>
      </c>
      <c r="H917" s="19" t="s">
        <v>318</v>
      </c>
      <c r="I917" s="19" t="s">
        <v>319</v>
      </c>
      <c r="J917" s="51">
        <v>7</v>
      </c>
      <c r="K917" s="51">
        <v>9208</v>
      </c>
      <c r="L917" s="24">
        <v>1425.3984</v>
      </c>
      <c r="M917" s="21">
        <v>1556.1117903930133</v>
      </c>
      <c r="N917" s="53">
        <v>18.78</v>
      </c>
      <c r="O917" s="29">
        <v>2.86</v>
      </c>
      <c r="P917" s="22">
        <v>3.3</v>
      </c>
      <c r="Q917" s="22">
        <f t="shared" si="57"/>
        <v>15.48</v>
      </c>
      <c r="R917" s="53">
        <v>53.77</v>
      </c>
      <c r="S917" s="53">
        <f t="shared" si="58"/>
        <v>40.622972096041536</v>
      </c>
      <c r="T917" s="22">
        <f t="shared" si="59"/>
        <v>16.899563318777293</v>
      </c>
      <c r="V917" s="19"/>
    </row>
    <row r="918" spans="1:24" x14ac:dyDescent="0.25">
      <c r="A918" t="str">
        <f t="shared" si="56"/>
        <v>42F</v>
      </c>
      <c r="B918" s="111">
        <v>44342</v>
      </c>
      <c r="C918" s="51">
        <v>849</v>
      </c>
      <c r="D918" s="51">
        <v>42</v>
      </c>
      <c r="E918" s="51" t="s">
        <v>42</v>
      </c>
      <c r="F918" s="51">
        <v>6</v>
      </c>
      <c r="G918" s="19" t="str">
        <f>+VLOOKUP(A918,'Cuarteles '!A$3:J$186,2,0)</f>
        <v>CUA0187</v>
      </c>
      <c r="H918" s="19" t="s">
        <v>318</v>
      </c>
      <c r="I918" s="19" t="s">
        <v>334</v>
      </c>
      <c r="J918" s="51">
        <v>5</v>
      </c>
      <c r="K918" s="51">
        <v>8296</v>
      </c>
      <c r="L918" s="24">
        <v>1243.5703999999998</v>
      </c>
      <c r="M918" s="21">
        <v>1357.6096069868995</v>
      </c>
      <c r="N918" s="53">
        <v>18.29</v>
      </c>
      <c r="O918" s="29">
        <v>2.86</v>
      </c>
      <c r="P918" s="22">
        <v>3.3</v>
      </c>
      <c r="Q918" s="22">
        <f t="shared" si="57"/>
        <v>14.989999999999998</v>
      </c>
      <c r="R918" s="53">
        <v>55.72</v>
      </c>
      <c r="S918" s="53">
        <f t="shared" si="58"/>
        <v>41.305329719963865</v>
      </c>
      <c r="T918" s="22">
        <f t="shared" si="59"/>
        <v>16.364628820960696</v>
      </c>
      <c r="V918" s="19"/>
    </row>
    <row r="919" spans="1:24" x14ac:dyDescent="0.25">
      <c r="A919" t="str">
        <f t="shared" si="56"/>
        <v>42F</v>
      </c>
      <c r="B919" s="111">
        <v>44342</v>
      </c>
      <c r="C919" s="51">
        <v>850</v>
      </c>
      <c r="D919" s="51">
        <v>42</v>
      </c>
      <c r="E919" s="51" t="s">
        <v>42</v>
      </c>
      <c r="F919" s="51">
        <v>6</v>
      </c>
      <c r="G919" s="19" t="str">
        <f>+VLOOKUP(A919,'Cuarteles '!A$3:J$186,2,0)</f>
        <v>CUA0187</v>
      </c>
      <c r="H919" s="19" t="s">
        <v>318</v>
      </c>
      <c r="I919" s="19" t="s">
        <v>334</v>
      </c>
      <c r="J919" s="51">
        <v>5</v>
      </c>
      <c r="K919" s="51">
        <v>8668</v>
      </c>
      <c r="L919" s="24">
        <v>1289.7983999999999</v>
      </c>
      <c r="M919" s="21">
        <v>1408.0768558951961</v>
      </c>
      <c r="N919" s="53">
        <v>18.18</v>
      </c>
      <c r="O919" s="29">
        <v>2.86</v>
      </c>
      <c r="P919" s="22">
        <v>3.3</v>
      </c>
      <c r="Q919" s="22">
        <f t="shared" si="57"/>
        <v>14.879999999999999</v>
      </c>
      <c r="R919" s="53">
        <v>56.26</v>
      </c>
      <c r="S919" s="53">
        <f t="shared" si="58"/>
        <v>41.563786008230451</v>
      </c>
      <c r="T919" s="22">
        <f t="shared" si="59"/>
        <v>16.244541484716155</v>
      </c>
      <c r="V919" s="19"/>
    </row>
    <row r="920" spans="1:24" x14ac:dyDescent="0.25">
      <c r="A920" t="str">
        <f t="shared" si="56"/>
        <v>23A</v>
      </c>
      <c r="B920" s="106">
        <v>44342</v>
      </c>
      <c r="C920" s="51">
        <v>875</v>
      </c>
      <c r="D920" s="51">
        <v>23</v>
      </c>
      <c r="E920" s="51" t="s">
        <v>38</v>
      </c>
      <c r="F920" s="51">
        <v>3</v>
      </c>
      <c r="G920" s="19" t="str">
        <f>+VLOOKUP(A920,'Cuarteles '!A$3:J$186,2,0)</f>
        <v>CUA0093</v>
      </c>
      <c r="H920" s="19" t="s">
        <v>318</v>
      </c>
      <c r="I920" s="19" t="s">
        <v>319</v>
      </c>
      <c r="J920" s="51">
        <v>1</v>
      </c>
      <c r="K920" s="51">
        <v>10846</v>
      </c>
      <c r="L920" s="24">
        <v>1644.2536000000002</v>
      </c>
      <c r="M920" s="21">
        <v>1795.0366812227073</v>
      </c>
      <c r="N920" s="53">
        <v>18.46</v>
      </c>
      <c r="O920" s="29">
        <v>2.86</v>
      </c>
      <c r="P920" s="22">
        <v>3.3</v>
      </c>
      <c r="Q920" s="22">
        <f t="shared" si="57"/>
        <v>15.16</v>
      </c>
      <c r="R920" s="53">
        <v>50.81</v>
      </c>
      <c r="S920" s="53">
        <f t="shared" si="58"/>
        <v>37.527952835942266</v>
      </c>
      <c r="T920" s="22">
        <f t="shared" si="59"/>
        <v>16.550218340611352</v>
      </c>
      <c r="V920" s="19"/>
      <c r="X920" s="51"/>
    </row>
    <row r="921" spans="1:24" x14ac:dyDescent="0.25">
      <c r="A921" t="str">
        <f t="shared" si="56"/>
        <v>23A</v>
      </c>
      <c r="B921" s="106">
        <v>44342</v>
      </c>
      <c r="C921" s="51">
        <v>876</v>
      </c>
      <c r="D921" s="51">
        <v>23</v>
      </c>
      <c r="E921" s="51" t="s">
        <v>38</v>
      </c>
      <c r="F921" s="51">
        <v>3</v>
      </c>
      <c r="G921" s="19" t="str">
        <f>+VLOOKUP(A921,'Cuarteles '!A$3:J$186,2,0)</f>
        <v>CUA0093</v>
      </c>
      <c r="H921" s="19" t="s">
        <v>318</v>
      </c>
      <c r="I921" s="19" t="s">
        <v>319</v>
      </c>
      <c r="J921" s="51">
        <v>2</v>
      </c>
      <c r="K921" s="51">
        <v>11000</v>
      </c>
      <c r="L921" s="24">
        <v>1619.2</v>
      </c>
      <c r="M921" s="21">
        <v>1767.6855895196504</v>
      </c>
      <c r="N921" s="53">
        <v>18.02</v>
      </c>
      <c r="O921" s="29">
        <v>2.86</v>
      </c>
      <c r="P921" s="22">
        <v>3.3</v>
      </c>
      <c r="Q921" s="22">
        <f t="shared" si="57"/>
        <v>14.719999999999999</v>
      </c>
      <c r="R921" s="53">
        <v>50.44</v>
      </c>
      <c r="S921" s="53">
        <f t="shared" si="58"/>
        <v>36.359967715899913</v>
      </c>
      <c r="T921" s="22">
        <f t="shared" si="59"/>
        <v>16.069868995633186</v>
      </c>
      <c r="V921" s="19"/>
      <c r="X921" s="51"/>
    </row>
    <row r="922" spans="1:24" x14ac:dyDescent="0.25">
      <c r="A922" t="str">
        <f t="shared" si="56"/>
        <v>23A</v>
      </c>
      <c r="B922" s="106">
        <v>44342</v>
      </c>
      <c r="C922" s="51">
        <v>877</v>
      </c>
      <c r="D922" s="51">
        <v>23</v>
      </c>
      <c r="E922" s="51" t="s">
        <v>38</v>
      </c>
      <c r="F922" s="51">
        <v>3</v>
      </c>
      <c r="G922" s="19" t="str">
        <f>+VLOOKUP(A922,'Cuarteles '!A$3:J$186,2,0)</f>
        <v>CUA0093</v>
      </c>
      <c r="H922" s="19" t="s">
        <v>318</v>
      </c>
      <c r="I922" s="19" t="s">
        <v>319</v>
      </c>
      <c r="J922" s="51">
        <v>2</v>
      </c>
      <c r="K922" s="51">
        <v>10554</v>
      </c>
      <c r="L922" s="24">
        <v>1580.9892000000002</v>
      </c>
      <c r="M922" s="21">
        <v>1725.9707423580787</v>
      </c>
      <c r="N922" s="53">
        <v>18.28</v>
      </c>
      <c r="O922" s="29">
        <v>2.86</v>
      </c>
      <c r="P922" s="22">
        <v>3.3</v>
      </c>
      <c r="Q922" s="22">
        <f t="shared" si="57"/>
        <v>14.98</v>
      </c>
      <c r="R922" s="53">
        <v>52.13</v>
      </c>
      <c r="S922" s="53">
        <f t="shared" si="58"/>
        <v>38.186755796950081</v>
      </c>
      <c r="T922" s="22">
        <f t="shared" si="59"/>
        <v>16.353711790393014</v>
      </c>
      <c r="V922" s="19"/>
      <c r="X922" s="51"/>
    </row>
    <row r="923" spans="1:24" x14ac:dyDescent="0.25">
      <c r="A923" t="str">
        <f t="shared" si="56"/>
        <v>23A</v>
      </c>
      <c r="B923" s="106">
        <v>44342</v>
      </c>
      <c r="C923" s="51">
        <v>878</v>
      </c>
      <c r="D923" s="51">
        <v>23</v>
      </c>
      <c r="E923" s="51" t="s">
        <v>38</v>
      </c>
      <c r="F923" s="51">
        <v>3</v>
      </c>
      <c r="G923" s="19" t="str">
        <f>+VLOOKUP(A923,'Cuarteles '!A$3:J$186,2,0)</f>
        <v>CUA0093</v>
      </c>
      <c r="H923" s="19" t="s">
        <v>318</v>
      </c>
      <c r="I923" s="19" t="s">
        <v>319</v>
      </c>
      <c r="J923" s="51">
        <v>2</v>
      </c>
      <c r="K923" s="51">
        <v>10504</v>
      </c>
      <c r="L923" s="24">
        <v>1636.5231999999999</v>
      </c>
      <c r="M923" s="21">
        <v>1786.5973799126632</v>
      </c>
      <c r="N923" s="53">
        <v>18.88</v>
      </c>
      <c r="O923" s="29">
        <v>2.86</v>
      </c>
      <c r="P923" s="22">
        <v>3.3</v>
      </c>
      <c r="Q923" s="22">
        <f t="shared" si="57"/>
        <v>15.579999999999998</v>
      </c>
      <c r="R923" s="53">
        <v>51.35</v>
      </c>
      <c r="S923" s="53">
        <f t="shared" si="58"/>
        <v>38.807810894141831</v>
      </c>
      <c r="T923" s="22">
        <f t="shared" si="59"/>
        <v>17.008733624454145</v>
      </c>
      <c r="V923" s="19"/>
      <c r="X923" s="51"/>
    </row>
    <row r="924" spans="1:24" x14ac:dyDescent="0.25">
      <c r="A924" t="str">
        <f t="shared" si="56"/>
        <v>23A</v>
      </c>
      <c r="B924" s="106">
        <v>44342</v>
      </c>
      <c r="C924" s="51">
        <v>879</v>
      </c>
      <c r="D924" s="51">
        <v>23</v>
      </c>
      <c r="E924" s="51" t="s">
        <v>38</v>
      </c>
      <c r="F924" s="51">
        <v>3</v>
      </c>
      <c r="G924" s="19" t="str">
        <f>+VLOOKUP(A924,'Cuarteles '!A$3:J$186,2,0)</f>
        <v>CUA0093</v>
      </c>
      <c r="H924" s="19" t="s">
        <v>318</v>
      </c>
      <c r="I924" s="19" t="s">
        <v>319</v>
      </c>
      <c r="J924" s="51">
        <v>1</v>
      </c>
      <c r="K924" s="51">
        <v>9972</v>
      </c>
      <c r="L924" s="24">
        <v>1524.7188000000001</v>
      </c>
      <c r="M924" s="21">
        <v>1664.540174672489</v>
      </c>
      <c r="N924" s="53">
        <v>18.59</v>
      </c>
      <c r="O924" s="29">
        <v>2.86</v>
      </c>
      <c r="P924" s="22">
        <v>3.3</v>
      </c>
      <c r="Q924" s="22">
        <f t="shared" si="57"/>
        <v>15.29</v>
      </c>
      <c r="R924" s="53">
        <v>51.8</v>
      </c>
      <c r="S924" s="53">
        <f t="shared" si="58"/>
        <v>38.568464730290451</v>
      </c>
      <c r="T924" s="22">
        <f t="shared" si="59"/>
        <v>16.692139737991265</v>
      </c>
      <c r="V924" s="19"/>
      <c r="X924" s="51"/>
    </row>
    <row r="925" spans="1:24" x14ac:dyDescent="0.25">
      <c r="A925" t="str">
        <f t="shared" si="56"/>
        <v>23A</v>
      </c>
      <c r="B925" s="111">
        <v>44342</v>
      </c>
      <c r="C925" s="19">
        <v>880</v>
      </c>
      <c r="D925" s="19">
        <v>23</v>
      </c>
      <c r="E925" s="19" t="s">
        <v>38</v>
      </c>
      <c r="F925" s="19">
        <v>3</v>
      </c>
      <c r="G925" s="19" t="str">
        <f>+VLOOKUP(A925,'Cuarteles '!A$3:J$186,2,0)</f>
        <v>CUA0093</v>
      </c>
      <c r="H925" s="19" t="s">
        <v>318</v>
      </c>
      <c r="I925" s="19" t="s">
        <v>319</v>
      </c>
      <c r="J925" s="19">
        <v>6</v>
      </c>
      <c r="K925" s="21">
        <v>7666</v>
      </c>
      <c r="L925" s="24">
        <v>1244.9583999999998</v>
      </c>
      <c r="M925" s="21">
        <v>1359.1248908296943</v>
      </c>
      <c r="N925" s="22">
        <v>19.54</v>
      </c>
      <c r="O925" s="29">
        <v>2.86</v>
      </c>
      <c r="P925" s="22">
        <v>3.3</v>
      </c>
      <c r="Q925" s="22">
        <f t="shared" si="57"/>
        <v>16.239999999999998</v>
      </c>
      <c r="R925" s="22">
        <v>51.39</v>
      </c>
      <c r="S925" s="22">
        <f t="shared" si="58"/>
        <v>40.197490228348073</v>
      </c>
      <c r="T925" s="22">
        <f t="shared" si="59"/>
        <v>17.729257641921397</v>
      </c>
      <c r="U925" s="19"/>
      <c r="W925" s="68"/>
    </row>
    <row r="926" spans="1:24" x14ac:dyDescent="0.25">
      <c r="A926" t="str">
        <f t="shared" si="56"/>
        <v>23A</v>
      </c>
      <c r="B926" s="106">
        <v>44342</v>
      </c>
      <c r="C926" s="19">
        <v>881</v>
      </c>
      <c r="D926" s="19">
        <v>23</v>
      </c>
      <c r="E926" s="19" t="s">
        <v>38</v>
      </c>
      <c r="F926" s="19">
        <v>3</v>
      </c>
      <c r="G926" s="19" t="str">
        <f>+VLOOKUP(A926,'Cuarteles '!A$3:J$186,2,0)</f>
        <v>CUA0093</v>
      </c>
      <c r="H926" s="19" t="s">
        <v>318</v>
      </c>
      <c r="I926" s="19" t="s">
        <v>319</v>
      </c>
      <c r="J926" s="19">
        <v>8</v>
      </c>
      <c r="K926" s="21">
        <v>7112</v>
      </c>
      <c r="L926" s="24">
        <v>1062.5328</v>
      </c>
      <c r="M926" s="21">
        <v>1159.9703056768558</v>
      </c>
      <c r="N926" s="22">
        <v>18.239999999999998</v>
      </c>
      <c r="O926" s="29">
        <v>2.86</v>
      </c>
      <c r="P926" s="22">
        <v>3.3</v>
      </c>
      <c r="Q926" s="22">
        <f t="shared" si="57"/>
        <v>14.939999999999998</v>
      </c>
      <c r="R926" s="22">
        <v>51.54</v>
      </c>
      <c r="S926" s="22">
        <f t="shared" si="58"/>
        <v>37.639290136194795</v>
      </c>
      <c r="T926" s="22">
        <f t="shared" si="59"/>
        <v>16.310043668122269</v>
      </c>
      <c r="U926" s="19"/>
      <c r="W926" s="68"/>
    </row>
    <row r="927" spans="1:24" x14ac:dyDescent="0.25">
      <c r="A927" t="str">
        <f t="shared" si="56"/>
        <v>23A</v>
      </c>
      <c r="B927" s="111">
        <v>44342</v>
      </c>
      <c r="C927" s="19">
        <v>882</v>
      </c>
      <c r="D927" s="19">
        <v>23</v>
      </c>
      <c r="E927" s="19" t="s">
        <v>38</v>
      </c>
      <c r="F927" s="19">
        <v>3</v>
      </c>
      <c r="G927" s="19" t="str">
        <f>+VLOOKUP(A927,'Cuarteles '!A$3:J$186,2,0)</f>
        <v>CUA0093</v>
      </c>
      <c r="H927" s="19" t="s">
        <v>318</v>
      </c>
      <c r="I927" s="19" t="s">
        <v>319</v>
      </c>
      <c r="J927" s="19">
        <v>8</v>
      </c>
      <c r="K927" s="21">
        <v>9262</v>
      </c>
      <c r="L927" s="24">
        <v>1478.2152000000001</v>
      </c>
      <c r="M927" s="21">
        <v>1613.7720524017466</v>
      </c>
      <c r="N927" s="22">
        <v>19.260000000000002</v>
      </c>
      <c r="O927" s="29">
        <v>2.86</v>
      </c>
      <c r="P927" s="22">
        <v>3.3</v>
      </c>
      <c r="Q927" s="22">
        <f t="shared" si="57"/>
        <v>15.96</v>
      </c>
      <c r="R927" s="22">
        <v>51.3</v>
      </c>
      <c r="S927" s="22">
        <f t="shared" si="58"/>
        <v>39.548254620123203</v>
      </c>
      <c r="T927" s="22">
        <f t="shared" si="59"/>
        <v>17.4235807860262</v>
      </c>
      <c r="U927" s="19"/>
      <c r="W927" s="68"/>
    </row>
    <row r="928" spans="1:24" x14ac:dyDescent="0.25">
      <c r="A928" t="str">
        <f t="shared" si="56"/>
        <v>23B</v>
      </c>
      <c r="B928" s="106">
        <v>44342</v>
      </c>
      <c r="C928" s="19">
        <v>883</v>
      </c>
      <c r="D928" s="19">
        <v>23</v>
      </c>
      <c r="E928" s="19" t="s">
        <v>40</v>
      </c>
      <c r="F928" s="19">
        <v>3</v>
      </c>
      <c r="G928" s="19" t="str">
        <f>+VLOOKUP(A928,'Cuarteles '!A$3:J$186,2,0)</f>
        <v>CUA0094</v>
      </c>
      <c r="H928" s="19" t="s">
        <v>318</v>
      </c>
      <c r="I928" s="19" t="s">
        <v>319</v>
      </c>
      <c r="J928" s="19">
        <v>8</v>
      </c>
      <c r="K928" s="21">
        <v>9480</v>
      </c>
      <c r="L928" s="24">
        <v>1545.24</v>
      </c>
      <c r="M928" s="21">
        <v>1686.9432314410481</v>
      </c>
      <c r="N928" s="22">
        <v>19.600000000000001</v>
      </c>
      <c r="O928" s="29">
        <v>2.86</v>
      </c>
      <c r="P928" s="22">
        <v>3.3</v>
      </c>
      <c r="Q928" s="22">
        <f t="shared" si="57"/>
        <v>16.3</v>
      </c>
      <c r="R928" s="22">
        <v>49.39</v>
      </c>
      <c r="S928" s="22">
        <f t="shared" si="58"/>
        <v>38.727524204702632</v>
      </c>
      <c r="T928" s="22">
        <f t="shared" si="59"/>
        <v>17.79475982532751</v>
      </c>
      <c r="U928" s="19"/>
      <c r="W928" s="68"/>
    </row>
    <row r="929" spans="1:23" x14ac:dyDescent="0.25">
      <c r="A929" t="str">
        <f t="shared" si="56"/>
        <v>23B</v>
      </c>
      <c r="B929" s="106">
        <v>44342</v>
      </c>
      <c r="C929" s="19">
        <v>884</v>
      </c>
      <c r="D929" s="19">
        <v>23</v>
      </c>
      <c r="E929" s="19" t="s">
        <v>40</v>
      </c>
      <c r="F929" s="19">
        <v>3</v>
      </c>
      <c r="G929" s="19" t="str">
        <f>+VLOOKUP(A929,'Cuarteles '!A$3:J$186,2,0)</f>
        <v>CUA0094</v>
      </c>
      <c r="H929" s="19" t="s">
        <v>318</v>
      </c>
      <c r="I929" s="19" t="s">
        <v>319</v>
      </c>
      <c r="J929" s="19">
        <v>6</v>
      </c>
      <c r="K929" s="21">
        <v>7258</v>
      </c>
      <c r="L929" s="24">
        <v>1172.8928000000001</v>
      </c>
      <c r="M929" s="21">
        <v>1280.4506550218341</v>
      </c>
      <c r="N929" s="22">
        <v>19.46</v>
      </c>
      <c r="O929" s="29">
        <v>2.86</v>
      </c>
      <c r="P929" s="22">
        <v>3.3</v>
      </c>
      <c r="Q929" s="22">
        <f t="shared" si="57"/>
        <v>16.16</v>
      </c>
      <c r="R929" s="22">
        <v>50.48</v>
      </c>
      <c r="S929" s="22">
        <f t="shared" si="58"/>
        <v>39.297253634894993</v>
      </c>
      <c r="T929" s="22">
        <f t="shared" si="59"/>
        <v>17.641921397379914</v>
      </c>
      <c r="U929" s="19"/>
      <c r="W929" s="68"/>
    </row>
    <row r="930" spans="1:23" x14ac:dyDescent="0.25">
      <c r="A930" t="str">
        <f t="shared" si="56"/>
        <v>23B</v>
      </c>
      <c r="B930" s="106">
        <v>44342</v>
      </c>
      <c r="C930" s="19">
        <v>885</v>
      </c>
      <c r="D930" s="19">
        <v>23</v>
      </c>
      <c r="E930" s="19" t="s">
        <v>40</v>
      </c>
      <c r="F930" s="19">
        <v>3</v>
      </c>
      <c r="G930" s="19" t="str">
        <f>+VLOOKUP(A930,'Cuarteles '!A$3:J$186,2,0)</f>
        <v>CUA0094</v>
      </c>
      <c r="H930" s="19" t="s">
        <v>318</v>
      </c>
      <c r="I930" s="19" t="s">
        <v>319</v>
      </c>
      <c r="J930" s="19">
        <v>6</v>
      </c>
      <c r="K930" s="21">
        <v>10156</v>
      </c>
      <c r="L930" s="24">
        <v>1619.8819999999998</v>
      </c>
      <c r="M930" s="21">
        <v>1768.4301310043666</v>
      </c>
      <c r="N930" s="22">
        <v>19.25</v>
      </c>
      <c r="O930" s="29">
        <v>2.86</v>
      </c>
      <c r="P930" s="22">
        <v>3.3</v>
      </c>
      <c r="Q930" s="22">
        <f t="shared" si="57"/>
        <v>15.95</v>
      </c>
      <c r="R930" s="22">
        <v>50.65</v>
      </c>
      <c r="S930" s="22">
        <f t="shared" si="58"/>
        <v>39.00709219858156</v>
      </c>
      <c r="T930" s="22">
        <f t="shared" si="59"/>
        <v>17.412663755458514</v>
      </c>
      <c r="U930" s="19"/>
      <c r="W930" s="68"/>
    </row>
    <row r="931" spans="1:23" x14ac:dyDescent="0.25">
      <c r="A931" t="str">
        <f t="shared" si="56"/>
        <v>1B</v>
      </c>
      <c r="B931" s="106">
        <v>44342</v>
      </c>
      <c r="C931" s="51">
        <v>914</v>
      </c>
      <c r="D931" s="51">
        <v>1</v>
      </c>
      <c r="E931" s="51" t="s">
        <v>40</v>
      </c>
      <c r="F931" s="51">
        <v>1</v>
      </c>
      <c r="G931" s="19" t="str">
        <f>+VLOOKUP(A931,'Cuarteles '!A$3:J$186,2,0)</f>
        <v>CUA0002</v>
      </c>
      <c r="H931" s="19" t="s">
        <v>318</v>
      </c>
      <c r="I931" s="19" t="s">
        <v>339</v>
      </c>
      <c r="J931" s="51">
        <v>1</v>
      </c>
      <c r="K931" s="51">
        <v>10366</v>
      </c>
      <c r="L931" s="24">
        <v>1687.5847999999999</v>
      </c>
      <c r="M931" s="21">
        <v>1842.3414847161571</v>
      </c>
      <c r="N931" s="53">
        <v>19.579999999999998</v>
      </c>
      <c r="O931" s="29">
        <v>2.86</v>
      </c>
      <c r="P931" s="22">
        <v>3.3</v>
      </c>
      <c r="Q931" s="22">
        <f t="shared" si="57"/>
        <v>16.279999999999998</v>
      </c>
      <c r="R931" s="53">
        <v>50.99</v>
      </c>
      <c r="S931" s="53">
        <f t="shared" si="58"/>
        <v>39.951030401958782</v>
      </c>
      <c r="T931" s="22">
        <f t="shared" si="59"/>
        <v>17.772925764192138</v>
      </c>
      <c r="V931" s="19"/>
    </row>
    <row r="932" spans="1:23" x14ac:dyDescent="0.25">
      <c r="A932" t="str">
        <f t="shared" si="56"/>
        <v>1B</v>
      </c>
      <c r="B932" s="106">
        <v>44342</v>
      </c>
      <c r="C932" s="51">
        <v>915</v>
      </c>
      <c r="D932" s="51">
        <v>1</v>
      </c>
      <c r="E932" s="51" t="s">
        <v>40</v>
      </c>
      <c r="F932" s="51">
        <v>1</v>
      </c>
      <c r="G932" s="19" t="str">
        <f>+VLOOKUP(A932,'Cuarteles '!A$3:J$186,2,0)</f>
        <v>CUA0002</v>
      </c>
      <c r="H932" s="19" t="s">
        <v>318</v>
      </c>
      <c r="I932" s="19" t="s">
        <v>339</v>
      </c>
      <c r="J932" s="51">
        <v>1</v>
      </c>
      <c r="K932" s="51">
        <v>9810</v>
      </c>
      <c r="L932" s="24">
        <v>1541.1510000000001</v>
      </c>
      <c r="M932" s="21">
        <v>1682.4792576419215</v>
      </c>
      <c r="N932" s="53">
        <v>19.010000000000002</v>
      </c>
      <c r="O932" s="29">
        <v>2.86</v>
      </c>
      <c r="P932" s="22">
        <v>3.3</v>
      </c>
      <c r="Q932" s="22">
        <f t="shared" si="57"/>
        <v>15.71</v>
      </c>
      <c r="R932" s="53">
        <v>50.6</v>
      </c>
      <c r="S932" s="53">
        <f t="shared" si="58"/>
        <v>38.481781376518221</v>
      </c>
      <c r="T932" s="22">
        <f t="shared" si="59"/>
        <v>17.150655021834062</v>
      </c>
      <c r="V932" s="19"/>
    </row>
    <row r="933" spans="1:23" x14ac:dyDescent="0.25">
      <c r="A933" t="str">
        <f t="shared" si="56"/>
        <v>1B</v>
      </c>
      <c r="B933" s="111">
        <v>44342</v>
      </c>
      <c r="C933" s="51">
        <v>916</v>
      </c>
      <c r="D933" s="51">
        <v>1</v>
      </c>
      <c r="E933" s="51" t="s">
        <v>40</v>
      </c>
      <c r="F933" s="51">
        <v>1</v>
      </c>
      <c r="G933" s="19" t="str">
        <f>+VLOOKUP(A933,'Cuarteles '!A$3:J$186,2,0)</f>
        <v>CUA0002</v>
      </c>
      <c r="H933" s="19" t="s">
        <v>318</v>
      </c>
      <c r="I933" s="19" t="s">
        <v>339</v>
      </c>
      <c r="J933" s="51">
        <v>1</v>
      </c>
      <c r="K933" s="51">
        <v>10644</v>
      </c>
      <c r="L933" s="24">
        <v>2071.3224</v>
      </c>
      <c r="M933" s="21">
        <v>2261.2689956331878</v>
      </c>
      <c r="N933" s="53">
        <v>22.76</v>
      </c>
      <c r="O933" s="29">
        <v>2.86</v>
      </c>
      <c r="P933" s="22">
        <v>3.3</v>
      </c>
      <c r="Q933" s="22">
        <f t="shared" si="57"/>
        <v>19.46</v>
      </c>
      <c r="R933" s="53">
        <v>47.03</v>
      </c>
      <c r="S933" s="53">
        <f t="shared" si="58"/>
        <v>42.967717575986413</v>
      </c>
      <c r="T933" s="22">
        <f t="shared" si="59"/>
        <v>21.244541484716159</v>
      </c>
      <c r="V933" s="19"/>
    </row>
    <row r="934" spans="1:23" x14ac:dyDescent="0.25">
      <c r="A934" t="str">
        <f t="shared" si="56"/>
        <v>1B</v>
      </c>
      <c r="B934" s="111">
        <v>44342</v>
      </c>
      <c r="C934" s="51">
        <v>917</v>
      </c>
      <c r="D934" s="51">
        <v>1</v>
      </c>
      <c r="E934" s="51" t="s">
        <v>40</v>
      </c>
      <c r="F934" s="51">
        <v>1</v>
      </c>
      <c r="G934" s="19" t="str">
        <f>+VLOOKUP(A934,'Cuarteles '!A$3:J$186,2,0)</f>
        <v>CUA0002</v>
      </c>
      <c r="H934" s="19" t="s">
        <v>318</v>
      </c>
      <c r="I934" s="19" t="s">
        <v>339</v>
      </c>
      <c r="J934" s="51">
        <v>2</v>
      </c>
      <c r="K934" s="51">
        <v>10940</v>
      </c>
      <c r="L934" s="24">
        <v>2085.1639999999998</v>
      </c>
      <c r="M934" s="21">
        <v>2276.379912663755</v>
      </c>
      <c r="N934" s="53">
        <v>22.36</v>
      </c>
      <c r="O934" s="29">
        <v>2.86</v>
      </c>
      <c r="P934" s="22">
        <v>3.3</v>
      </c>
      <c r="Q934" s="22">
        <f t="shared" si="57"/>
        <v>19.059999999999999</v>
      </c>
      <c r="R934" s="53">
        <v>47.09</v>
      </c>
      <c r="S934" s="53">
        <f t="shared" si="58"/>
        <v>42.260442260442261</v>
      </c>
      <c r="T934" s="22">
        <f t="shared" si="59"/>
        <v>20.807860262008731</v>
      </c>
      <c r="V934" s="19"/>
    </row>
    <row r="935" spans="1:23" x14ac:dyDescent="0.25">
      <c r="A935" t="str">
        <f t="shared" si="56"/>
        <v>1B</v>
      </c>
      <c r="B935" s="111">
        <v>44342</v>
      </c>
      <c r="C935" s="51">
        <v>918</v>
      </c>
      <c r="D935" s="51">
        <v>1</v>
      </c>
      <c r="E935" s="51" t="s">
        <v>40</v>
      </c>
      <c r="F935" s="51">
        <v>1</v>
      </c>
      <c r="G935" s="19" t="str">
        <f>+VLOOKUP(A935,'Cuarteles '!A$3:J$186,2,0)</f>
        <v>CUA0002</v>
      </c>
      <c r="H935" s="19" t="s">
        <v>318</v>
      </c>
      <c r="I935" s="19" t="s">
        <v>339</v>
      </c>
      <c r="J935" s="51">
        <v>2</v>
      </c>
      <c r="K935" s="51">
        <v>11268</v>
      </c>
      <c r="L935" s="24">
        <v>2199.5135999999998</v>
      </c>
      <c r="M935" s="21">
        <v>2401.2157205240173</v>
      </c>
      <c r="N935" s="53">
        <v>22.82</v>
      </c>
      <c r="O935" s="29">
        <v>2.86</v>
      </c>
      <c r="P935" s="22">
        <v>3.3</v>
      </c>
      <c r="Q935" s="22">
        <f t="shared" si="57"/>
        <v>19.52</v>
      </c>
      <c r="R935" s="53">
        <v>45.98</v>
      </c>
      <c r="S935" s="53">
        <f t="shared" si="58"/>
        <v>42.243613476490189</v>
      </c>
      <c r="T935" s="22">
        <f t="shared" si="59"/>
        <v>21.310043668122269</v>
      </c>
    </row>
    <row r="936" spans="1:23" x14ac:dyDescent="0.25">
      <c r="A936" t="str">
        <f t="shared" si="56"/>
        <v>1B</v>
      </c>
      <c r="B936" s="111">
        <v>44342</v>
      </c>
      <c r="C936" s="19">
        <v>919</v>
      </c>
      <c r="D936" s="19">
        <v>1</v>
      </c>
      <c r="E936" s="19" t="s">
        <v>40</v>
      </c>
      <c r="F936" s="19">
        <v>1</v>
      </c>
      <c r="G936" s="19" t="str">
        <f>+VLOOKUP(A936,'Cuarteles '!A$3:J$186,2,0)</f>
        <v>CUA0002</v>
      </c>
      <c r="H936" s="19" t="s">
        <v>318</v>
      </c>
      <c r="I936" s="19" t="s">
        <v>339</v>
      </c>
      <c r="J936" s="19">
        <v>2</v>
      </c>
      <c r="K936" s="21">
        <v>11254</v>
      </c>
      <c r="L936" s="24">
        <v>2157.3917999999999</v>
      </c>
      <c r="M936" s="21">
        <v>2355.2312227074231</v>
      </c>
      <c r="N936" s="22">
        <v>22.47</v>
      </c>
      <c r="O936" s="29">
        <v>2.86</v>
      </c>
      <c r="P936" s="22">
        <v>3.3</v>
      </c>
      <c r="Q936" s="22">
        <f t="shared" si="57"/>
        <v>19.169999999999998</v>
      </c>
      <c r="R936" s="22">
        <v>46.8</v>
      </c>
      <c r="S936" s="22">
        <f t="shared" si="58"/>
        <v>42.236842105263158</v>
      </c>
      <c r="T936" s="22">
        <f t="shared" si="59"/>
        <v>20.927947598253272</v>
      </c>
      <c r="U936" s="19"/>
      <c r="W936" s="68"/>
    </row>
    <row r="937" spans="1:23" x14ac:dyDescent="0.25">
      <c r="A937" t="str">
        <f t="shared" si="56"/>
        <v>1B</v>
      </c>
      <c r="B937" s="106">
        <v>44342</v>
      </c>
      <c r="C937" s="19">
        <v>920</v>
      </c>
      <c r="D937" s="19">
        <v>1</v>
      </c>
      <c r="E937" s="19" t="s">
        <v>40</v>
      </c>
      <c r="F937" s="19">
        <v>1</v>
      </c>
      <c r="G937" s="19" t="str">
        <f>+VLOOKUP(A937,'Cuarteles '!A$3:J$186,2,0)</f>
        <v>CUA0002</v>
      </c>
      <c r="H937" s="19" t="s">
        <v>318</v>
      </c>
      <c r="I937" s="19" t="s">
        <v>339</v>
      </c>
      <c r="J937" s="19">
        <v>7</v>
      </c>
      <c r="K937" s="21">
        <v>9422</v>
      </c>
      <c r="L937" s="24">
        <v>1849.5385999999999</v>
      </c>
      <c r="M937" s="21">
        <v>2019.1469432314409</v>
      </c>
      <c r="N937" s="22">
        <v>22.93</v>
      </c>
      <c r="O937" s="29">
        <v>2.86</v>
      </c>
      <c r="P937" s="22">
        <v>3.3</v>
      </c>
      <c r="Q937" s="22">
        <f t="shared" si="57"/>
        <v>19.63</v>
      </c>
      <c r="R937" s="22">
        <v>47.45</v>
      </c>
      <c r="S937" s="22">
        <f t="shared" si="58"/>
        <v>43.634633682207422</v>
      </c>
      <c r="T937" s="22">
        <f t="shared" si="59"/>
        <v>21.43013100436681</v>
      </c>
      <c r="U937" s="19"/>
      <c r="W937" s="68"/>
    </row>
    <row r="938" spans="1:23" x14ac:dyDescent="0.25">
      <c r="A938" t="str">
        <f t="shared" si="56"/>
        <v>1B</v>
      </c>
      <c r="B938" s="106">
        <v>44342</v>
      </c>
      <c r="C938" s="19">
        <v>921</v>
      </c>
      <c r="D938" s="19">
        <v>1</v>
      </c>
      <c r="E938" s="19" t="s">
        <v>40</v>
      </c>
      <c r="F938" s="19">
        <v>1</v>
      </c>
      <c r="G938" s="19" t="str">
        <f>+VLOOKUP(A938,'Cuarteles '!A$3:J$186,2,0)</f>
        <v>CUA0002</v>
      </c>
      <c r="H938" s="19" t="s">
        <v>318</v>
      </c>
      <c r="I938" s="19" t="s">
        <v>339</v>
      </c>
      <c r="J938" s="19">
        <v>7</v>
      </c>
      <c r="K938" s="21">
        <v>4842</v>
      </c>
      <c r="L938" s="24">
        <v>955.32659999999998</v>
      </c>
      <c r="M938" s="21">
        <v>1042.9329694323144</v>
      </c>
      <c r="N938" s="22">
        <v>23.03</v>
      </c>
      <c r="O938" s="29">
        <v>2.86</v>
      </c>
      <c r="P938" s="22">
        <v>3.3</v>
      </c>
      <c r="Q938" s="22">
        <f t="shared" si="57"/>
        <v>19.73</v>
      </c>
      <c r="R938" s="22">
        <v>44.52</v>
      </c>
      <c r="S938" s="22">
        <f t="shared" si="58"/>
        <v>41.510454217736125</v>
      </c>
      <c r="T938" s="22">
        <f t="shared" si="59"/>
        <v>21.539301310043669</v>
      </c>
      <c r="U938" s="19"/>
      <c r="W938" s="68"/>
    </row>
    <row r="939" spans="1:23" x14ac:dyDescent="0.25">
      <c r="A939" t="str">
        <f t="shared" si="56"/>
        <v>14D</v>
      </c>
      <c r="B939" s="111">
        <v>44342</v>
      </c>
      <c r="C939" s="51">
        <v>951</v>
      </c>
      <c r="D939" s="51">
        <v>14</v>
      </c>
      <c r="E939" s="51" t="s">
        <v>37</v>
      </c>
      <c r="F939" s="51">
        <v>2</v>
      </c>
      <c r="G939" s="19" t="str">
        <f>+VLOOKUP(A939,'Cuarteles '!A$3:J$186,2,0)</f>
        <v>CUA0045</v>
      </c>
      <c r="H939" s="19" t="s">
        <v>320</v>
      </c>
      <c r="I939" s="19" t="s">
        <v>319</v>
      </c>
      <c r="J939" s="51">
        <v>7</v>
      </c>
      <c r="K939" s="51">
        <v>3168</v>
      </c>
      <c r="L939" s="24">
        <v>528.10559999999998</v>
      </c>
      <c r="M939" s="21">
        <v>576.53449781659378</v>
      </c>
      <c r="N939" s="53">
        <v>19.97</v>
      </c>
      <c r="O939" s="29">
        <v>2.86</v>
      </c>
      <c r="P939" s="22">
        <v>3.3</v>
      </c>
      <c r="Q939" s="22">
        <f t="shared" si="57"/>
        <v>16.669999999999998</v>
      </c>
      <c r="R939" s="53">
        <v>52.32</v>
      </c>
      <c r="S939" s="53">
        <f t="shared" si="58"/>
        <v>41.883389261744966</v>
      </c>
      <c r="T939" s="22">
        <f t="shared" si="59"/>
        <v>18.198689956331876</v>
      </c>
      <c r="V939" s="19"/>
    </row>
    <row r="940" spans="1:23" x14ac:dyDescent="0.25">
      <c r="A940" t="str">
        <f t="shared" si="56"/>
        <v>14D</v>
      </c>
      <c r="B940" s="111">
        <v>44342</v>
      </c>
      <c r="C940" s="69">
        <v>952</v>
      </c>
      <c r="D940" s="51">
        <v>14</v>
      </c>
      <c r="E940" s="51" t="s">
        <v>37</v>
      </c>
      <c r="F940" s="51">
        <v>2</v>
      </c>
      <c r="G940" s="19" t="str">
        <f>+VLOOKUP(A940,'Cuarteles '!A$3:J$186,2,0)</f>
        <v>CUA0045</v>
      </c>
      <c r="H940" s="19" t="s">
        <v>320</v>
      </c>
      <c r="I940" s="19" t="s">
        <v>319</v>
      </c>
      <c r="J940" s="51">
        <v>3</v>
      </c>
      <c r="K940" s="51">
        <v>2934</v>
      </c>
      <c r="L940" s="24">
        <v>486.16379999999998</v>
      </c>
      <c r="M940" s="21">
        <v>530.74650655021833</v>
      </c>
      <c r="N940" s="53">
        <v>19.87</v>
      </c>
      <c r="O940" s="29">
        <v>2.86</v>
      </c>
      <c r="P940" s="22">
        <v>3.3</v>
      </c>
      <c r="Q940" s="22">
        <f t="shared" si="57"/>
        <v>16.57</v>
      </c>
      <c r="R940" s="53">
        <v>51.78</v>
      </c>
      <c r="S940" s="53">
        <f t="shared" si="58"/>
        <v>41.206968063044378</v>
      </c>
      <c r="T940" s="22">
        <f t="shared" si="59"/>
        <v>18.089519650655021</v>
      </c>
    </row>
    <row r="941" spans="1:23" x14ac:dyDescent="0.25">
      <c r="A941" t="str">
        <f t="shared" si="56"/>
        <v>14D</v>
      </c>
      <c r="B941" s="111">
        <v>44342</v>
      </c>
      <c r="C941" s="51">
        <v>953</v>
      </c>
      <c r="D941" s="51">
        <v>14</v>
      </c>
      <c r="E941" s="51" t="s">
        <v>37</v>
      </c>
      <c r="F941" s="51">
        <v>2</v>
      </c>
      <c r="G941" s="19" t="str">
        <f>+VLOOKUP(A941,'Cuarteles '!A$3:J$186,2,0)</f>
        <v>CUA0045</v>
      </c>
      <c r="H941" s="19" t="s">
        <v>320</v>
      </c>
      <c r="I941" s="19" t="s">
        <v>319</v>
      </c>
      <c r="J941" s="51">
        <v>3</v>
      </c>
      <c r="K941" s="51">
        <v>2810</v>
      </c>
      <c r="L941" s="24">
        <v>481.91499999999991</v>
      </c>
      <c r="M941" s="21">
        <v>526.10807860262003</v>
      </c>
      <c r="N941" s="53">
        <v>20.45</v>
      </c>
      <c r="O941" s="29">
        <v>2.86</v>
      </c>
      <c r="P941" s="22">
        <v>3.3</v>
      </c>
      <c r="Q941" s="22">
        <f t="shared" si="57"/>
        <v>17.149999999999999</v>
      </c>
      <c r="R941" s="53">
        <v>49.15</v>
      </c>
      <c r="S941" s="53">
        <f t="shared" si="58"/>
        <v>40.216322517207473</v>
      </c>
      <c r="T941" s="22">
        <f t="shared" si="59"/>
        <v>18.722707423580783</v>
      </c>
      <c r="V941" s="19"/>
    </row>
    <row r="942" spans="1:23" x14ac:dyDescent="0.25">
      <c r="A942" t="str">
        <f t="shared" si="56"/>
        <v>14D</v>
      </c>
      <c r="B942" s="111">
        <v>44342</v>
      </c>
      <c r="C942" s="19">
        <v>954</v>
      </c>
      <c r="D942" s="19">
        <v>14</v>
      </c>
      <c r="E942" s="19" t="s">
        <v>37</v>
      </c>
      <c r="F942" s="19">
        <v>2</v>
      </c>
      <c r="G942" s="19" t="str">
        <f>+VLOOKUP(A942,'Cuarteles '!A$3:J$186,2,0)</f>
        <v>CUA0045</v>
      </c>
      <c r="H942" s="19" t="s">
        <v>320</v>
      </c>
      <c r="I942" s="19" t="s">
        <v>319</v>
      </c>
      <c r="J942" s="19">
        <v>3</v>
      </c>
      <c r="K942" s="21">
        <v>3150</v>
      </c>
      <c r="L942" s="24">
        <v>542.42999999999995</v>
      </c>
      <c r="M942" s="21">
        <v>592.17248908296938</v>
      </c>
      <c r="N942" s="22">
        <v>20.52</v>
      </c>
      <c r="O942" s="29">
        <v>2.86</v>
      </c>
      <c r="P942" s="22">
        <v>3.3</v>
      </c>
      <c r="Q942" s="22">
        <f t="shared" si="57"/>
        <v>17.22</v>
      </c>
      <c r="R942" s="22">
        <v>50.21</v>
      </c>
      <c r="S942" s="22">
        <f t="shared" si="58"/>
        <v>41.213094998995778</v>
      </c>
      <c r="T942" s="22">
        <f t="shared" si="59"/>
        <v>18.799126637554583</v>
      </c>
      <c r="U942" s="19"/>
      <c r="W942" s="68"/>
    </row>
    <row r="943" spans="1:23" x14ac:dyDescent="0.25">
      <c r="A943" t="str">
        <f t="shared" si="56"/>
        <v>14D</v>
      </c>
      <c r="B943" s="106">
        <v>44342</v>
      </c>
      <c r="C943" s="19">
        <v>955</v>
      </c>
      <c r="D943" s="19">
        <v>14</v>
      </c>
      <c r="E943" s="19" t="s">
        <v>37</v>
      </c>
      <c r="F943" s="19">
        <v>2</v>
      </c>
      <c r="G943" s="19" t="str">
        <f>+VLOOKUP(A943,'Cuarteles '!A$3:J$186,2,0)</f>
        <v>CUA0045</v>
      </c>
      <c r="H943" s="19" t="s">
        <v>320</v>
      </c>
      <c r="I943" s="19" t="s">
        <v>319</v>
      </c>
      <c r="J943" s="19">
        <v>4</v>
      </c>
      <c r="K943" s="21">
        <v>2886</v>
      </c>
      <c r="L943" s="24">
        <v>461.18279999999999</v>
      </c>
      <c r="M943" s="21">
        <v>503.47467248908293</v>
      </c>
      <c r="N943" s="22">
        <v>19.28</v>
      </c>
      <c r="O943" s="29">
        <v>2.86</v>
      </c>
      <c r="P943" s="22">
        <v>3.3</v>
      </c>
      <c r="Q943" s="22">
        <f t="shared" si="57"/>
        <v>15.98</v>
      </c>
      <c r="R943" s="22">
        <v>50.52</v>
      </c>
      <c r="S943" s="22">
        <f t="shared" si="58"/>
        <v>38.965238480194017</v>
      </c>
      <c r="T943" s="22">
        <f t="shared" si="59"/>
        <v>17.445414847161572</v>
      </c>
      <c r="U943" s="19"/>
      <c r="W943" s="68"/>
    </row>
    <row r="944" spans="1:23" x14ac:dyDescent="0.25">
      <c r="A944" t="str">
        <f t="shared" si="56"/>
        <v>42F</v>
      </c>
      <c r="B944" s="111">
        <v>44342</v>
      </c>
      <c r="C944" s="19">
        <v>1001</v>
      </c>
      <c r="D944" s="19">
        <v>42</v>
      </c>
      <c r="E944" s="19" t="s">
        <v>42</v>
      </c>
      <c r="F944" s="19">
        <v>6</v>
      </c>
      <c r="G944" s="19" t="str">
        <f>+VLOOKUP(A944,'Cuarteles '!A$3:J$186,2,0)</f>
        <v>CUA0187</v>
      </c>
      <c r="H944" s="19" t="s">
        <v>318</v>
      </c>
      <c r="I944" s="19" t="s">
        <v>334</v>
      </c>
      <c r="J944" s="19">
        <v>5</v>
      </c>
      <c r="K944" s="21">
        <v>5858</v>
      </c>
      <c r="L944" s="24">
        <v>866.39819999999997</v>
      </c>
      <c r="M944" s="21">
        <v>945.8495633187772</v>
      </c>
      <c r="N944" s="22">
        <v>18.09</v>
      </c>
      <c r="O944" s="29">
        <v>2.86</v>
      </c>
      <c r="P944" s="22">
        <v>3.3</v>
      </c>
      <c r="Q944" s="22">
        <f t="shared" si="57"/>
        <v>14.79</v>
      </c>
      <c r="R944" s="22">
        <v>55.7</v>
      </c>
      <c r="S944" s="22">
        <f t="shared" si="58"/>
        <v>40.835214446952598</v>
      </c>
      <c r="T944" s="22">
        <f t="shared" si="59"/>
        <v>16.146288209606986</v>
      </c>
      <c r="U944" s="19"/>
      <c r="W944" s="68"/>
    </row>
    <row r="945" spans="1:23" x14ac:dyDescent="0.25">
      <c r="A945" t="str">
        <f t="shared" si="56"/>
        <v>35A</v>
      </c>
      <c r="B945" s="106">
        <v>44342</v>
      </c>
      <c r="C945" s="19">
        <v>1002</v>
      </c>
      <c r="D945" s="19">
        <v>35</v>
      </c>
      <c r="E945" s="19" t="s">
        <v>38</v>
      </c>
      <c r="F945" s="19">
        <v>5</v>
      </c>
      <c r="G945" s="19" t="str">
        <f>+VLOOKUP(A945,'Cuarteles '!A$3:J$186,2,0)</f>
        <v>CUA0150</v>
      </c>
      <c r="H945" s="19" t="s">
        <v>318</v>
      </c>
      <c r="I945" s="19" t="s">
        <v>319</v>
      </c>
      <c r="J945" s="19">
        <v>4</v>
      </c>
      <c r="K945" s="21">
        <v>8826</v>
      </c>
      <c r="L945" s="24">
        <v>1392.7427999999998</v>
      </c>
      <c r="M945" s="21">
        <v>1520.4615720524016</v>
      </c>
      <c r="N945" s="22">
        <v>19.079999999999998</v>
      </c>
      <c r="O945" s="29">
        <v>2.86</v>
      </c>
      <c r="P945" s="22">
        <v>3.3</v>
      </c>
      <c r="Q945" s="22">
        <f t="shared" si="57"/>
        <v>15.779999999999998</v>
      </c>
      <c r="R945" s="22">
        <v>49.05</v>
      </c>
      <c r="S945" s="22">
        <f t="shared" si="58"/>
        <v>37.448478900883217</v>
      </c>
      <c r="T945" s="22">
        <f t="shared" si="59"/>
        <v>17.227074235807859</v>
      </c>
      <c r="U945" s="19"/>
      <c r="W945" s="68"/>
    </row>
    <row r="946" spans="1:23" x14ac:dyDescent="0.25">
      <c r="A946" t="str">
        <f t="shared" si="56"/>
        <v>35A</v>
      </c>
      <c r="B946" s="106">
        <v>44342</v>
      </c>
      <c r="C946" s="19">
        <v>1003</v>
      </c>
      <c r="D946" s="19">
        <v>35</v>
      </c>
      <c r="E946" s="19" t="s">
        <v>38</v>
      </c>
      <c r="F946" s="19">
        <v>5</v>
      </c>
      <c r="G946" s="19" t="str">
        <f>+VLOOKUP(A946,'Cuarteles '!A$3:J$186,2,0)</f>
        <v>CUA0150</v>
      </c>
      <c r="H946" s="19" t="s">
        <v>318</v>
      </c>
      <c r="I946" s="19" t="s">
        <v>319</v>
      </c>
      <c r="J946" s="19">
        <v>4</v>
      </c>
      <c r="K946" s="21">
        <v>6528</v>
      </c>
      <c r="L946" s="24">
        <v>1080.384</v>
      </c>
      <c r="M946" s="21">
        <v>1179.4585152838429</v>
      </c>
      <c r="N946" s="22">
        <v>19.850000000000001</v>
      </c>
      <c r="O946" s="29">
        <v>2.86</v>
      </c>
      <c r="P946" s="22">
        <v>3.3</v>
      </c>
      <c r="Q946" s="22">
        <f t="shared" si="57"/>
        <v>16.55</v>
      </c>
      <c r="R946" s="22">
        <v>47.9</v>
      </c>
      <c r="S946" s="22">
        <f t="shared" si="58"/>
        <v>38.099808061420347</v>
      </c>
      <c r="T946" s="22">
        <f t="shared" si="59"/>
        <v>18.067685589519652</v>
      </c>
      <c r="U946" s="19"/>
      <c r="W946" s="68"/>
    </row>
    <row r="947" spans="1:23" x14ac:dyDescent="0.25">
      <c r="A947" t="str">
        <f t="shared" si="56"/>
        <v>15D</v>
      </c>
      <c r="B947" s="106">
        <v>44343</v>
      </c>
      <c r="C947" s="19">
        <v>526</v>
      </c>
      <c r="D947" s="19">
        <v>15</v>
      </c>
      <c r="E947" s="19" t="s">
        <v>37</v>
      </c>
      <c r="F947" s="19">
        <v>2</v>
      </c>
      <c r="G947" s="19" t="str">
        <f>+VLOOKUP(A947,'Cuarteles '!A$3:J$186,2,0)</f>
        <v>CUA0049</v>
      </c>
      <c r="H947" s="19" t="s">
        <v>320</v>
      </c>
      <c r="I947" s="19" t="s">
        <v>319</v>
      </c>
      <c r="J947" s="19">
        <v>6</v>
      </c>
      <c r="K947" s="21">
        <v>7438</v>
      </c>
      <c r="L947" s="24">
        <v>1282.3111999999999</v>
      </c>
      <c r="M947" s="21">
        <v>1399.9030567685588</v>
      </c>
      <c r="N947" s="22">
        <v>20.34</v>
      </c>
      <c r="O947" s="29">
        <v>2.91</v>
      </c>
      <c r="P947" s="22">
        <v>3.1</v>
      </c>
      <c r="Q947" s="22">
        <f t="shared" si="57"/>
        <v>17.239999999999998</v>
      </c>
      <c r="R947" s="22">
        <v>51.47</v>
      </c>
      <c r="S947" s="22">
        <f t="shared" si="58"/>
        <v>41.912219245827323</v>
      </c>
      <c r="T947" s="22">
        <f t="shared" si="59"/>
        <v>18.820960698689955</v>
      </c>
      <c r="U947" s="19"/>
      <c r="W947" s="68"/>
    </row>
    <row r="948" spans="1:23" x14ac:dyDescent="0.25">
      <c r="A948" t="str">
        <f t="shared" si="56"/>
        <v>15A</v>
      </c>
      <c r="B948" s="106">
        <v>44343</v>
      </c>
      <c r="C948" s="19">
        <v>527</v>
      </c>
      <c r="D948" s="19">
        <v>15</v>
      </c>
      <c r="E948" s="19" t="s">
        <v>38</v>
      </c>
      <c r="F948" s="19">
        <v>2</v>
      </c>
      <c r="G948" s="19" t="str">
        <f>+VLOOKUP(A948,'Cuarteles '!A$3:J$186,2,0)</f>
        <v>CUA0046</v>
      </c>
      <c r="H948" s="19" t="s">
        <v>320</v>
      </c>
      <c r="I948" s="19" t="s">
        <v>319</v>
      </c>
      <c r="J948" s="19">
        <v>3</v>
      </c>
      <c r="K948" s="21">
        <v>8622</v>
      </c>
      <c r="L948" s="24">
        <v>1449.3581999999997</v>
      </c>
      <c r="M948" s="21">
        <v>1582.268777292576</v>
      </c>
      <c r="N948" s="22">
        <v>19.91</v>
      </c>
      <c r="O948" s="29">
        <v>2.91</v>
      </c>
      <c r="P948" s="22">
        <v>3.1</v>
      </c>
      <c r="Q948" s="22">
        <f t="shared" si="57"/>
        <v>16.809999999999999</v>
      </c>
      <c r="R948" s="22">
        <v>53.03</v>
      </c>
      <c r="S948" s="22">
        <f t="shared" si="58"/>
        <v>42.388758782201407</v>
      </c>
      <c r="T948" s="22">
        <f t="shared" si="59"/>
        <v>18.351528384279472</v>
      </c>
      <c r="U948" s="19"/>
      <c r="W948" s="68"/>
    </row>
    <row r="949" spans="1:23" x14ac:dyDescent="0.25">
      <c r="A949" t="str">
        <f t="shared" si="56"/>
        <v>12B</v>
      </c>
      <c r="B949" s="106">
        <v>44343</v>
      </c>
      <c r="C949" s="19">
        <v>528</v>
      </c>
      <c r="D949" s="19">
        <v>12</v>
      </c>
      <c r="E949" s="19" t="s">
        <v>40</v>
      </c>
      <c r="F949" s="19">
        <v>2</v>
      </c>
      <c r="G949" s="19" t="str">
        <f>+VLOOKUP(A949,'Cuarteles '!A$3:J$186,2,0)</f>
        <v>CUA0035</v>
      </c>
      <c r="H949" s="19" t="s">
        <v>320</v>
      </c>
      <c r="I949" s="19" t="s">
        <v>319</v>
      </c>
      <c r="J949" s="19">
        <v>4</v>
      </c>
      <c r="K949" s="21">
        <v>6992</v>
      </c>
      <c r="L949" s="24">
        <v>1227.0959999999998</v>
      </c>
      <c r="M949" s="21">
        <v>1339.6244541484714</v>
      </c>
      <c r="N949" s="22">
        <v>20.65</v>
      </c>
      <c r="O949" s="29">
        <v>2.91</v>
      </c>
      <c r="P949" s="22">
        <v>3.1</v>
      </c>
      <c r="Q949" s="22">
        <f t="shared" si="57"/>
        <v>17.549999999999997</v>
      </c>
      <c r="R949" s="22">
        <v>52.03</v>
      </c>
      <c r="S949" s="22">
        <f t="shared" si="58"/>
        <v>43.047738169689389</v>
      </c>
      <c r="T949" s="22">
        <f t="shared" si="59"/>
        <v>19.159388646288207</v>
      </c>
      <c r="U949" s="19"/>
      <c r="W949" s="68"/>
    </row>
    <row r="950" spans="1:23" x14ac:dyDescent="0.25">
      <c r="A950" t="str">
        <f t="shared" si="56"/>
        <v>15A</v>
      </c>
      <c r="B950" s="106">
        <v>44343</v>
      </c>
      <c r="C950" s="19">
        <v>529</v>
      </c>
      <c r="D950" s="19">
        <v>15</v>
      </c>
      <c r="E950" s="19" t="s">
        <v>38</v>
      </c>
      <c r="F950" s="19">
        <v>2</v>
      </c>
      <c r="G950" s="19" t="str">
        <f>+VLOOKUP(A950,'Cuarteles '!A$3:J$186,2,0)</f>
        <v>CUA0046</v>
      </c>
      <c r="H950" s="19" t="s">
        <v>320</v>
      </c>
      <c r="I950" s="19" t="s">
        <v>319</v>
      </c>
      <c r="J950" s="19">
        <v>5</v>
      </c>
      <c r="K950" s="21">
        <v>6978</v>
      </c>
      <c r="L950" s="24">
        <v>1215.5675999999999</v>
      </c>
      <c r="M950" s="21">
        <v>1327.0388646288206</v>
      </c>
      <c r="N950" s="22">
        <v>20.52</v>
      </c>
      <c r="O950" s="29">
        <v>2.91</v>
      </c>
      <c r="P950" s="22">
        <v>3.1</v>
      </c>
      <c r="Q950" s="22">
        <f t="shared" si="57"/>
        <v>17.419999999999998</v>
      </c>
      <c r="R950" s="22">
        <v>54.48</v>
      </c>
      <c r="S950" s="22">
        <f t="shared" si="58"/>
        <v>45.079086115992965</v>
      </c>
      <c r="T950" s="22">
        <f t="shared" si="59"/>
        <v>19.017467248908293</v>
      </c>
      <c r="U950" s="19"/>
      <c r="W950" s="68"/>
    </row>
    <row r="951" spans="1:23" x14ac:dyDescent="0.25">
      <c r="A951" t="str">
        <f t="shared" si="56"/>
        <v>23B</v>
      </c>
      <c r="B951" s="111">
        <v>44343</v>
      </c>
      <c r="C951" s="19">
        <v>886</v>
      </c>
      <c r="D951" s="19">
        <v>23</v>
      </c>
      <c r="E951" s="19" t="s">
        <v>40</v>
      </c>
      <c r="F951" s="19">
        <v>3</v>
      </c>
      <c r="G951" s="19" t="str">
        <f>+VLOOKUP(A951,'Cuarteles '!A$3:J$186,2,0)</f>
        <v>CUA0094</v>
      </c>
      <c r="H951" s="19" t="s">
        <v>318</v>
      </c>
      <c r="I951" s="19" t="s">
        <v>319</v>
      </c>
      <c r="J951" s="19">
        <v>1</v>
      </c>
      <c r="K951" s="21">
        <v>10004</v>
      </c>
      <c r="L951" s="24">
        <v>1614.6456000000001</v>
      </c>
      <c r="M951" s="21">
        <v>1762.713537117904</v>
      </c>
      <c r="N951" s="22">
        <v>19.440000000000001</v>
      </c>
      <c r="O951" s="29">
        <v>2.86</v>
      </c>
      <c r="P951" s="22">
        <v>3.3</v>
      </c>
      <c r="Q951" s="22">
        <f t="shared" si="57"/>
        <v>16.14</v>
      </c>
      <c r="R951" s="22">
        <v>50.01</v>
      </c>
      <c r="S951" s="22">
        <f t="shared" si="58"/>
        <v>38.887777555511107</v>
      </c>
      <c r="T951" s="22">
        <f t="shared" si="59"/>
        <v>17.620087336244541</v>
      </c>
      <c r="U951" s="19"/>
      <c r="W951" s="68"/>
    </row>
    <row r="952" spans="1:23" x14ac:dyDescent="0.25">
      <c r="A952" t="str">
        <f t="shared" si="56"/>
        <v>23B</v>
      </c>
      <c r="B952" s="111">
        <v>44343</v>
      </c>
      <c r="C952" s="19">
        <v>887</v>
      </c>
      <c r="D952" s="19">
        <v>23</v>
      </c>
      <c r="E952" s="19" t="s">
        <v>40</v>
      </c>
      <c r="F952" s="19">
        <v>3</v>
      </c>
      <c r="G952" s="19" t="str">
        <f>+VLOOKUP(A952,'Cuarteles '!A$3:J$186,2,0)</f>
        <v>CUA0094</v>
      </c>
      <c r="H952" s="19" t="s">
        <v>318</v>
      </c>
      <c r="I952" s="19" t="s">
        <v>319</v>
      </c>
      <c r="J952" s="19">
        <v>1</v>
      </c>
      <c r="K952" s="21">
        <v>10294</v>
      </c>
      <c r="L952" s="24">
        <v>1670.7161999999998</v>
      </c>
      <c r="M952" s="21">
        <v>1823.9259825327508</v>
      </c>
      <c r="N952" s="22">
        <v>19.53</v>
      </c>
      <c r="O952" s="29">
        <v>2.86</v>
      </c>
      <c r="P952" s="22">
        <v>3.3</v>
      </c>
      <c r="Q952" s="22">
        <f t="shared" si="57"/>
        <v>16.23</v>
      </c>
      <c r="R952" s="22">
        <v>50.3</v>
      </c>
      <c r="S952" s="22">
        <f t="shared" si="58"/>
        <v>39.29577464788732</v>
      </c>
      <c r="T952" s="22">
        <f t="shared" si="59"/>
        <v>17.71834061135371</v>
      </c>
      <c r="U952" s="19"/>
      <c r="W952" s="68"/>
    </row>
    <row r="953" spans="1:23" x14ac:dyDescent="0.25">
      <c r="A953" t="str">
        <f t="shared" si="56"/>
        <v>23B</v>
      </c>
      <c r="B953" s="111">
        <v>44343</v>
      </c>
      <c r="C953" s="19">
        <v>888</v>
      </c>
      <c r="D953" s="19">
        <v>23</v>
      </c>
      <c r="E953" s="19" t="s">
        <v>40</v>
      </c>
      <c r="F953" s="19">
        <v>3</v>
      </c>
      <c r="G953" s="19" t="str">
        <f>+VLOOKUP(A953,'Cuarteles '!A$3:J$186,2,0)</f>
        <v>CUA0094</v>
      </c>
      <c r="H953" s="19" t="s">
        <v>318</v>
      </c>
      <c r="I953" s="19" t="s">
        <v>319</v>
      </c>
      <c r="J953" s="19">
        <v>3</v>
      </c>
      <c r="K953" s="21">
        <v>9344</v>
      </c>
      <c r="L953" s="24">
        <v>1495.9743999999998</v>
      </c>
      <c r="M953" s="21">
        <v>1633.1598253275108</v>
      </c>
      <c r="N953" s="22">
        <v>19.309999999999999</v>
      </c>
      <c r="O953" s="29">
        <v>2.86</v>
      </c>
      <c r="P953" s="22">
        <v>3.3</v>
      </c>
      <c r="Q953" s="22">
        <f t="shared" si="57"/>
        <v>16.009999999999998</v>
      </c>
      <c r="R953" s="22">
        <v>50.92</v>
      </c>
      <c r="S953" s="22">
        <f t="shared" si="58"/>
        <v>39.343928280358597</v>
      </c>
      <c r="T953" s="22">
        <f t="shared" si="59"/>
        <v>17.478165938864628</v>
      </c>
      <c r="U953" s="19"/>
      <c r="W953" s="68"/>
    </row>
    <row r="954" spans="1:23" x14ac:dyDescent="0.25">
      <c r="A954" t="str">
        <f t="shared" si="56"/>
        <v>23B</v>
      </c>
      <c r="B954" s="106">
        <v>44343</v>
      </c>
      <c r="C954" s="19">
        <v>889</v>
      </c>
      <c r="D954" s="19">
        <v>23</v>
      </c>
      <c r="E954" s="19" t="s">
        <v>40</v>
      </c>
      <c r="F954" s="19">
        <v>3</v>
      </c>
      <c r="G954" s="19" t="str">
        <f>+VLOOKUP(A954,'Cuarteles '!A$3:J$186,2,0)</f>
        <v>CUA0094</v>
      </c>
      <c r="H954" s="19" t="s">
        <v>318</v>
      </c>
      <c r="I954" s="19" t="s">
        <v>319</v>
      </c>
      <c r="J954" s="19">
        <v>1</v>
      </c>
      <c r="K954" s="21">
        <v>8186</v>
      </c>
      <c r="L954" s="24">
        <v>1316.3087999999998</v>
      </c>
      <c r="M954" s="21">
        <v>1437.0183406113533</v>
      </c>
      <c r="N954" s="22">
        <v>19.38</v>
      </c>
      <c r="O954" s="29">
        <v>2.86</v>
      </c>
      <c r="P954" s="22">
        <v>3.3</v>
      </c>
      <c r="Q954" s="22">
        <f t="shared" si="57"/>
        <v>16.079999999999998</v>
      </c>
      <c r="R954" s="22">
        <v>51.04</v>
      </c>
      <c r="S954" s="22">
        <f t="shared" si="58"/>
        <v>39.583333333333329</v>
      </c>
      <c r="T954" s="22">
        <f t="shared" si="59"/>
        <v>17.554585152838424</v>
      </c>
      <c r="U954" s="19"/>
      <c r="W954" s="68"/>
    </row>
    <row r="955" spans="1:23" x14ac:dyDescent="0.25">
      <c r="A955" t="str">
        <f t="shared" si="56"/>
        <v>23B</v>
      </c>
      <c r="B955" s="111">
        <v>44343</v>
      </c>
      <c r="C955" s="19">
        <v>890</v>
      </c>
      <c r="D955" s="19">
        <v>23</v>
      </c>
      <c r="E955" s="19" t="s">
        <v>40</v>
      </c>
      <c r="F955" s="19">
        <v>3</v>
      </c>
      <c r="G955" s="19" t="str">
        <f>+VLOOKUP(A955,'Cuarteles '!A$3:J$186,2,0)</f>
        <v>CUA0094</v>
      </c>
      <c r="H955" s="19" t="s">
        <v>318</v>
      </c>
      <c r="I955" s="19" t="s">
        <v>319</v>
      </c>
      <c r="J955" s="19">
        <v>3</v>
      </c>
      <c r="K955" s="21">
        <v>10120</v>
      </c>
      <c r="L955" s="24">
        <v>1585.8039999999999</v>
      </c>
      <c r="M955" s="21">
        <v>1731.2270742358078</v>
      </c>
      <c r="N955" s="22">
        <v>18.77</v>
      </c>
      <c r="O955" s="29">
        <v>2.92</v>
      </c>
      <c r="P955" s="22">
        <v>3.1</v>
      </c>
      <c r="Q955" s="22">
        <f t="shared" si="57"/>
        <v>15.67</v>
      </c>
      <c r="R955" s="22">
        <v>50.63</v>
      </c>
      <c r="S955" s="22">
        <f t="shared" si="58"/>
        <v>38.019039902774963</v>
      </c>
      <c r="T955" s="22">
        <f t="shared" si="59"/>
        <v>17.106986899563317</v>
      </c>
      <c r="U955" s="19"/>
      <c r="W955" s="68"/>
    </row>
    <row r="956" spans="1:23" x14ac:dyDescent="0.25">
      <c r="A956" t="str">
        <f t="shared" si="56"/>
        <v>23B</v>
      </c>
      <c r="B956" s="111">
        <v>44343</v>
      </c>
      <c r="C956" s="19">
        <v>891</v>
      </c>
      <c r="D956" s="19">
        <v>23</v>
      </c>
      <c r="E956" s="19" t="s">
        <v>40</v>
      </c>
      <c r="F956" s="19">
        <v>3</v>
      </c>
      <c r="G956" s="19" t="str">
        <f>+VLOOKUP(A956,'Cuarteles '!A$3:J$186,2,0)</f>
        <v>CUA0094</v>
      </c>
      <c r="H956" s="19" t="s">
        <v>318</v>
      </c>
      <c r="I956" s="19" t="s">
        <v>319</v>
      </c>
      <c r="J956" s="19">
        <v>2</v>
      </c>
      <c r="K956" s="21">
        <v>9920</v>
      </c>
      <c r="L956" s="24">
        <v>1588.1919999999998</v>
      </c>
      <c r="M956" s="21">
        <v>1733.8340611353713</v>
      </c>
      <c r="N956" s="22">
        <v>19.11</v>
      </c>
      <c r="O956" s="29">
        <v>2.92</v>
      </c>
      <c r="P956" s="22">
        <v>3.1</v>
      </c>
      <c r="Q956" s="22">
        <f t="shared" si="57"/>
        <v>16.009999999999998</v>
      </c>
      <c r="R956" s="22">
        <v>50.45</v>
      </c>
      <c r="S956" s="22">
        <f t="shared" si="58"/>
        <v>38.567103935418764</v>
      </c>
      <c r="T956" s="22">
        <f t="shared" si="59"/>
        <v>17.478165938864628</v>
      </c>
      <c r="U956" s="19"/>
      <c r="W956" s="68"/>
    </row>
    <row r="957" spans="1:23" x14ac:dyDescent="0.25">
      <c r="A957" t="str">
        <f t="shared" si="56"/>
        <v>23B</v>
      </c>
      <c r="B957" s="106">
        <v>44343</v>
      </c>
      <c r="C957" s="19">
        <v>892</v>
      </c>
      <c r="D957" s="19">
        <v>23</v>
      </c>
      <c r="E957" s="19" t="s">
        <v>40</v>
      </c>
      <c r="F957" s="19">
        <v>3</v>
      </c>
      <c r="G957" s="19" t="str">
        <f>+VLOOKUP(A957,'Cuarteles '!A$3:J$186,2,0)</f>
        <v>CUA0094</v>
      </c>
      <c r="H957" s="19" t="s">
        <v>318</v>
      </c>
      <c r="I957" s="19" t="s">
        <v>319</v>
      </c>
      <c r="J957" s="19">
        <v>3</v>
      </c>
      <c r="K957" s="21">
        <v>8122</v>
      </c>
      <c r="L957" s="24">
        <v>1291.3980000000001</v>
      </c>
      <c r="M957" s="21">
        <v>1409.8231441048035</v>
      </c>
      <c r="N957" s="22">
        <v>19</v>
      </c>
      <c r="O957" s="29">
        <v>2.92</v>
      </c>
      <c r="P957" s="22">
        <v>3.1</v>
      </c>
      <c r="Q957" s="22">
        <f t="shared" si="57"/>
        <v>15.9</v>
      </c>
      <c r="R957" s="22">
        <v>50.04</v>
      </c>
      <c r="S957" s="22">
        <f t="shared" si="58"/>
        <v>38.030424339471573</v>
      </c>
      <c r="T957" s="22">
        <f t="shared" si="59"/>
        <v>17.358078602620086</v>
      </c>
      <c r="U957" s="19"/>
      <c r="W957" s="68"/>
    </row>
    <row r="958" spans="1:23" x14ac:dyDescent="0.25">
      <c r="A958" t="str">
        <f t="shared" si="56"/>
        <v>23B</v>
      </c>
      <c r="B958" s="111">
        <v>44343</v>
      </c>
      <c r="C958" s="19">
        <v>893</v>
      </c>
      <c r="D958" s="19">
        <v>23</v>
      </c>
      <c r="E958" s="19" t="s">
        <v>40</v>
      </c>
      <c r="F958" s="19">
        <v>3</v>
      </c>
      <c r="G958" s="19" t="str">
        <f>+VLOOKUP(A958,'Cuarteles '!A$3:J$186,2,0)</f>
        <v>CUA0094</v>
      </c>
      <c r="H958" s="19" t="s">
        <v>318</v>
      </c>
      <c r="I958" s="19" t="s">
        <v>319</v>
      </c>
      <c r="J958" s="19">
        <v>2</v>
      </c>
      <c r="K958" s="21">
        <v>10776</v>
      </c>
      <c r="L958" s="24">
        <v>1745.7119999999998</v>
      </c>
      <c r="M958" s="21">
        <v>1905.7991266375548</v>
      </c>
      <c r="N958" s="22">
        <v>19.3</v>
      </c>
      <c r="O958" s="29">
        <v>2.92</v>
      </c>
      <c r="P958" s="22">
        <v>3.1</v>
      </c>
      <c r="Q958" s="22">
        <f t="shared" si="57"/>
        <v>16.2</v>
      </c>
      <c r="R958" s="22">
        <v>49.94</v>
      </c>
      <c r="S958" s="22">
        <f t="shared" si="58"/>
        <v>38.553735517379145</v>
      </c>
      <c r="T958" s="22">
        <f t="shared" si="59"/>
        <v>17.685589519650655</v>
      </c>
      <c r="U958" s="19"/>
      <c r="W958" s="68"/>
    </row>
    <row r="959" spans="1:23" x14ac:dyDescent="0.25">
      <c r="A959" t="str">
        <f t="shared" si="56"/>
        <v>23B</v>
      </c>
      <c r="B959" s="111">
        <v>44343</v>
      </c>
      <c r="C959" s="19">
        <v>894</v>
      </c>
      <c r="D959" s="19">
        <v>23</v>
      </c>
      <c r="E959" s="19" t="s">
        <v>40</v>
      </c>
      <c r="F959" s="19">
        <v>3</v>
      </c>
      <c r="G959" s="19" t="str">
        <f>+VLOOKUP(A959,'Cuarteles '!A$3:J$186,2,0)</f>
        <v>CUA0094</v>
      </c>
      <c r="H959" s="19" t="s">
        <v>318</v>
      </c>
      <c r="I959" s="19" t="s">
        <v>319</v>
      </c>
      <c r="J959" s="19">
        <v>2</v>
      </c>
      <c r="K959" s="21">
        <v>10742</v>
      </c>
      <c r="L959" s="24">
        <v>1716.5715999999998</v>
      </c>
      <c r="M959" s="21">
        <v>1873.9864628820956</v>
      </c>
      <c r="N959" s="22">
        <v>19.079999999999998</v>
      </c>
      <c r="O959" s="29">
        <v>2.92</v>
      </c>
      <c r="P959" s="22">
        <v>3.1</v>
      </c>
      <c r="Q959" s="22">
        <f t="shared" si="57"/>
        <v>15.979999999999999</v>
      </c>
      <c r="R959" s="22">
        <v>50.57</v>
      </c>
      <c r="S959" s="22">
        <f t="shared" si="58"/>
        <v>38.600040461258338</v>
      </c>
      <c r="T959" s="22">
        <f t="shared" si="59"/>
        <v>17.445414847161569</v>
      </c>
      <c r="U959" s="19"/>
      <c r="W959" s="68"/>
    </row>
    <row r="960" spans="1:23" x14ac:dyDescent="0.25">
      <c r="A960" t="str">
        <f t="shared" si="56"/>
        <v>23B</v>
      </c>
      <c r="B960" s="111">
        <v>44343</v>
      </c>
      <c r="C960" s="19">
        <v>895</v>
      </c>
      <c r="D960" s="19">
        <v>23</v>
      </c>
      <c r="E960" s="19" t="s">
        <v>40</v>
      </c>
      <c r="F960" s="19">
        <v>3</v>
      </c>
      <c r="G960" s="19" t="str">
        <f>+VLOOKUP(A960,'Cuarteles '!A$3:J$186,2,0)</f>
        <v>CUA0094</v>
      </c>
      <c r="H960" s="19" t="s">
        <v>318</v>
      </c>
      <c r="I960" s="19" t="s">
        <v>319</v>
      </c>
      <c r="J960" s="19">
        <v>5</v>
      </c>
      <c r="K960" s="21">
        <v>8160</v>
      </c>
      <c r="L960" s="24">
        <v>1337.4239999999998</v>
      </c>
      <c r="M960" s="21">
        <v>1460.0698689956328</v>
      </c>
      <c r="N960" s="22">
        <v>19.489999999999998</v>
      </c>
      <c r="O960" s="29">
        <v>2.92</v>
      </c>
      <c r="P960" s="22">
        <v>3.1</v>
      </c>
      <c r="Q960" s="22">
        <f t="shared" si="57"/>
        <v>16.389999999999997</v>
      </c>
      <c r="R960" s="22">
        <v>50.48</v>
      </c>
      <c r="S960" s="22">
        <f t="shared" si="58"/>
        <v>39.357835218093697</v>
      </c>
      <c r="T960" s="22">
        <f t="shared" si="59"/>
        <v>17.893013100436676</v>
      </c>
      <c r="U960" s="19"/>
      <c r="W960" s="68"/>
    </row>
    <row r="961" spans="1:23" x14ac:dyDescent="0.25">
      <c r="A961" t="str">
        <f t="shared" si="56"/>
        <v>23b</v>
      </c>
      <c r="B961" s="106">
        <v>44343</v>
      </c>
      <c r="C961" s="19">
        <v>896</v>
      </c>
      <c r="D961" s="19">
        <v>23</v>
      </c>
      <c r="E961" s="19" t="s">
        <v>342</v>
      </c>
      <c r="F961" s="19">
        <v>3</v>
      </c>
      <c r="G961" s="19" t="str">
        <f>+VLOOKUP(A961,'Cuarteles '!A$3:J$186,2,0)</f>
        <v>CUA0094</v>
      </c>
      <c r="H961" s="19" t="s">
        <v>318</v>
      </c>
      <c r="I961" s="19" t="s">
        <v>319</v>
      </c>
      <c r="J961" s="19">
        <v>5</v>
      </c>
      <c r="K961" s="21">
        <v>7428</v>
      </c>
      <c r="L961" s="24">
        <v>1199.6219999999998</v>
      </c>
      <c r="M961" s="21">
        <v>1309.631004366812</v>
      </c>
      <c r="N961" s="22">
        <v>19.25</v>
      </c>
      <c r="O961" s="29">
        <v>2.91</v>
      </c>
      <c r="P961" s="22">
        <v>3.1</v>
      </c>
      <c r="Q961" s="22">
        <f t="shared" si="57"/>
        <v>16.149999999999999</v>
      </c>
      <c r="R961" s="22">
        <v>50.17</v>
      </c>
      <c r="S961" s="22">
        <f t="shared" si="58"/>
        <v>38.631346578366447</v>
      </c>
      <c r="T961" s="22">
        <f t="shared" si="59"/>
        <v>17.631004366812224</v>
      </c>
      <c r="U961" s="19"/>
      <c r="W961" s="68"/>
    </row>
    <row r="962" spans="1:23" x14ac:dyDescent="0.25">
      <c r="A962" t="str">
        <f t="shared" ref="A962:A1025" si="60">+CONCATENATE(D962,E962)</f>
        <v>5D</v>
      </c>
      <c r="B962" s="106">
        <v>44343</v>
      </c>
      <c r="C962" s="19">
        <v>897</v>
      </c>
      <c r="D962" s="51">
        <v>5</v>
      </c>
      <c r="E962" s="51" t="s">
        <v>37</v>
      </c>
      <c r="F962" s="51">
        <v>1</v>
      </c>
      <c r="G962" s="19" t="str">
        <f>+VLOOKUP(A962,'Cuarteles '!A$3:J$186,2,0)</f>
        <v>CUA0021</v>
      </c>
      <c r="H962" s="19" t="s">
        <v>318</v>
      </c>
      <c r="I962" s="19" t="s">
        <v>319</v>
      </c>
      <c r="J962" s="19">
        <v>2</v>
      </c>
      <c r="K962" s="48">
        <v>9722</v>
      </c>
      <c r="L962" s="24">
        <v>1686.7669999999998</v>
      </c>
      <c r="M962" s="21">
        <v>1841.4486899563317</v>
      </c>
      <c r="N962" s="53">
        <v>20.45</v>
      </c>
      <c r="O962" s="29">
        <v>2.91</v>
      </c>
      <c r="P962" s="22">
        <v>3.1</v>
      </c>
      <c r="Q962" s="22">
        <f t="shared" si="57"/>
        <v>17.349999999999998</v>
      </c>
      <c r="R962" s="53">
        <v>47.71</v>
      </c>
      <c r="S962" s="53">
        <f t="shared" si="58"/>
        <v>39.108816217249952</v>
      </c>
      <c r="T962" s="22">
        <f t="shared" si="59"/>
        <v>18.941048034934497</v>
      </c>
    </row>
    <row r="963" spans="1:23" x14ac:dyDescent="0.25">
      <c r="A963" t="str">
        <f t="shared" si="60"/>
        <v>5D</v>
      </c>
      <c r="B963" s="106">
        <v>44343</v>
      </c>
      <c r="C963" s="19">
        <v>898</v>
      </c>
      <c r="D963" s="51">
        <v>5</v>
      </c>
      <c r="E963" s="51" t="s">
        <v>37</v>
      </c>
      <c r="F963" s="51">
        <v>1</v>
      </c>
      <c r="G963" s="19" t="str">
        <f>+VLOOKUP(A963,'Cuarteles '!A$3:J$186,2,0)</f>
        <v>CUA0021</v>
      </c>
      <c r="H963" s="19" t="s">
        <v>318</v>
      </c>
      <c r="I963" s="19" t="s">
        <v>319</v>
      </c>
      <c r="J963" s="19">
        <v>2</v>
      </c>
      <c r="K963" s="51">
        <v>10888</v>
      </c>
      <c r="L963" s="24">
        <v>1919.5544</v>
      </c>
      <c r="M963" s="21">
        <v>2095.583406113537</v>
      </c>
      <c r="N963" s="53">
        <v>20.73</v>
      </c>
      <c r="O963" s="29">
        <v>2.91</v>
      </c>
      <c r="P963" s="22">
        <v>3.1</v>
      </c>
      <c r="Q963" s="22">
        <f t="shared" si="57"/>
        <v>17.63</v>
      </c>
      <c r="R963" s="53">
        <v>47.68</v>
      </c>
      <c r="S963" s="53">
        <f t="shared" si="58"/>
        <v>39.621559633027523</v>
      </c>
      <c r="T963" s="22">
        <f t="shared" si="59"/>
        <v>19.246724890829693</v>
      </c>
    </row>
    <row r="964" spans="1:23" x14ac:dyDescent="0.25">
      <c r="A964" t="str">
        <f t="shared" si="60"/>
        <v>5D</v>
      </c>
      <c r="B964" s="106">
        <v>44343</v>
      </c>
      <c r="C964" s="51">
        <v>899</v>
      </c>
      <c r="D964" s="51">
        <v>5</v>
      </c>
      <c r="E964" s="51" t="s">
        <v>37</v>
      </c>
      <c r="F964" s="51">
        <v>1</v>
      </c>
      <c r="G964" s="19" t="str">
        <f>+VLOOKUP(A964,'Cuarteles '!A$3:J$186,2,0)</f>
        <v>CUA0021</v>
      </c>
      <c r="H964" s="19" t="s">
        <v>327</v>
      </c>
      <c r="I964" s="19" t="s">
        <v>319</v>
      </c>
      <c r="J964" s="51">
        <v>6</v>
      </c>
      <c r="K964" s="51">
        <v>9180</v>
      </c>
      <c r="L964" s="24">
        <v>1675.35</v>
      </c>
      <c r="M964" s="21">
        <v>1828.9847161572052</v>
      </c>
      <c r="N964" s="53">
        <v>20.85</v>
      </c>
      <c r="O964" s="29">
        <v>2.75</v>
      </c>
      <c r="P964" s="22">
        <v>2.6</v>
      </c>
      <c r="Q964" s="22">
        <f t="shared" si="57"/>
        <v>18.25</v>
      </c>
      <c r="R964" s="53">
        <v>47.35</v>
      </c>
      <c r="S964" s="53">
        <f t="shared" si="58"/>
        <v>39.601139601139607</v>
      </c>
      <c r="T964" s="22">
        <f t="shared" si="59"/>
        <v>19.9235807860262</v>
      </c>
    </row>
    <row r="965" spans="1:23" x14ac:dyDescent="0.25">
      <c r="A965" t="str">
        <f t="shared" si="60"/>
        <v>5D</v>
      </c>
      <c r="B965" s="106">
        <v>44343</v>
      </c>
      <c r="C965" s="51">
        <v>900</v>
      </c>
      <c r="D965" s="51">
        <v>5</v>
      </c>
      <c r="E965" s="51" t="s">
        <v>37</v>
      </c>
      <c r="F965" s="51">
        <v>1</v>
      </c>
      <c r="G965" s="19" t="str">
        <f>+VLOOKUP(A965,'Cuarteles '!A$3:J$186,2,0)</f>
        <v>CUA0021</v>
      </c>
      <c r="H965" s="19" t="s">
        <v>327</v>
      </c>
      <c r="I965" s="19" t="s">
        <v>319</v>
      </c>
      <c r="J965" s="51">
        <v>6</v>
      </c>
      <c r="K965" s="51">
        <v>8434</v>
      </c>
      <c r="L965" s="24">
        <v>1548.4823999999999</v>
      </c>
      <c r="M965" s="21">
        <v>1690.4829694323143</v>
      </c>
      <c r="N965" s="53">
        <v>20.96</v>
      </c>
      <c r="O965" s="29">
        <v>2.75</v>
      </c>
      <c r="P965" s="22">
        <v>2.6</v>
      </c>
      <c r="Q965" s="22">
        <f t="shared" si="57"/>
        <v>18.36</v>
      </c>
      <c r="R965" s="53">
        <v>45.93</v>
      </c>
      <c r="S965" s="53">
        <f t="shared" si="58"/>
        <v>38.764564453486223</v>
      </c>
      <c r="T965" s="22">
        <f t="shared" si="59"/>
        <v>20.043668122270741</v>
      </c>
    </row>
    <row r="966" spans="1:23" x14ac:dyDescent="0.25">
      <c r="A966" t="str">
        <f t="shared" si="60"/>
        <v>1B</v>
      </c>
      <c r="B966" s="106">
        <v>44343</v>
      </c>
      <c r="C966" s="19">
        <v>922</v>
      </c>
      <c r="D966" s="19">
        <v>1</v>
      </c>
      <c r="E966" s="19" t="s">
        <v>40</v>
      </c>
      <c r="F966" s="19">
        <v>1</v>
      </c>
      <c r="G966" s="19" t="str">
        <f>+VLOOKUP(A966,'Cuarteles '!A$3:J$186,2,0)</f>
        <v>CUA0002</v>
      </c>
      <c r="H966" s="19" t="s">
        <v>318</v>
      </c>
      <c r="I966" s="19" t="s">
        <v>339</v>
      </c>
      <c r="J966" s="19">
        <v>7</v>
      </c>
      <c r="K966" s="21">
        <v>10562</v>
      </c>
      <c r="L966" s="24">
        <v>2022.6229999999998</v>
      </c>
      <c r="M966" s="21">
        <v>2208.1037117903925</v>
      </c>
      <c r="N966" s="22">
        <v>22.25</v>
      </c>
      <c r="O966" s="29">
        <v>2.91</v>
      </c>
      <c r="P966" s="22">
        <v>3.1</v>
      </c>
      <c r="Q966" s="22">
        <f t="shared" ref="Q966:Q1029" si="61">+N966-P966</f>
        <v>19.149999999999999</v>
      </c>
      <c r="R966" s="22">
        <v>47.85</v>
      </c>
      <c r="S966" s="22">
        <f t="shared" ref="S966:S1029" si="62">+N966/(100-R966)*100</f>
        <v>42.665388302972197</v>
      </c>
      <c r="T966" s="22">
        <f t="shared" ref="T966:T1029" si="63">+Q966/0.916</f>
        <v>20.9061135371179</v>
      </c>
      <c r="U966" s="19"/>
      <c r="W966" s="68"/>
    </row>
    <row r="967" spans="1:23" x14ac:dyDescent="0.25">
      <c r="A967" t="str">
        <f t="shared" si="60"/>
        <v>1B</v>
      </c>
      <c r="B967" s="106">
        <v>44343</v>
      </c>
      <c r="C967" s="19">
        <v>923</v>
      </c>
      <c r="D967" s="19">
        <v>1</v>
      </c>
      <c r="E967" s="19" t="s">
        <v>40</v>
      </c>
      <c r="F967" s="19">
        <v>1</v>
      </c>
      <c r="G967" s="19" t="str">
        <f>+VLOOKUP(A967,'Cuarteles '!A$3:J$186,2,0)</f>
        <v>CUA0002</v>
      </c>
      <c r="H967" s="19" t="s">
        <v>318</v>
      </c>
      <c r="I967" s="19" t="s">
        <v>339</v>
      </c>
      <c r="J967" s="19">
        <v>7</v>
      </c>
      <c r="K967" s="21">
        <v>10078</v>
      </c>
      <c r="L967" s="24">
        <v>1907.7654</v>
      </c>
      <c r="M967" s="21">
        <v>2082.7133187772924</v>
      </c>
      <c r="N967" s="22">
        <v>22.03</v>
      </c>
      <c r="O967" s="29">
        <v>2.91</v>
      </c>
      <c r="P967" s="22">
        <v>3.1</v>
      </c>
      <c r="Q967" s="22">
        <f t="shared" si="61"/>
        <v>18.93</v>
      </c>
      <c r="R967" s="22">
        <v>46.86</v>
      </c>
      <c r="S967" s="22">
        <f t="shared" si="62"/>
        <v>41.45652992096349</v>
      </c>
      <c r="T967" s="22">
        <f t="shared" si="63"/>
        <v>20.665938864628821</v>
      </c>
      <c r="U967" s="19"/>
      <c r="W967" s="68"/>
    </row>
    <row r="968" spans="1:23" x14ac:dyDescent="0.25">
      <c r="A968" t="str">
        <f t="shared" si="60"/>
        <v>1A</v>
      </c>
      <c r="B968" s="106">
        <v>44343</v>
      </c>
      <c r="C968" s="19">
        <v>924</v>
      </c>
      <c r="D968" s="19">
        <v>1</v>
      </c>
      <c r="E968" s="19" t="s">
        <v>38</v>
      </c>
      <c r="F968" s="19">
        <v>1</v>
      </c>
      <c r="G968" s="19" t="str">
        <f>+VLOOKUP(A968,'Cuarteles '!A$3:J$186,2,0)</f>
        <v>CUA0001</v>
      </c>
      <c r="H968" s="19" t="s">
        <v>318</v>
      </c>
      <c r="I968" s="19" t="s">
        <v>339</v>
      </c>
      <c r="J968" s="19">
        <v>7</v>
      </c>
      <c r="K968" s="21">
        <v>11452</v>
      </c>
      <c r="L968" s="24">
        <v>2241.1564000000003</v>
      </c>
      <c r="M968" s="21">
        <v>2446.6772925764189</v>
      </c>
      <c r="N968" s="22">
        <v>22.67</v>
      </c>
      <c r="O968" s="29">
        <v>2.91</v>
      </c>
      <c r="P968" s="22">
        <v>3.1</v>
      </c>
      <c r="Q968" s="22">
        <f t="shared" si="61"/>
        <v>19.57</v>
      </c>
      <c r="R968" s="22">
        <v>46.5</v>
      </c>
      <c r="S968" s="22">
        <f t="shared" si="62"/>
        <v>42.373831775700936</v>
      </c>
      <c r="T968" s="22">
        <f t="shared" si="63"/>
        <v>21.364628820960696</v>
      </c>
      <c r="U968" s="19"/>
      <c r="W968" s="68"/>
    </row>
    <row r="969" spans="1:23" x14ac:dyDescent="0.25">
      <c r="A969" t="str">
        <f t="shared" si="60"/>
        <v>1A</v>
      </c>
      <c r="B969" s="106">
        <v>44343</v>
      </c>
      <c r="C969" s="19">
        <v>925</v>
      </c>
      <c r="D969" s="19">
        <v>1</v>
      </c>
      <c r="E969" s="19" t="s">
        <v>38</v>
      </c>
      <c r="F969" s="19">
        <v>1</v>
      </c>
      <c r="G969" s="19" t="str">
        <f>+VLOOKUP(A969,'Cuarteles '!A$3:J$186,2,0)</f>
        <v>CUA0001</v>
      </c>
      <c r="H969" s="19" t="s">
        <v>318</v>
      </c>
      <c r="I969" s="19" t="s">
        <v>339</v>
      </c>
      <c r="J969" s="19">
        <v>1</v>
      </c>
      <c r="K969" s="21">
        <v>11224</v>
      </c>
      <c r="L969" s="24">
        <v>2322.2455999999997</v>
      </c>
      <c r="M969" s="21">
        <v>2535.2026200873361</v>
      </c>
      <c r="N969" s="22">
        <v>23.79</v>
      </c>
      <c r="O969" s="29">
        <v>2.91</v>
      </c>
      <c r="P969" s="22">
        <v>3.1</v>
      </c>
      <c r="Q969" s="22">
        <f t="shared" si="61"/>
        <v>20.689999999999998</v>
      </c>
      <c r="R969" s="22">
        <v>45.7</v>
      </c>
      <c r="S969" s="22">
        <f t="shared" si="62"/>
        <v>43.812154696132602</v>
      </c>
      <c r="T969" s="22">
        <f t="shared" si="63"/>
        <v>22.587336244541483</v>
      </c>
      <c r="U969" s="19"/>
      <c r="W969" s="68"/>
    </row>
    <row r="970" spans="1:23" x14ac:dyDescent="0.25">
      <c r="A970" t="str">
        <f t="shared" si="60"/>
        <v>1A</v>
      </c>
      <c r="B970" s="106">
        <v>44343</v>
      </c>
      <c r="C970" s="19">
        <v>926</v>
      </c>
      <c r="D970" s="19">
        <v>1</v>
      </c>
      <c r="E970" s="19" t="s">
        <v>38</v>
      </c>
      <c r="F970" s="19">
        <v>1</v>
      </c>
      <c r="G970" s="19" t="str">
        <f>+VLOOKUP(A970,'Cuarteles '!A$3:J$186,2,0)</f>
        <v>CUA0001</v>
      </c>
      <c r="H970" s="19" t="s">
        <v>318</v>
      </c>
      <c r="I970" s="19" t="s">
        <v>339</v>
      </c>
      <c r="J970" s="19">
        <v>1</v>
      </c>
      <c r="K970" s="21">
        <v>11028</v>
      </c>
      <c r="L970" s="24">
        <v>2125.0956000000001</v>
      </c>
      <c r="M970" s="21">
        <v>2319.9733624454148</v>
      </c>
      <c r="N970" s="22">
        <v>22.37</v>
      </c>
      <c r="O970" s="29">
        <v>2.91</v>
      </c>
      <c r="P970" s="22">
        <v>3.1</v>
      </c>
      <c r="Q970" s="22">
        <f t="shared" si="61"/>
        <v>19.27</v>
      </c>
      <c r="R970" s="22">
        <v>46.74</v>
      </c>
      <c r="S970" s="22">
        <f t="shared" si="62"/>
        <v>42.001502065339849</v>
      </c>
      <c r="T970" s="22">
        <f t="shared" si="63"/>
        <v>21.037117903930131</v>
      </c>
      <c r="U970" s="19"/>
      <c r="W970" s="68"/>
    </row>
    <row r="971" spans="1:23" x14ac:dyDescent="0.25">
      <c r="A971" t="str">
        <f t="shared" si="60"/>
        <v>1A</v>
      </c>
      <c r="B971" s="106">
        <v>44343</v>
      </c>
      <c r="C971" s="19">
        <v>927</v>
      </c>
      <c r="D971" s="19">
        <v>1</v>
      </c>
      <c r="E971" s="19" t="s">
        <v>38</v>
      </c>
      <c r="F971" s="19">
        <v>1</v>
      </c>
      <c r="G971" s="19" t="str">
        <f>+VLOOKUP(A971,'Cuarteles '!A$3:J$186,2,0)</f>
        <v>CUA0001</v>
      </c>
      <c r="H971" s="19" t="s">
        <v>318</v>
      </c>
      <c r="I971" s="19" t="s">
        <v>339</v>
      </c>
      <c r="J971" s="19">
        <v>1</v>
      </c>
      <c r="K971" s="21">
        <v>11474</v>
      </c>
      <c r="L971" s="24">
        <v>2181.2073999999998</v>
      </c>
      <c r="M971" s="21">
        <v>2381.2307860262003</v>
      </c>
      <c r="N971" s="22">
        <v>22.11</v>
      </c>
      <c r="O971" s="29">
        <v>2.91</v>
      </c>
      <c r="P971" s="22">
        <v>3.1</v>
      </c>
      <c r="Q971" s="22">
        <f t="shared" si="61"/>
        <v>19.009999999999998</v>
      </c>
      <c r="R971" s="22">
        <v>46.21</v>
      </c>
      <c r="S971" s="22">
        <f t="shared" si="62"/>
        <v>41.104294478527606</v>
      </c>
      <c r="T971" s="22">
        <f t="shared" si="63"/>
        <v>20.753275109170303</v>
      </c>
      <c r="U971" s="19"/>
      <c r="W971" s="68"/>
    </row>
    <row r="972" spans="1:23" x14ac:dyDescent="0.25">
      <c r="A972" t="str">
        <f t="shared" si="60"/>
        <v>1A</v>
      </c>
      <c r="B972" s="106">
        <v>44343</v>
      </c>
      <c r="C972" s="51">
        <v>928</v>
      </c>
      <c r="D972" s="51">
        <v>1</v>
      </c>
      <c r="E972" s="51" t="s">
        <v>38</v>
      </c>
      <c r="F972" s="51">
        <v>1</v>
      </c>
      <c r="G972" s="19" t="str">
        <f>+VLOOKUP(A972,'Cuarteles '!A$3:J$186,2,0)</f>
        <v>CUA0001</v>
      </c>
      <c r="H972" s="19" t="s">
        <v>318</v>
      </c>
      <c r="I972" s="19" t="s">
        <v>339</v>
      </c>
      <c r="J972" s="51">
        <v>8</v>
      </c>
      <c r="K972" s="51">
        <v>9536</v>
      </c>
      <c r="L972" s="24">
        <v>1786.0927999999997</v>
      </c>
      <c r="M972" s="21">
        <v>1949.882969432314</v>
      </c>
      <c r="N972" s="53">
        <v>21.83</v>
      </c>
      <c r="O972" s="29">
        <v>2.91</v>
      </c>
      <c r="P972" s="22">
        <v>3.1</v>
      </c>
      <c r="Q972" s="22">
        <f t="shared" si="61"/>
        <v>18.729999999999997</v>
      </c>
      <c r="R972" s="53">
        <v>45.16</v>
      </c>
      <c r="S972" s="53">
        <f t="shared" si="62"/>
        <v>39.806710430342811</v>
      </c>
      <c r="T972" s="22">
        <f t="shared" si="63"/>
        <v>20.447598253275103</v>
      </c>
    </row>
    <row r="973" spans="1:23" x14ac:dyDescent="0.25">
      <c r="A973" t="str">
        <f t="shared" si="60"/>
        <v>1A</v>
      </c>
      <c r="B973" s="106">
        <v>44343</v>
      </c>
      <c r="C973" s="51">
        <v>929</v>
      </c>
      <c r="D973" s="51">
        <v>1</v>
      </c>
      <c r="E973" s="51" t="s">
        <v>38</v>
      </c>
      <c r="F973" s="51">
        <v>1</v>
      </c>
      <c r="G973" s="19" t="str">
        <f>+VLOOKUP(A973,'Cuarteles '!A$3:J$186,2,0)</f>
        <v>CUA0001</v>
      </c>
      <c r="H973" s="19" t="s">
        <v>318</v>
      </c>
      <c r="I973" s="19" t="s">
        <v>339</v>
      </c>
      <c r="J973" s="51">
        <v>8</v>
      </c>
      <c r="K973" s="51">
        <v>7604</v>
      </c>
      <c r="L973" s="24">
        <v>1474.4155999999996</v>
      </c>
      <c r="M973" s="21">
        <v>1609.6240174672487</v>
      </c>
      <c r="N973" s="53">
        <v>22.49</v>
      </c>
      <c r="O973" s="29">
        <v>2.91</v>
      </c>
      <c r="P973" s="22">
        <v>3.1</v>
      </c>
      <c r="Q973" s="22">
        <f t="shared" si="61"/>
        <v>19.389999999999997</v>
      </c>
      <c r="R973" s="53">
        <v>46.39</v>
      </c>
      <c r="S973" s="53">
        <f t="shared" si="62"/>
        <v>41.951128520798356</v>
      </c>
      <c r="T973" s="22">
        <f t="shared" si="63"/>
        <v>21.168122270742355</v>
      </c>
    </row>
    <row r="974" spans="1:23" x14ac:dyDescent="0.25">
      <c r="A974" t="str">
        <f t="shared" si="60"/>
        <v>14D</v>
      </c>
      <c r="B974" s="106">
        <v>44343</v>
      </c>
      <c r="C974" s="19">
        <v>956</v>
      </c>
      <c r="D974" s="19">
        <v>14</v>
      </c>
      <c r="E974" s="19" t="s">
        <v>37</v>
      </c>
      <c r="F974" s="19">
        <v>2</v>
      </c>
      <c r="G974" s="19" t="str">
        <f>+VLOOKUP(A974,'Cuarteles '!A$3:J$186,2,0)</f>
        <v>CUA0045</v>
      </c>
      <c r="H974" s="19" t="s">
        <v>320</v>
      </c>
      <c r="I974" s="19" t="s">
        <v>319</v>
      </c>
      <c r="J974" s="19">
        <v>5</v>
      </c>
      <c r="K974" s="21">
        <v>4490</v>
      </c>
      <c r="L974" s="24">
        <v>748.93200000000002</v>
      </c>
      <c r="M974" s="21">
        <v>817.61135371179034</v>
      </c>
      <c r="N974" s="22">
        <v>19.78</v>
      </c>
      <c r="O974" s="29">
        <v>2.91</v>
      </c>
      <c r="P974" s="22">
        <v>3.1</v>
      </c>
      <c r="Q974" s="22">
        <f t="shared" si="61"/>
        <v>16.68</v>
      </c>
      <c r="R974" s="22">
        <v>49.36</v>
      </c>
      <c r="S974" s="22">
        <f t="shared" si="62"/>
        <v>39.060031595576625</v>
      </c>
      <c r="T974" s="22">
        <f t="shared" si="63"/>
        <v>18.209606986899562</v>
      </c>
      <c r="U974" s="19"/>
      <c r="W974" s="68"/>
    </row>
    <row r="975" spans="1:23" x14ac:dyDescent="0.25">
      <c r="A975" t="str">
        <f t="shared" si="60"/>
        <v>14D</v>
      </c>
      <c r="B975" s="106">
        <v>44343</v>
      </c>
      <c r="C975" s="19">
        <v>957</v>
      </c>
      <c r="D975" s="19">
        <v>14</v>
      </c>
      <c r="E975" s="19" t="s">
        <v>37</v>
      </c>
      <c r="F975" s="19">
        <v>2</v>
      </c>
      <c r="G975" s="19" t="str">
        <f>+VLOOKUP(A975,'Cuarteles '!A$3:J$186,2,0)</f>
        <v>CUA0045</v>
      </c>
      <c r="H975" s="19" t="s">
        <v>320</v>
      </c>
      <c r="I975" s="19" t="s">
        <v>319</v>
      </c>
      <c r="J975" s="19">
        <v>3</v>
      </c>
      <c r="K975" s="21">
        <v>3834</v>
      </c>
      <c r="L975" s="24">
        <v>642.96180000000004</v>
      </c>
      <c r="M975" s="21">
        <v>701.92336244541468</v>
      </c>
      <c r="N975" s="22">
        <v>19.87</v>
      </c>
      <c r="O975" s="29">
        <v>2.91</v>
      </c>
      <c r="P975" s="22">
        <v>3.1</v>
      </c>
      <c r="Q975" s="22">
        <f t="shared" si="61"/>
        <v>16.77</v>
      </c>
      <c r="R975" s="22">
        <v>51.08</v>
      </c>
      <c r="S975" s="22">
        <f t="shared" si="62"/>
        <v>40.617334423548648</v>
      </c>
      <c r="T975" s="22">
        <f t="shared" si="63"/>
        <v>18.307860262008731</v>
      </c>
      <c r="U975" s="19"/>
      <c r="W975" s="68"/>
    </row>
    <row r="976" spans="1:23" x14ac:dyDescent="0.25">
      <c r="A976" t="str">
        <f t="shared" si="60"/>
        <v>14D</v>
      </c>
      <c r="B976" s="106">
        <v>44343</v>
      </c>
      <c r="C976" s="19">
        <v>958</v>
      </c>
      <c r="D976" s="19">
        <v>14</v>
      </c>
      <c r="E976" s="19" t="s">
        <v>37</v>
      </c>
      <c r="F976" s="19">
        <v>2</v>
      </c>
      <c r="G976" s="19" t="str">
        <f>+VLOOKUP(A976,'Cuarteles '!A$3:J$186,2,0)</f>
        <v>CUA0045</v>
      </c>
      <c r="H976" s="19" t="s">
        <v>320</v>
      </c>
      <c r="I976" s="19" t="s">
        <v>319</v>
      </c>
      <c r="J976" s="19">
        <v>5</v>
      </c>
      <c r="K976" s="21">
        <v>4418</v>
      </c>
      <c r="L976" s="24">
        <v>757.24519999999984</v>
      </c>
      <c r="M976" s="21">
        <v>826.68689956331855</v>
      </c>
      <c r="N976" s="22">
        <v>20.239999999999998</v>
      </c>
      <c r="O976" s="29">
        <v>2.91</v>
      </c>
      <c r="P976" s="22">
        <v>3.1</v>
      </c>
      <c r="Q976" s="22">
        <f t="shared" si="61"/>
        <v>17.139999999999997</v>
      </c>
      <c r="R976" s="22">
        <v>49.08</v>
      </c>
      <c r="S976" s="22">
        <f t="shared" si="62"/>
        <v>39.748625294579725</v>
      </c>
      <c r="T976" s="22">
        <f t="shared" si="63"/>
        <v>18.711790393013096</v>
      </c>
      <c r="U976" s="19"/>
      <c r="W976" s="68"/>
    </row>
    <row r="977" spans="1:23" x14ac:dyDescent="0.25">
      <c r="A977" t="str">
        <f t="shared" si="60"/>
        <v>35A</v>
      </c>
      <c r="B977" s="106">
        <v>44343</v>
      </c>
      <c r="C977" s="19">
        <v>1004</v>
      </c>
      <c r="D977" s="19">
        <v>35</v>
      </c>
      <c r="E977" s="19" t="s">
        <v>38</v>
      </c>
      <c r="F977" s="19">
        <v>5</v>
      </c>
      <c r="G977" s="19" t="str">
        <f>+VLOOKUP(A977,'Cuarteles '!A$3:J$186,2,0)</f>
        <v>CUA0150</v>
      </c>
      <c r="H977" s="19" t="s">
        <v>318</v>
      </c>
      <c r="I977" s="19" t="s">
        <v>319</v>
      </c>
      <c r="J977" s="19">
        <v>5</v>
      </c>
      <c r="K977" s="21">
        <v>7694</v>
      </c>
      <c r="L977" s="24">
        <v>1218.7296000000001</v>
      </c>
      <c r="M977" s="21">
        <v>1330.4908296943231</v>
      </c>
      <c r="N977" s="22">
        <v>18.940000000000001</v>
      </c>
      <c r="O977" s="29">
        <v>2.91</v>
      </c>
      <c r="P977" s="22">
        <v>3.1</v>
      </c>
      <c r="Q977" s="22">
        <f t="shared" si="61"/>
        <v>15.840000000000002</v>
      </c>
      <c r="R977" s="22">
        <v>48.91</v>
      </c>
      <c r="S977" s="22">
        <f t="shared" si="62"/>
        <v>37.071834018398903</v>
      </c>
      <c r="T977" s="22">
        <f t="shared" si="63"/>
        <v>17.292576419213976</v>
      </c>
      <c r="U977" s="19"/>
      <c r="W977" s="68"/>
    </row>
    <row r="978" spans="1:23" x14ac:dyDescent="0.25">
      <c r="A978" t="str">
        <f t="shared" si="60"/>
        <v>35A</v>
      </c>
      <c r="B978" s="106">
        <v>44343</v>
      </c>
      <c r="C978" s="19">
        <v>1005</v>
      </c>
      <c r="D978" s="19">
        <v>35</v>
      </c>
      <c r="E978" s="19" t="s">
        <v>38</v>
      </c>
      <c r="F978" s="19">
        <v>5</v>
      </c>
      <c r="G978" s="19" t="str">
        <f>+VLOOKUP(A978,'Cuarteles '!A$3:J$186,2,0)</f>
        <v>CUA0150</v>
      </c>
      <c r="H978" s="19" t="s">
        <v>318</v>
      </c>
      <c r="I978" s="19" t="s">
        <v>319</v>
      </c>
      <c r="J978" s="19">
        <v>6</v>
      </c>
      <c r="K978" s="21">
        <v>3346</v>
      </c>
      <c r="L978" s="24">
        <v>511.60340000000002</v>
      </c>
      <c r="M978" s="21">
        <v>558.51899563318773</v>
      </c>
      <c r="N978" s="22">
        <v>18.39</v>
      </c>
      <c r="O978" s="29">
        <v>2.91</v>
      </c>
      <c r="P978" s="22">
        <v>3.1</v>
      </c>
      <c r="Q978" s="22">
        <f t="shared" si="61"/>
        <v>15.290000000000001</v>
      </c>
      <c r="R978" s="22">
        <v>50.89</v>
      </c>
      <c r="S978" s="22">
        <f t="shared" si="62"/>
        <v>37.446548564447163</v>
      </c>
      <c r="T978" s="22">
        <f t="shared" si="63"/>
        <v>16.692139737991265</v>
      </c>
      <c r="U978" s="19"/>
      <c r="W978" s="68"/>
    </row>
    <row r="979" spans="1:23" x14ac:dyDescent="0.25">
      <c r="A979" t="str">
        <f t="shared" si="60"/>
        <v>35A</v>
      </c>
      <c r="B979" s="106">
        <v>44343</v>
      </c>
      <c r="C979" s="19">
        <v>1006</v>
      </c>
      <c r="D979" s="19">
        <v>35</v>
      </c>
      <c r="E979" s="19" t="s">
        <v>38</v>
      </c>
      <c r="F979" s="19">
        <v>5</v>
      </c>
      <c r="G979" s="19" t="str">
        <f>+VLOOKUP(A979,'Cuarteles '!A$3:J$186,2,0)</f>
        <v>CUA0150</v>
      </c>
      <c r="H979" s="19" t="s">
        <v>318</v>
      </c>
      <c r="I979" s="19" t="s">
        <v>319</v>
      </c>
      <c r="J979" s="19">
        <v>6</v>
      </c>
      <c r="K979" s="21">
        <v>7928</v>
      </c>
      <c r="L979" s="24">
        <v>1268.48</v>
      </c>
      <c r="M979" s="21">
        <v>1384.8034934497814</v>
      </c>
      <c r="N979" s="22">
        <v>19.100000000000001</v>
      </c>
      <c r="O979" s="29">
        <v>2.91</v>
      </c>
      <c r="P979" s="22">
        <v>3.1</v>
      </c>
      <c r="Q979" s="22">
        <f t="shared" si="61"/>
        <v>16</v>
      </c>
      <c r="R979" s="22">
        <v>50.6</v>
      </c>
      <c r="S979" s="22">
        <f t="shared" si="62"/>
        <v>38.663967611336034</v>
      </c>
      <c r="T979" s="22">
        <f t="shared" si="63"/>
        <v>17.467248908296941</v>
      </c>
      <c r="U979" s="19"/>
      <c r="W979" s="68"/>
    </row>
    <row r="980" spans="1:23" x14ac:dyDescent="0.25">
      <c r="A980" t="str">
        <f t="shared" si="60"/>
        <v>35A</v>
      </c>
      <c r="B980" s="106">
        <v>44343</v>
      </c>
      <c r="C980" s="19">
        <v>1007</v>
      </c>
      <c r="D980" s="19">
        <v>35</v>
      </c>
      <c r="E980" s="19" t="s">
        <v>38</v>
      </c>
      <c r="F980" s="19">
        <v>5</v>
      </c>
      <c r="G980" s="19" t="str">
        <f>+VLOOKUP(A980,'Cuarteles '!A$3:J$186,2,0)</f>
        <v>CUA0150</v>
      </c>
      <c r="H980" s="19" t="s">
        <v>318</v>
      </c>
      <c r="I980" s="19" t="s">
        <v>319</v>
      </c>
      <c r="J980" s="19">
        <v>6</v>
      </c>
      <c r="K980" s="21">
        <v>9036</v>
      </c>
      <c r="L980" s="24">
        <v>1355.4000000000003</v>
      </c>
      <c r="M980" s="21">
        <v>1479.6943231441048</v>
      </c>
      <c r="N980" s="22">
        <v>18.100000000000001</v>
      </c>
      <c r="O980" s="29">
        <v>2.91</v>
      </c>
      <c r="P980" s="22">
        <v>3.1</v>
      </c>
      <c r="Q980" s="22">
        <f t="shared" si="61"/>
        <v>15.000000000000002</v>
      </c>
      <c r="R980" s="22">
        <v>51.67</v>
      </c>
      <c r="S980" s="22">
        <f t="shared" si="62"/>
        <v>37.450858679908968</v>
      </c>
      <c r="T980" s="22">
        <f t="shared" si="63"/>
        <v>16.375545851528386</v>
      </c>
      <c r="U980" s="19"/>
      <c r="W980" s="68"/>
    </row>
    <row r="981" spans="1:23" x14ac:dyDescent="0.25">
      <c r="A981" t="str">
        <f t="shared" si="60"/>
        <v>35A</v>
      </c>
      <c r="B981" s="106">
        <v>44343</v>
      </c>
      <c r="C981" s="19">
        <v>1008</v>
      </c>
      <c r="D981" s="19">
        <v>35</v>
      </c>
      <c r="E981" s="19" t="s">
        <v>38</v>
      </c>
      <c r="F981" s="19">
        <v>5</v>
      </c>
      <c r="G981" s="19" t="str">
        <f>+VLOOKUP(A981,'Cuarteles '!A$3:J$186,2,0)</f>
        <v>CUA0150</v>
      </c>
      <c r="H981" s="19" t="s">
        <v>318</v>
      </c>
      <c r="I981" s="19" t="s">
        <v>319</v>
      </c>
      <c r="J981" s="19">
        <v>3</v>
      </c>
      <c r="K981" s="21">
        <v>8794</v>
      </c>
      <c r="L981" s="24">
        <v>1327.894</v>
      </c>
      <c r="M981" s="21">
        <v>1449.6659388646285</v>
      </c>
      <c r="N981" s="22">
        <v>18.2</v>
      </c>
      <c r="O981" s="29">
        <v>2.91</v>
      </c>
      <c r="P981" s="22">
        <v>3.1</v>
      </c>
      <c r="Q981" s="22">
        <f t="shared" si="61"/>
        <v>15.1</v>
      </c>
      <c r="R981" s="22">
        <v>52.09</v>
      </c>
      <c r="S981" s="22">
        <f t="shared" si="62"/>
        <v>37.987893967856401</v>
      </c>
      <c r="T981" s="22">
        <f t="shared" si="63"/>
        <v>16.484716157205238</v>
      </c>
      <c r="U981" s="19"/>
      <c r="W981" s="68"/>
    </row>
    <row r="982" spans="1:23" x14ac:dyDescent="0.25">
      <c r="A982" t="str">
        <f t="shared" si="60"/>
        <v>35A</v>
      </c>
      <c r="B982" s="106">
        <v>44343</v>
      </c>
      <c r="C982" s="51">
        <v>1009</v>
      </c>
      <c r="D982" s="51">
        <v>35</v>
      </c>
      <c r="E982" s="51" t="s">
        <v>38</v>
      </c>
      <c r="F982" s="51">
        <v>5</v>
      </c>
      <c r="G982" s="19" t="str">
        <f>+VLOOKUP(A982,'Cuarteles '!A$3:J$186,2,0)</f>
        <v>CUA0150</v>
      </c>
      <c r="H982" s="19" t="s">
        <v>318</v>
      </c>
      <c r="I982" s="19" t="s">
        <v>319</v>
      </c>
      <c r="J982" s="51">
        <v>3</v>
      </c>
      <c r="K982" s="48">
        <v>3634</v>
      </c>
      <c r="L982" s="24">
        <v>583.98380000000009</v>
      </c>
      <c r="M982" s="21">
        <v>637.53689956331868</v>
      </c>
      <c r="N982" s="53">
        <v>19.170000000000002</v>
      </c>
      <c r="O982" s="29">
        <v>2.91</v>
      </c>
      <c r="P982" s="22">
        <v>3.1</v>
      </c>
      <c r="Q982" s="22">
        <f t="shared" si="61"/>
        <v>16.07</v>
      </c>
      <c r="R982" s="53">
        <v>51.12</v>
      </c>
      <c r="S982" s="53">
        <f t="shared" si="62"/>
        <v>39.218494271685763</v>
      </c>
      <c r="T982" s="22">
        <f t="shared" si="63"/>
        <v>17.543668122270741</v>
      </c>
      <c r="W982" s="68"/>
    </row>
    <row r="983" spans="1:23" x14ac:dyDescent="0.25">
      <c r="A983" t="str">
        <f t="shared" si="60"/>
        <v>35A</v>
      </c>
      <c r="B983" s="106">
        <v>44343</v>
      </c>
      <c r="C983" s="19">
        <v>1010</v>
      </c>
      <c r="D983" s="19">
        <v>35</v>
      </c>
      <c r="E983" s="19" t="s">
        <v>38</v>
      </c>
      <c r="F983" s="19">
        <v>5</v>
      </c>
      <c r="G983" s="19" t="str">
        <f>+VLOOKUP(A983,'Cuarteles '!A$3:J$186,2,0)</f>
        <v>CUA0150</v>
      </c>
      <c r="H983" s="19" t="s">
        <v>318</v>
      </c>
      <c r="I983" s="19" t="s">
        <v>319</v>
      </c>
      <c r="J983" s="19">
        <v>4</v>
      </c>
      <c r="K983" s="21">
        <v>8588</v>
      </c>
      <c r="L983" s="24">
        <v>1246.9776000000002</v>
      </c>
      <c r="M983" s="21">
        <v>1361.3292576419217</v>
      </c>
      <c r="N983" s="22">
        <v>17.62</v>
      </c>
      <c r="O983" s="29">
        <v>2.91</v>
      </c>
      <c r="P983" s="22">
        <v>3.1</v>
      </c>
      <c r="Q983" s="22">
        <f t="shared" si="61"/>
        <v>14.520000000000001</v>
      </c>
      <c r="R983" s="22">
        <v>52.04</v>
      </c>
      <c r="S983" s="22">
        <f t="shared" si="62"/>
        <v>36.738949124270228</v>
      </c>
      <c r="T983" s="22">
        <f t="shared" si="63"/>
        <v>15.851528384279478</v>
      </c>
      <c r="U983" s="19"/>
      <c r="W983" s="68"/>
    </row>
    <row r="984" spans="1:23" x14ac:dyDescent="0.25">
      <c r="A984" t="str">
        <f t="shared" si="60"/>
        <v>35A</v>
      </c>
      <c r="B984" s="106">
        <v>44343</v>
      </c>
      <c r="C984" s="19">
        <v>1011</v>
      </c>
      <c r="D984" s="19">
        <v>35</v>
      </c>
      <c r="E984" s="19" t="s">
        <v>38</v>
      </c>
      <c r="F984" s="19">
        <v>5</v>
      </c>
      <c r="G984" s="19" t="str">
        <f>+VLOOKUP(A984,'Cuarteles '!A$3:J$186,2,0)</f>
        <v>CUA0150</v>
      </c>
      <c r="H984" s="19" t="s">
        <v>318</v>
      </c>
      <c r="I984" s="19" t="s">
        <v>319</v>
      </c>
      <c r="J984" s="19">
        <v>4</v>
      </c>
      <c r="K984" s="21">
        <v>8892</v>
      </c>
      <c r="L984" s="24">
        <v>1313.3484000000003</v>
      </c>
      <c r="M984" s="21">
        <v>1433.7864628820962</v>
      </c>
      <c r="N984" s="22">
        <v>17.87</v>
      </c>
      <c r="O984" s="29">
        <v>2.91</v>
      </c>
      <c r="P984" s="22">
        <v>3.1</v>
      </c>
      <c r="Q984" s="22">
        <f t="shared" si="61"/>
        <v>14.770000000000001</v>
      </c>
      <c r="R984" s="22">
        <v>52.23</v>
      </c>
      <c r="S984" s="22">
        <f t="shared" si="62"/>
        <v>37.408415323424741</v>
      </c>
      <c r="T984" s="22">
        <f t="shared" si="63"/>
        <v>16.124454148471617</v>
      </c>
      <c r="U984" s="19"/>
      <c r="W984" s="68"/>
    </row>
    <row r="985" spans="1:23" x14ac:dyDescent="0.25">
      <c r="A985" t="str">
        <f t="shared" si="60"/>
        <v>35A</v>
      </c>
      <c r="B985" s="106">
        <v>44343</v>
      </c>
      <c r="C985" s="19">
        <v>1012</v>
      </c>
      <c r="D985" s="51">
        <v>35</v>
      </c>
      <c r="E985" s="51" t="s">
        <v>38</v>
      </c>
      <c r="F985" s="51">
        <v>5</v>
      </c>
      <c r="G985" s="19" t="str">
        <f>+VLOOKUP(A985,'Cuarteles '!A$3:J$186,2,0)</f>
        <v>CUA0150</v>
      </c>
      <c r="H985" s="19" t="s">
        <v>318</v>
      </c>
      <c r="I985" s="19" t="s">
        <v>319</v>
      </c>
      <c r="J985" s="19">
        <v>2</v>
      </c>
      <c r="K985" s="48">
        <v>3862</v>
      </c>
      <c r="L985" s="24">
        <v>594.3617999999999</v>
      </c>
      <c r="M985" s="21">
        <v>648.86659388646285</v>
      </c>
      <c r="N985" s="53">
        <v>18.489999999999998</v>
      </c>
      <c r="O985" s="29">
        <v>2.91</v>
      </c>
      <c r="P985" s="22">
        <v>3.1</v>
      </c>
      <c r="Q985" s="22">
        <f t="shared" si="61"/>
        <v>15.389999999999999</v>
      </c>
      <c r="R985" s="53">
        <v>51.11</v>
      </c>
      <c r="S985" s="53">
        <f t="shared" si="62"/>
        <v>37.819595009204335</v>
      </c>
      <c r="T985" s="22">
        <f t="shared" si="63"/>
        <v>16.801310043668121</v>
      </c>
    </row>
    <row r="986" spans="1:23" x14ac:dyDescent="0.25">
      <c r="A986" t="str">
        <f t="shared" si="60"/>
        <v>35A</v>
      </c>
      <c r="B986" s="106">
        <v>44343</v>
      </c>
      <c r="C986" s="51">
        <v>1013</v>
      </c>
      <c r="D986" s="51">
        <v>35</v>
      </c>
      <c r="E986" s="51" t="s">
        <v>38</v>
      </c>
      <c r="F986" s="51">
        <v>5</v>
      </c>
      <c r="G986" s="19" t="str">
        <f>+VLOOKUP(A986,'Cuarteles '!A$3:J$186,2,0)</f>
        <v>CUA0150</v>
      </c>
      <c r="H986" s="19" t="s">
        <v>318</v>
      </c>
      <c r="I986" s="19" t="s">
        <v>319</v>
      </c>
      <c r="J986" s="51">
        <v>5</v>
      </c>
      <c r="K986" s="51">
        <v>9190</v>
      </c>
      <c r="L986" s="24">
        <v>1362.8770000000002</v>
      </c>
      <c r="M986" s="21">
        <v>1487.856986899563</v>
      </c>
      <c r="N986" s="53">
        <v>17.93</v>
      </c>
      <c r="O986" s="29">
        <v>2.91</v>
      </c>
      <c r="P986" s="22">
        <v>3.1</v>
      </c>
      <c r="Q986" s="22">
        <f t="shared" si="61"/>
        <v>14.83</v>
      </c>
      <c r="R986" s="53">
        <v>50.65</v>
      </c>
      <c r="S986" s="53">
        <f t="shared" si="62"/>
        <v>36.332320162107393</v>
      </c>
      <c r="T986" s="22">
        <f t="shared" si="63"/>
        <v>16.189956331877728</v>
      </c>
    </row>
    <row r="987" spans="1:23" x14ac:dyDescent="0.25">
      <c r="A987" t="str">
        <f t="shared" si="60"/>
        <v>35A</v>
      </c>
      <c r="B987" s="106">
        <v>44343</v>
      </c>
      <c r="C987" s="19">
        <v>1014</v>
      </c>
      <c r="D987" s="51">
        <v>35</v>
      </c>
      <c r="E987" s="51" t="s">
        <v>38</v>
      </c>
      <c r="F987" s="51">
        <v>5</v>
      </c>
      <c r="G987" s="19" t="str">
        <f>+VLOOKUP(A987,'Cuarteles '!A$3:J$186,2,0)</f>
        <v>CUA0150</v>
      </c>
      <c r="H987" s="19" t="s">
        <v>318</v>
      </c>
      <c r="I987" s="19" t="s">
        <v>319</v>
      </c>
      <c r="J987" s="19">
        <v>5</v>
      </c>
      <c r="K987" s="48">
        <v>7252</v>
      </c>
      <c r="L987" s="24">
        <v>1157.4192</v>
      </c>
      <c r="M987" s="21">
        <v>1263.5580786026201</v>
      </c>
      <c r="N987" s="53">
        <v>19.059999999999999</v>
      </c>
      <c r="O987" s="29">
        <v>2.91</v>
      </c>
      <c r="P987" s="22">
        <v>3.1</v>
      </c>
      <c r="Q987" s="22">
        <f t="shared" si="61"/>
        <v>15.959999999999999</v>
      </c>
      <c r="R987" s="53">
        <v>49.51</v>
      </c>
      <c r="S987" s="53">
        <f t="shared" si="62"/>
        <v>37.750049514755389</v>
      </c>
      <c r="T987" s="22">
        <f t="shared" si="63"/>
        <v>17.4235807860262</v>
      </c>
    </row>
    <row r="988" spans="1:23" x14ac:dyDescent="0.25">
      <c r="A988" t="str">
        <f t="shared" si="60"/>
        <v>5D</v>
      </c>
      <c r="B988" s="106">
        <v>44343</v>
      </c>
      <c r="C988" s="51">
        <v>1051</v>
      </c>
      <c r="D988" s="51">
        <v>5</v>
      </c>
      <c r="E988" s="51" t="s">
        <v>37</v>
      </c>
      <c r="F988" s="51">
        <v>1</v>
      </c>
      <c r="G988" s="19" t="str">
        <f>+VLOOKUP(A988,'Cuarteles '!A$3:J$186,2,0)</f>
        <v>CUA0021</v>
      </c>
      <c r="H988" s="19" t="s">
        <v>327</v>
      </c>
      <c r="I988" s="19" t="s">
        <v>319</v>
      </c>
      <c r="J988" s="51">
        <v>6</v>
      </c>
      <c r="K988" s="51">
        <v>9316</v>
      </c>
      <c r="L988" s="24">
        <v>1660.1112000000001</v>
      </c>
      <c r="M988" s="21">
        <v>1812.3484716157204</v>
      </c>
      <c r="N988" s="53">
        <v>20.420000000000002</v>
      </c>
      <c r="O988" s="29">
        <v>2.75</v>
      </c>
      <c r="P988" s="22">
        <v>2.6</v>
      </c>
      <c r="Q988" s="22">
        <f t="shared" si="61"/>
        <v>17.82</v>
      </c>
      <c r="R988" s="53">
        <v>47.64</v>
      </c>
      <c r="S988" s="53">
        <f t="shared" si="62"/>
        <v>38.999236058059587</v>
      </c>
      <c r="T988" s="22">
        <f t="shared" si="63"/>
        <v>19.454148471615721</v>
      </c>
    </row>
    <row r="989" spans="1:23" x14ac:dyDescent="0.25">
      <c r="A989" t="str">
        <f t="shared" si="60"/>
        <v>12B</v>
      </c>
      <c r="B989" s="106">
        <v>44344</v>
      </c>
      <c r="C989" s="51">
        <v>530</v>
      </c>
      <c r="D989" s="51">
        <v>12</v>
      </c>
      <c r="E989" s="51" t="s">
        <v>40</v>
      </c>
      <c r="F989" s="51">
        <v>2</v>
      </c>
      <c r="G989" s="19" t="str">
        <f>+VLOOKUP(A989,'Cuarteles '!A$3:J$186,2,0)</f>
        <v>CUA0035</v>
      </c>
      <c r="H989" s="19" t="s">
        <v>320</v>
      </c>
      <c r="I989" s="19" t="s">
        <v>319</v>
      </c>
      <c r="J989" s="51">
        <v>1</v>
      </c>
      <c r="K989" s="51">
        <v>7310</v>
      </c>
      <c r="L989" s="24">
        <v>1280.712</v>
      </c>
      <c r="M989" s="21">
        <v>1398.1572052401746</v>
      </c>
      <c r="N989" s="53">
        <v>20.12</v>
      </c>
      <c r="O989" s="29">
        <v>2.75</v>
      </c>
      <c r="P989" s="22">
        <v>2.6</v>
      </c>
      <c r="Q989" s="22">
        <f t="shared" si="61"/>
        <v>17.52</v>
      </c>
      <c r="R989" s="53">
        <v>51.73</v>
      </c>
      <c r="S989" s="53">
        <f t="shared" si="62"/>
        <v>41.682204267661071</v>
      </c>
      <c r="T989" s="22">
        <f t="shared" si="63"/>
        <v>19.126637554585152</v>
      </c>
    </row>
    <row r="990" spans="1:23" x14ac:dyDescent="0.25">
      <c r="A990" t="str">
        <f t="shared" si="60"/>
        <v>12B</v>
      </c>
      <c r="B990" s="106">
        <v>44344</v>
      </c>
      <c r="C990" s="51">
        <v>531</v>
      </c>
      <c r="D990" s="51">
        <v>12</v>
      </c>
      <c r="E990" s="51" t="s">
        <v>40</v>
      </c>
      <c r="F990" s="51">
        <v>2</v>
      </c>
      <c r="G990" s="19" t="str">
        <f>+VLOOKUP(A990,'Cuarteles '!A$3:J$186,2,0)</f>
        <v>CUA0035</v>
      </c>
      <c r="H990" s="19" t="s">
        <v>320</v>
      </c>
      <c r="I990" s="19" t="s">
        <v>319</v>
      </c>
      <c r="J990" s="51">
        <v>5</v>
      </c>
      <c r="K990" s="51">
        <v>6946</v>
      </c>
      <c r="L990" s="24">
        <v>1197.4903999999999</v>
      </c>
      <c r="M990" s="21">
        <v>1307.3039301310043</v>
      </c>
      <c r="N990" s="53">
        <v>19.84</v>
      </c>
      <c r="O990" s="29">
        <v>2.75</v>
      </c>
      <c r="P990" s="22">
        <v>2.6</v>
      </c>
      <c r="Q990" s="22">
        <f t="shared" si="61"/>
        <v>17.239999999999998</v>
      </c>
      <c r="R990" s="53">
        <v>53.4</v>
      </c>
      <c r="S990" s="53">
        <f t="shared" si="62"/>
        <v>42.57510729613734</v>
      </c>
      <c r="T990" s="22">
        <f t="shared" si="63"/>
        <v>18.820960698689955</v>
      </c>
    </row>
    <row r="991" spans="1:23" x14ac:dyDescent="0.25">
      <c r="A991" t="str">
        <f t="shared" si="60"/>
        <v>12B</v>
      </c>
      <c r="B991" s="106">
        <v>44344</v>
      </c>
      <c r="C991" s="51">
        <v>532</v>
      </c>
      <c r="D991" s="51">
        <v>12</v>
      </c>
      <c r="E991" s="51" t="s">
        <v>40</v>
      </c>
      <c r="F991" s="51">
        <v>2</v>
      </c>
      <c r="G991" s="19" t="str">
        <f>+VLOOKUP(A991,'Cuarteles '!A$3:J$186,2,0)</f>
        <v>CUA0035</v>
      </c>
      <c r="H991" s="19" t="s">
        <v>320</v>
      </c>
      <c r="I991" s="19" t="s">
        <v>319</v>
      </c>
      <c r="J991" s="51">
        <v>6</v>
      </c>
      <c r="K991" s="51">
        <v>6592</v>
      </c>
      <c r="L991" s="56">
        <v>1083.0655999999999</v>
      </c>
      <c r="M991" s="48">
        <v>1182.3860262008734</v>
      </c>
      <c r="N991" s="53">
        <v>19.03</v>
      </c>
      <c r="O991" s="29">
        <v>2.75</v>
      </c>
      <c r="P991" s="22">
        <v>2.6</v>
      </c>
      <c r="Q991" s="22">
        <f t="shared" si="61"/>
        <v>16.43</v>
      </c>
      <c r="R991" s="53">
        <v>54.03</v>
      </c>
      <c r="S991" s="53">
        <f t="shared" si="62"/>
        <v>41.396562975853826</v>
      </c>
      <c r="T991" s="22">
        <f t="shared" si="63"/>
        <v>17.936681222707424</v>
      </c>
    </row>
    <row r="992" spans="1:23" x14ac:dyDescent="0.25">
      <c r="A992" t="str">
        <f t="shared" si="60"/>
        <v>12B</v>
      </c>
      <c r="B992" s="106">
        <v>44344</v>
      </c>
      <c r="C992" s="51">
        <v>533</v>
      </c>
      <c r="D992" s="51">
        <v>12</v>
      </c>
      <c r="E992" s="51" t="s">
        <v>40</v>
      </c>
      <c r="F992" s="51">
        <v>2</v>
      </c>
      <c r="G992" s="19" t="str">
        <f>+VLOOKUP(A992,'Cuarteles '!A$3:J$186,2,0)</f>
        <v>CUA0035</v>
      </c>
      <c r="H992" s="19" t="s">
        <v>320</v>
      </c>
      <c r="I992" s="19" t="s">
        <v>319</v>
      </c>
      <c r="J992" s="51">
        <v>3</v>
      </c>
      <c r="K992" s="51">
        <v>7698</v>
      </c>
      <c r="L992" s="56">
        <v>1330.9841999999999</v>
      </c>
      <c r="M992" s="48">
        <v>1453.0395196506549</v>
      </c>
      <c r="N992" s="53">
        <v>19.89</v>
      </c>
      <c r="O992" s="29">
        <v>2.75</v>
      </c>
      <c r="P992" s="22">
        <v>2.6</v>
      </c>
      <c r="Q992" s="22">
        <f t="shared" si="61"/>
        <v>17.29</v>
      </c>
      <c r="R992" s="53">
        <v>53.76</v>
      </c>
      <c r="S992" s="53">
        <f t="shared" si="62"/>
        <v>43.014705882352935</v>
      </c>
      <c r="T992" s="22">
        <f t="shared" si="63"/>
        <v>18.875545851528383</v>
      </c>
    </row>
    <row r="993" spans="1:22" x14ac:dyDescent="0.25">
      <c r="A993" t="str">
        <f t="shared" si="60"/>
        <v>12B</v>
      </c>
      <c r="B993" s="106">
        <v>44344</v>
      </c>
      <c r="C993" s="51">
        <v>534</v>
      </c>
      <c r="D993" s="51">
        <v>12</v>
      </c>
      <c r="E993" s="51" t="s">
        <v>40</v>
      </c>
      <c r="F993" s="51">
        <v>2</v>
      </c>
      <c r="G993" s="19" t="str">
        <f>+VLOOKUP(A993,'Cuarteles '!A$3:J$186,2,0)</f>
        <v>CUA0035</v>
      </c>
      <c r="H993" s="19" t="s">
        <v>320</v>
      </c>
      <c r="I993" s="19" t="s">
        <v>319</v>
      </c>
      <c r="J993" s="51">
        <v>3</v>
      </c>
      <c r="K993" s="51">
        <v>6204</v>
      </c>
      <c r="L993" s="56">
        <v>1088.1815999999999</v>
      </c>
      <c r="M993" s="48">
        <v>1187.971179039301</v>
      </c>
      <c r="N993" s="53">
        <v>20.14</v>
      </c>
      <c r="O993" s="29">
        <v>2.75</v>
      </c>
      <c r="P993" s="22">
        <v>2.6</v>
      </c>
      <c r="Q993" s="22">
        <f t="shared" si="61"/>
        <v>17.54</v>
      </c>
      <c r="R993" s="53">
        <v>53.42</v>
      </c>
      <c r="S993" s="53">
        <f t="shared" si="62"/>
        <v>43.237440961786177</v>
      </c>
      <c r="T993" s="22">
        <f t="shared" si="63"/>
        <v>19.148471615720521</v>
      </c>
    </row>
    <row r="994" spans="1:22" x14ac:dyDescent="0.25">
      <c r="A994" t="str">
        <f t="shared" si="60"/>
        <v>12B</v>
      </c>
      <c r="B994" s="106">
        <v>44344</v>
      </c>
      <c r="C994" s="51">
        <v>535</v>
      </c>
      <c r="D994" s="51">
        <v>12</v>
      </c>
      <c r="E994" s="51" t="s">
        <v>40</v>
      </c>
      <c r="F994" s="51">
        <v>2</v>
      </c>
      <c r="G994" s="19" t="str">
        <f>+VLOOKUP(A994,'Cuarteles '!A$3:J$186,2,0)</f>
        <v>CUA0035</v>
      </c>
      <c r="H994" s="19" t="s">
        <v>320</v>
      </c>
      <c r="I994" s="19" t="s">
        <v>319</v>
      </c>
      <c r="J994" s="51">
        <v>1</v>
      </c>
      <c r="K994" s="51">
        <v>7378</v>
      </c>
      <c r="L994" s="24">
        <v>1263.8514</v>
      </c>
      <c r="M994" s="21">
        <v>1379.7504366812227</v>
      </c>
      <c r="N994" s="53">
        <v>19.73</v>
      </c>
      <c r="O994" s="29">
        <v>2.75</v>
      </c>
      <c r="P994" s="22">
        <v>2.6</v>
      </c>
      <c r="Q994" s="22">
        <f t="shared" si="61"/>
        <v>17.13</v>
      </c>
      <c r="R994" s="53">
        <v>53.99</v>
      </c>
      <c r="S994" s="53">
        <f t="shared" si="62"/>
        <v>42.881982177787442</v>
      </c>
      <c r="T994" s="22">
        <f t="shared" si="63"/>
        <v>18.700873362445414</v>
      </c>
    </row>
    <row r="995" spans="1:22" x14ac:dyDescent="0.25">
      <c r="A995" t="str">
        <f t="shared" si="60"/>
        <v>1A</v>
      </c>
      <c r="B995" s="106">
        <v>44344</v>
      </c>
      <c r="C995" s="51">
        <v>930</v>
      </c>
      <c r="D995" s="51">
        <v>1</v>
      </c>
      <c r="E995" s="51" t="s">
        <v>38</v>
      </c>
      <c r="F995" s="51">
        <v>1</v>
      </c>
      <c r="G995" s="19" t="str">
        <f>+VLOOKUP(A995,'Cuarteles '!A$3:J$186,2,0)</f>
        <v>CUA0001</v>
      </c>
      <c r="H995" s="19" t="s">
        <v>318</v>
      </c>
      <c r="I995" s="19" t="s">
        <v>339</v>
      </c>
      <c r="J995" s="51">
        <v>8</v>
      </c>
      <c r="K995" s="51">
        <v>10574</v>
      </c>
      <c r="L995" s="24">
        <v>2005.8878</v>
      </c>
      <c r="M995" s="21">
        <v>2189.8338427947597</v>
      </c>
      <c r="N995" s="53">
        <v>21.57</v>
      </c>
      <c r="O995" s="29">
        <v>2.75</v>
      </c>
      <c r="P995" s="22">
        <v>2.6</v>
      </c>
      <c r="Q995" s="22">
        <f t="shared" si="61"/>
        <v>18.97</v>
      </c>
      <c r="R995" s="53">
        <v>49.25</v>
      </c>
      <c r="S995" s="53">
        <f t="shared" si="62"/>
        <v>42.502463054187196</v>
      </c>
      <c r="T995" s="22">
        <f t="shared" si="63"/>
        <v>20.709606986899562</v>
      </c>
    </row>
    <row r="996" spans="1:22" x14ac:dyDescent="0.25">
      <c r="A996" t="str">
        <f t="shared" si="60"/>
        <v>1A</v>
      </c>
      <c r="B996" s="106">
        <v>44344</v>
      </c>
      <c r="C996" s="51">
        <v>931</v>
      </c>
      <c r="D996" s="51">
        <v>1</v>
      </c>
      <c r="E996" s="51" t="s">
        <v>38</v>
      </c>
      <c r="F996" s="51">
        <v>1</v>
      </c>
      <c r="G996" s="19" t="str">
        <f>+VLOOKUP(A996,'Cuarteles '!A$3:J$186,2,0)</f>
        <v>CUA0001</v>
      </c>
      <c r="H996" s="19" t="s">
        <v>318</v>
      </c>
      <c r="I996" s="19" t="s">
        <v>339</v>
      </c>
      <c r="J996" s="51">
        <v>8</v>
      </c>
      <c r="K996" s="51">
        <v>11418</v>
      </c>
      <c r="L996" s="24">
        <v>2123.748</v>
      </c>
      <c r="M996" s="21">
        <v>2318.5021834061131</v>
      </c>
      <c r="N996" s="53">
        <v>21.2</v>
      </c>
      <c r="O996" s="29">
        <v>2.75</v>
      </c>
      <c r="P996" s="22">
        <v>2.6</v>
      </c>
      <c r="Q996" s="22">
        <f t="shared" si="61"/>
        <v>18.599999999999998</v>
      </c>
      <c r="R996" s="53">
        <v>49.84</v>
      </c>
      <c r="S996" s="53">
        <f t="shared" si="62"/>
        <v>42.264752791068581</v>
      </c>
      <c r="T996" s="22">
        <f t="shared" si="63"/>
        <v>20.305676855895193</v>
      </c>
    </row>
    <row r="997" spans="1:22" x14ac:dyDescent="0.25">
      <c r="A997" t="str">
        <f t="shared" si="60"/>
        <v>1A</v>
      </c>
      <c r="B997" s="106">
        <v>44344</v>
      </c>
      <c r="C997" s="51">
        <v>932</v>
      </c>
      <c r="D997" s="51">
        <v>1</v>
      </c>
      <c r="E997" s="51" t="s">
        <v>38</v>
      </c>
      <c r="F997" s="51">
        <v>1</v>
      </c>
      <c r="G997" s="19" t="str">
        <f>+VLOOKUP(A997,'Cuarteles '!A$3:J$186,2,0)</f>
        <v>CUA0001</v>
      </c>
      <c r="H997" s="19" t="s">
        <v>318</v>
      </c>
      <c r="I997" s="19" t="s">
        <v>339</v>
      </c>
      <c r="J997" s="51">
        <v>8</v>
      </c>
      <c r="K997" s="51">
        <v>11022</v>
      </c>
      <c r="L997" s="56">
        <v>1967.4269999999999</v>
      </c>
      <c r="M997" s="48">
        <v>2147.8460698689955</v>
      </c>
      <c r="N997" s="53">
        <v>20.45</v>
      </c>
      <c r="O997" s="29">
        <v>2.75</v>
      </c>
      <c r="P997" s="22">
        <v>2.6</v>
      </c>
      <c r="Q997" s="22">
        <f t="shared" si="61"/>
        <v>17.849999999999998</v>
      </c>
      <c r="R997" s="53">
        <v>51.38</v>
      </c>
      <c r="S997" s="53">
        <f t="shared" si="62"/>
        <v>42.06088029617441</v>
      </c>
      <c r="T997" s="22">
        <f t="shared" si="63"/>
        <v>19.486899563318776</v>
      </c>
    </row>
    <row r="998" spans="1:22" x14ac:dyDescent="0.25">
      <c r="A998" t="str">
        <f t="shared" si="60"/>
        <v>1A</v>
      </c>
      <c r="B998" s="106">
        <v>44344</v>
      </c>
      <c r="C998" s="51">
        <v>933</v>
      </c>
      <c r="D998" s="51">
        <v>1</v>
      </c>
      <c r="E998" s="51" t="s">
        <v>38</v>
      </c>
      <c r="F998" s="51">
        <v>1</v>
      </c>
      <c r="G998" s="19" t="str">
        <f>+VLOOKUP(A998,'Cuarteles '!A$3:J$186,2,0)</f>
        <v>CUA0001</v>
      </c>
      <c r="H998" s="19" t="s">
        <v>318</v>
      </c>
      <c r="I998" s="19" t="s">
        <v>339</v>
      </c>
      <c r="J998" s="51">
        <v>2</v>
      </c>
      <c r="K998" s="51">
        <v>10472</v>
      </c>
      <c r="L998" s="56">
        <v>1888.1015999999997</v>
      </c>
      <c r="M998" s="48">
        <v>2061.2462882096065</v>
      </c>
      <c r="N998" s="53">
        <v>20.63</v>
      </c>
      <c r="O998" s="29">
        <v>2.75</v>
      </c>
      <c r="P998" s="22">
        <v>2.6</v>
      </c>
      <c r="Q998" s="22">
        <f t="shared" si="61"/>
        <v>18.029999999999998</v>
      </c>
      <c r="R998" s="53">
        <v>50.67</v>
      </c>
      <c r="S998" s="53">
        <f t="shared" si="62"/>
        <v>41.820393269815526</v>
      </c>
      <c r="T998" s="22">
        <f t="shared" si="63"/>
        <v>19.683406113537114</v>
      </c>
    </row>
    <row r="999" spans="1:22" x14ac:dyDescent="0.25">
      <c r="A999" t="str">
        <f t="shared" si="60"/>
        <v>1A</v>
      </c>
      <c r="B999" s="106">
        <v>44344</v>
      </c>
      <c r="C999" s="51">
        <v>934</v>
      </c>
      <c r="D999" s="51">
        <v>1</v>
      </c>
      <c r="E999" s="51" t="s">
        <v>38</v>
      </c>
      <c r="F999" s="51">
        <v>1</v>
      </c>
      <c r="G999" s="19" t="str">
        <f>+VLOOKUP(A999,'Cuarteles '!A$3:J$186,2,0)</f>
        <v>CUA0001</v>
      </c>
      <c r="H999" s="19" t="s">
        <v>318</v>
      </c>
      <c r="I999" s="19" t="s">
        <v>339</v>
      </c>
      <c r="J999" s="51">
        <v>2</v>
      </c>
      <c r="K999" s="51">
        <v>11058</v>
      </c>
      <c r="L999" s="56">
        <v>2019.1907999999999</v>
      </c>
      <c r="M999" s="48">
        <v>2204.3567685589514</v>
      </c>
      <c r="N999" s="53">
        <v>20.86</v>
      </c>
      <c r="O999" s="29">
        <v>2.75</v>
      </c>
      <c r="P999" s="22">
        <v>2.6</v>
      </c>
      <c r="Q999" s="22">
        <f t="shared" si="61"/>
        <v>18.259999999999998</v>
      </c>
      <c r="R999" s="53">
        <v>50.81</v>
      </c>
      <c r="S999" s="53">
        <f t="shared" si="62"/>
        <v>42.406993291319374</v>
      </c>
      <c r="T999" s="22">
        <f t="shared" si="63"/>
        <v>19.934497816593883</v>
      </c>
    </row>
    <row r="1000" spans="1:22" x14ac:dyDescent="0.25">
      <c r="A1000" t="str">
        <f t="shared" si="60"/>
        <v>1A</v>
      </c>
      <c r="B1000" s="106">
        <v>44344</v>
      </c>
      <c r="C1000" s="51">
        <v>935</v>
      </c>
      <c r="D1000" s="51">
        <v>1</v>
      </c>
      <c r="E1000" s="51" t="s">
        <v>38</v>
      </c>
      <c r="F1000" s="51">
        <v>1</v>
      </c>
      <c r="G1000" s="19" t="str">
        <f>+VLOOKUP(A1000,'Cuarteles '!A$3:J$186,2,0)</f>
        <v>CUA0001</v>
      </c>
      <c r="H1000" s="19" t="s">
        <v>327</v>
      </c>
      <c r="I1000" s="19" t="s">
        <v>339</v>
      </c>
      <c r="J1000" s="51">
        <v>2</v>
      </c>
      <c r="K1000" s="51">
        <v>11240</v>
      </c>
      <c r="L1000" s="24">
        <v>2038.9359999999997</v>
      </c>
      <c r="M1000" s="21">
        <v>2225.9126637554577</v>
      </c>
      <c r="N1000" s="53">
        <v>20.74</v>
      </c>
      <c r="O1000" s="29">
        <v>2.75</v>
      </c>
      <c r="P1000" s="22">
        <v>2.6</v>
      </c>
      <c r="Q1000" s="22">
        <f t="shared" si="61"/>
        <v>18.139999999999997</v>
      </c>
      <c r="R1000" s="53">
        <v>50.91</v>
      </c>
      <c r="S1000" s="53">
        <f t="shared" si="62"/>
        <v>42.248930535750659</v>
      </c>
      <c r="T1000" s="22">
        <f t="shared" si="63"/>
        <v>19.803493449781655</v>
      </c>
    </row>
    <row r="1001" spans="1:22" x14ac:dyDescent="0.25">
      <c r="A1001" t="str">
        <f t="shared" si="60"/>
        <v>1A</v>
      </c>
      <c r="B1001" s="106">
        <v>44344</v>
      </c>
      <c r="C1001" s="51">
        <v>936</v>
      </c>
      <c r="D1001" s="51">
        <v>1</v>
      </c>
      <c r="E1001" s="51" t="s">
        <v>38</v>
      </c>
      <c r="F1001" s="51">
        <v>1</v>
      </c>
      <c r="G1001" s="19" t="str">
        <f>+VLOOKUP(A1001,'Cuarteles '!A$3:J$186,2,0)</f>
        <v>CUA0001</v>
      </c>
      <c r="H1001" s="19" t="s">
        <v>327</v>
      </c>
      <c r="I1001" s="19" t="s">
        <v>339</v>
      </c>
      <c r="J1001" s="51">
        <v>7</v>
      </c>
      <c r="K1001" s="51">
        <v>10532</v>
      </c>
      <c r="L1001" s="24">
        <v>1775.6951999999999</v>
      </c>
      <c r="M1001" s="21">
        <v>1938.5318777292578</v>
      </c>
      <c r="N1001" s="53">
        <v>19.46</v>
      </c>
      <c r="O1001" s="29">
        <v>2.75</v>
      </c>
      <c r="P1001" s="22">
        <v>2.6</v>
      </c>
      <c r="Q1001" s="22">
        <f t="shared" si="61"/>
        <v>16.86</v>
      </c>
      <c r="R1001" s="53">
        <v>51.19</v>
      </c>
      <c r="S1001" s="53">
        <f t="shared" si="62"/>
        <v>39.868879328006557</v>
      </c>
      <c r="T1001" s="22">
        <f t="shared" si="63"/>
        <v>18.406113537117903</v>
      </c>
    </row>
    <row r="1002" spans="1:22" x14ac:dyDescent="0.25">
      <c r="A1002" t="str">
        <f t="shared" si="60"/>
        <v>1B</v>
      </c>
      <c r="B1002" s="106">
        <v>44344</v>
      </c>
      <c r="C1002" s="51">
        <v>937</v>
      </c>
      <c r="D1002" s="51">
        <v>1</v>
      </c>
      <c r="E1002" s="51" t="s">
        <v>40</v>
      </c>
      <c r="F1002" s="51">
        <v>1</v>
      </c>
      <c r="G1002" s="19" t="str">
        <f>+VLOOKUP(A1002,'Cuarteles '!A$3:J$186,2,0)</f>
        <v>CUA0002</v>
      </c>
      <c r="H1002" s="19" t="s">
        <v>327</v>
      </c>
      <c r="I1002" s="19" t="s">
        <v>319</v>
      </c>
      <c r="J1002" s="51">
        <v>1</v>
      </c>
      <c r="K1002" s="51">
        <v>5866</v>
      </c>
      <c r="L1002" s="24">
        <v>998.97979999999984</v>
      </c>
      <c r="M1002" s="21">
        <v>1090.5893013100433</v>
      </c>
      <c r="N1002" s="53">
        <v>19.63</v>
      </c>
      <c r="O1002" s="29">
        <v>2.75</v>
      </c>
      <c r="P1002" s="22">
        <v>2.6</v>
      </c>
      <c r="Q1002" s="22">
        <f t="shared" si="61"/>
        <v>17.029999999999998</v>
      </c>
      <c r="R1002" s="53">
        <v>50.84</v>
      </c>
      <c r="S1002" s="53">
        <f t="shared" si="62"/>
        <v>39.93083807973963</v>
      </c>
      <c r="T1002" s="22">
        <f t="shared" si="63"/>
        <v>18.591703056768555</v>
      </c>
    </row>
    <row r="1003" spans="1:22" x14ac:dyDescent="0.25">
      <c r="A1003" t="str">
        <f t="shared" si="60"/>
        <v>16A</v>
      </c>
      <c r="B1003" s="106">
        <v>44344</v>
      </c>
      <c r="C1003" s="51">
        <v>959</v>
      </c>
      <c r="D1003" s="51">
        <v>16</v>
      </c>
      <c r="E1003" s="51" t="s">
        <v>38</v>
      </c>
      <c r="F1003" s="51">
        <v>3</v>
      </c>
      <c r="G1003" s="19" t="str">
        <f>+VLOOKUP(A1003,'Cuarteles '!A$3:J$186,2,0)</f>
        <v>CUA0081</v>
      </c>
      <c r="H1003" s="19" t="s">
        <v>320</v>
      </c>
      <c r="I1003" s="19" t="s">
        <v>319</v>
      </c>
      <c r="J1003" s="51">
        <v>4</v>
      </c>
      <c r="K1003" s="51">
        <v>4054</v>
      </c>
      <c r="L1003" s="24">
        <v>664.45059999999978</v>
      </c>
      <c r="M1003" s="21">
        <v>725.38275109170286</v>
      </c>
      <c r="N1003" s="53">
        <v>18.989999999999998</v>
      </c>
      <c r="O1003" s="29">
        <v>2.75</v>
      </c>
      <c r="P1003" s="22">
        <v>2.6</v>
      </c>
      <c r="Q1003" s="22">
        <f t="shared" si="61"/>
        <v>16.389999999999997</v>
      </c>
      <c r="R1003" s="53">
        <v>51.36</v>
      </c>
      <c r="S1003" s="53">
        <f t="shared" si="62"/>
        <v>39.041940789473678</v>
      </c>
      <c r="T1003" s="22">
        <f t="shared" si="63"/>
        <v>17.893013100436676</v>
      </c>
    </row>
    <row r="1004" spans="1:22" x14ac:dyDescent="0.25">
      <c r="A1004" t="str">
        <f t="shared" si="60"/>
        <v>16A</v>
      </c>
      <c r="B1004" s="106">
        <v>44344</v>
      </c>
      <c r="C1004" s="51">
        <v>960</v>
      </c>
      <c r="D1004" s="51">
        <v>16</v>
      </c>
      <c r="E1004" s="51" t="s">
        <v>38</v>
      </c>
      <c r="F1004" s="51">
        <v>3</v>
      </c>
      <c r="G1004" s="19" t="str">
        <f>+VLOOKUP(A1004,'Cuarteles '!A$3:J$186,2,0)</f>
        <v>CUA0081</v>
      </c>
      <c r="H1004" s="19" t="s">
        <v>320</v>
      </c>
      <c r="I1004" s="19" t="s">
        <v>319</v>
      </c>
      <c r="J1004" s="51">
        <v>6</v>
      </c>
      <c r="K1004" s="51">
        <v>4286</v>
      </c>
      <c r="L1004" s="56">
        <v>746.62120000000004</v>
      </c>
      <c r="M1004" s="48">
        <v>815.08864628820959</v>
      </c>
      <c r="N1004" s="53">
        <v>20.34</v>
      </c>
      <c r="O1004" s="29">
        <v>2.72</v>
      </c>
      <c r="P1004" s="22">
        <v>2.92</v>
      </c>
      <c r="Q1004" s="22">
        <f t="shared" si="61"/>
        <v>17.420000000000002</v>
      </c>
      <c r="R1004" s="53">
        <v>49.55</v>
      </c>
      <c r="S1004" s="53">
        <f t="shared" si="62"/>
        <v>40.317145688800792</v>
      </c>
      <c r="T1004" s="22">
        <f t="shared" si="63"/>
        <v>19.017467248908297</v>
      </c>
      <c r="V1004" s="73"/>
    </row>
    <row r="1005" spans="1:22" x14ac:dyDescent="0.25">
      <c r="A1005" t="str">
        <f t="shared" si="60"/>
        <v>14B</v>
      </c>
      <c r="B1005" s="106">
        <v>44344</v>
      </c>
      <c r="C1005" s="51">
        <v>961</v>
      </c>
      <c r="D1005" s="51">
        <v>14</v>
      </c>
      <c r="E1005" s="51" t="s">
        <v>40</v>
      </c>
      <c r="F1005" s="51">
        <v>2</v>
      </c>
      <c r="G1005" s="19" t="str">
        <f>+VLOOKUP(A1005,'Cuarteles '!A$3:J$186,2,0)</f>
        <v>CUA0043</v>
      </c>
      <c r="H1005" s="19" t="s">
        <v>320</v>
      </c>
      <c r="I1005" s="19" t="s">
        <v>319</v>
      </c>
      <c r="J1005" s="51">
        <v>6</v>
      </c>
      <c r="K1005" s="51">
        <v>4000</v>
      </c>
      <c r="L1005" s="24">
        <v>681.6</v>
      </c>
      <c r="M1005" s="21">
        <v>744.10480349344959</v>
      </c>
      <c r="N1005" s="53">
        <v>19.96</v>
      </c>
      <c r="O1005" s="29">
        <v>2.72</v>
      </c>
      <c r="P1005" s="22">
        <v>2.92</v>
      </c>
      <c r="Q1005" s="22">
        <f t="shared" si="61"/>
        <v>17.04</v>
      </c>
      <c r="R1005" s="53">
        <v>52.96</v>
      </c>
      <c r="S1005" s="53">
        <f t="shared" si="62"/>
        <v>42.431972789115648</v>
      </c>
      <c r="T1005" s="22">
        <f t="shared" si="63"/>
        <v>18.602620087336241</v>
      </c>
    </row>
    <row r="1006" spans="1:22" x14ac:dyDescent="0.25">
      <c r="A1006" t="str">
        <f t="shared" si="60"/>
        <v>14D</v>
      </c>
      <c r="B1006" s="106">
        <v>44344</v>
      </c>
      <c r="C1006" s="51">
        <v>962</v>
      </c>
      <c r="D1006" s="51">
        <v>14</v>
      </c>
      <c r="E1006" s="51" t="s">
        <v>37</v>
      </c>
      <c r="F1006" s="51">
        <v>2</v>
      </c>
      <c r="G1006" s="19" t="str">
        <f>+VLOOKUP(A1006,'Cuarteles '!A$3:J$186,2,0)</f>
        <v>CUA0045</v>
      </c>
      <c r="H1006" s="19" t="s">
        <v>320</v>
      </c>
      <c r="I1006" s="19" t="s">
        <v>319</v>
      </c>
      <c r="J1006" s="51">
        <v>3</v>
      </c>
      <c r="K1006" s="51">
        <v>4150</v>
      </c>
      <c r="L1006" s="24">
        <v>708.40499999999997</v>
      </c>
      <c r="M1006" s="21">
        <v>773.36790393013098</v>
      </c>
      <c r="N1006" s="53">
        <v>19.670000000000002</v>
      </c>
      <c r="O1006" s="29">
        <v>2.75</v>
      </c>
      <c r="P1006" s="22">
        <v>2.6</v>
      </c>
      <c r="Q1006" s="22">
        <f t="shared" si="61"/>
        <v>17.07</v>
      </c>
      <c r="R1006" s="53">
        <v>52.01</v>
      </c>
      <c r="S1006" s="53">
        <f t="shared" si="62"/>
        <v>40.987705772035845</v>
      </c>
      <c r="T1006" s="22">
        <f t="shared" si="63"/>
        <v>18.6353711790393</v>
      </c>
    </row>
    <row r="1007" spans="1:22" x14ac:dyDescent="0.25">
      <c r="A1007" t="str">
        <f t="shared" si="60"/>
        <v>35A</v>
      </c>
      <c r="B1007" s="106">
        <v>44344</v>
      </c>
      <c r="C1007" s="51">
        <v>1015</v>
      </c>
      <c r="D1007" s="51">
        <v>35</v>
      </c>
      <c r="E1007" s="51" t="s">
        <v>38</v>
      </c>
      <c r="F1007" s="51">
        <v>5</v>
      </c>
      <c r="G1007" s="19" t="str">
        <f>+VLOOKUP(A1007,'Cuarteles '!A$3:J$186,2,0)</f>
        <v>CUA0150</v>
      </c>
      <c r="H1007" s="19" t="s">
        <v>327</v>
      </c>
      <c r="I1007" s="19" t="s">
        <v>319</v>
      </c>
      <c r="J1007" s="51">
        <v>1</v>
      </c>
      <c r="K1007" s="51">
        <v>8100</v>
      </c>
      <c r="L1007" s="24">
        <v>1273.32</v>
      </c>
      <c r="M1007" s="21">
        <v>1390.0873362445416</v>
      </c>
      <c r="N1007" s="53">
        <v>18.32</v>
      </c>
      <c r="O1007" s="29">
        <v>2.75</v>
      </c>
      <c r="P1007" s="22">
        <v>2.6</v>
      </c>
      <c r="Q1007" s="22">
        <f t="shared" si="61"/>
        <v>15.72</v>
      </c>
      <c r="R1007" s="53">
        <v>51.07</v>
      </c>
      <c r="S1007" s="53">
        <f t="shared" si="62"/>
        <v>37.441242591457183</v>
      </c>
      <c r="T1007" s="22">
        <f t="shared" si="63"/>
        <v>17.161572052401748</v>
      </c>
    </row>
    <row r="1008" spans="1:22" x14ac:dyDescent="0.25">
      <c r="A1008" t="str">
        <f t="shared" si="60"/>
        <v>35A</v>
      </c>
      <c r="B1008" s="106">
        <v>44344</v>
      </c>
      <c r="C1008" s="51">
        <v>1016</v>
      </c>
      <c r="D1008" s="51">
        <v>35</v>
      </c>
      <c r="E1008" s="51" t="s">
        <v>38</v>
      </c>
      <c r="F1008" s="51">
        <v>5</v>
      </c>
      <c r="G1008" s="19" t="str">
        <f>+VLOOKUP(A1008,'Cuarteles '!A$3:J$186,2,0)</f>
        <v>CUA0150</v>
      </c>
      <c r="H1008" s="19" t="s">
        <v>318</v>
      </c>
      <c r="I1008" s="19" t="s">
        <v>319</v>
      </c>
      <c r="J1008" s="51">
        <v>4</v>
      </c>
      <c r="K1008" s="51">
        <v>8254</v>
      </c>
      <c r="L1008" s="24">
        <v>1291.751</v>
      </c>
      <c r="M1008" s="21">
        <v>1410.2085152838429</v>
      </c>
      <c r="N1008" s="53">
        <v>18.25</v>
      </c>
      <c r="O1008" s="29">
        <v>2.75</v>
      </c>
      <c r="P1008" s="22">
        <v>2.6</v>
      </c>
      <c r="Q1008" s="22">
        <f t="shared" si="61"/>
        <v>15.65</v>
      </c>
      <c r="R1008" s="53">
        <v>50.26</v>
      </c>
      <c r="S1008" s="53">
        <f t="shared" si="62"/>
        <v>36.690792119018894</v>
      </c>
      <c r="T1008" s="22">
        <f t="shared" si="63"/>
        <v>17.085152838427948</v>
      </c>
    </row>
    <row r="1009" spans="1:20" x14ac:dyDescent="0.25">
      <c r="A1009" t="str">
        <f t="shared" si="60"/>
        <v>35A</v>
      </c>
      <c r="B1009" s="106">
        <v>44344</v>
      </c>
      <c r="C1009" s="51">
        <v>1017</v>
      </c>
      <c r="D1009" s="51">
        <v>35</v>
      </c>
      <c r="E1009" s="51" t="s">
        <v>38</v>
      </c>
      <c r="F1009" s="51">
        <v>5</v>
      </c>
      <c r="G1009" s="19" t="str">
        <f>+VLOOKUP(A1009,'Cuarteles '!A$3:J$186,2,0)</f>
        <v>CUA0150</v>
      </c>
      <c r="H1009" s="19" t="s">
        <v>318</v>
      </c>
      <c r="I1009" s="19" t="s">
        <v>319</v>
      </c>
      <c r="J1009" s="51">
        <v>5</v>
      </c>
      <c r="K1009" s="51">
        <v>3558</v>
      </c>
      <c r="L1009" s="24">
        <v>537.61380000000008</v>
      </c>
      <c r="M1009" s="21">
        <v>586.91462882096084</v>
      </c>
      <c r="N1009" s="53">
        <v>17.71</v>
      </c>
      <c r="O1009" s="29">
        <v>2.75</v>
      </c>
      <c r="P1009" s="22">
        <v>2.6</v>
      </c>
      <c r="Q1009" s="22">
        <f t="shared" si="61"/>
        <v>15.110000000000001</v>
      </c>
      <c r="R1009" s="53">
        <v>51.17</v>
      </c>
      <c r="S1009" s="53">
        <f t="shared" si="62"/>
        <v>36.268687282408358</v>
      </c>
      <c r="T1009" s="22">
        <f t="shared" si="63"/>
        <v>16.495633187772928</v>
      </c>
    </row>
    <row r="1010" spans="1:20" x14ac:dyDescent="0.25">
      <c r="A1010" t="str">
        <f t="shared" si="60"/>
        <v>35A</v>
      </c>
      <c r="B1010" s="106">
        <v>44344</v>
      </c>
      <c r="C1010" s="51">
        <v>1018</v>
      </c>
      <c r="D1010" s="51">
        <v>35</v>
      </c>
      <c r="E1010" s="51" t="s">
        <v>38</v>
      </c>
      <c r="F1010" s="51">
        <v>5</v>
      </c>
      <c r="G1010" s="19" t="str">
        <f>+VLOOKUP(A1010,'Cuarteles '!A$3:J$186,2,0)</f>
        <v>CUA0150</v>
      </c>
      <c r="H1010" s="19" t="s">
        <v>318</v>
      </c>
      <c r="I1010" s="19" t="s">
        <v>319</v>
      </c>
      <c r="J1010" s="51">
        <v>5</v>
      </c>
      <c r="K1010" s="51">
        <v>8076</v>
      </c>
      <c r="L1010" s="24">
        <v>1288.1220000000001</v>
      </c>
      <c r="M1010" s="21">
        <v>1406.2467248908299</v>
      </c>
      <c r="N1010" s="53">
        <v>18.55</v>
      </c>
      <c r="O1010" s="29">
        <v>2.75</v>
      </c>
      <c r="P1010" s="22">
        <v>2.6</v>
      </c>
      <c r="Q1010" s="22">
        <f t="shared" si="61"/>
        <v>15.950000000000001</v>
      </c>
      <c r="R1010" s="53">
        <v>51.36</v>
      </c>
      <c r="S1010" s="53">
        <f t="shared" si="62"/>
        <v>38.137335526315788</v>
      </c>
      <c r="T1010" s="22">
        <f t="shared" si="63"/>
        <v>17.412663755458517</v>
      </c>
    </row>
    <row r="1011" spans="1:20" x14ac:dyDescent="0.25">
      <c r="A1011" t="str">
        <f t="shared" si="60"/>
        <v>35A</v>
      </c>
      <c r="B1011" s="106">
        <v>44344</v>
      </c>
      <c r="C1011" s="51">
        <v>1019</v>
      </c>
      <c r="D1011" s="51">
        <v>35</v>
      </c>
      <c r="E1011" s="51" t="s">
        <v>38</v>
      </c>
      <c r="F1011" s="51">
        <v>5</v>
      </c>
      <c r="G1011" s="19" t="str">
        <f>+VLOOKUP(A1011,'Cuarteles '!A$3:J$186,2,0)</f>
        <v>CUA0150</v>
      </c>
      <c r="H1011" s="19" t="s">
        <v>318</v>
      </c>
      <c r="I1011" s="19" t="s">
        <v>319</v>
      </c>
      <c r="J1011" s="51">
        <v>5</v>
      </c>
      <c r="K1011" s="51">
        <v>8414</v>
      </c>
      <c r="L1011" s="56">
        <v>1408.5035999999998</v>
      </c>
      <c r="M1011" s="48">
        <v>1537.6676855895196</v>
      </c>
      <c r="N1011" s="53">
        <v>19.34</v>
      </c>
      <c r="O1011" s="29">
        <v>2.75</v>
      </c>
      <c r="P1011" s="22">
        <v>2.6</v>
      </c>
      <c r="Q1011" s="22">
        <f t="shared" si="61"/>
        <v>16.739999999999998</v>
      </c>
      <c r="R1011" s="53">
        <v>50.24</v>
      </c>
      <c r="S1011" s="53">
        <f t="shared" si="62"/>
        <v>38.866559485530551</v>
      </c>
      <c r="T1011" s="22">
        <f t="shared" si="63"/>
        <v>18.275109170305676</v>
      </c>
    </row>
    <row r="1012" spans="1:20" x14ac:dyDescent="0.25">
      <c r="A1012" t="str">
        <f t="shared" si="60"/>
        <v>35A</v>
      </c>
      <c r="B1012" s="106">
        <v>44344</v>
      </c>
      <c r="C1012" s="51">
        <v>1020</v>
      </c>
      <c r="D1012" s="51">
        <v>35</v>
      </c>
      <c r="E1012" s="51" t="s">
        <v>38</v>
      </c>
      <c r="F1012" s="51">
        <v>5</v>
      </c>
      <c r="G1012" s="19" t="str">
        <f>+VLOOKUP(A1012,'Cuarteles '!A$3:J$186,2,0)</f>
        <v>CUA0150</v>
      </c>
      <c r="H1012" s="19" t="s">
        <v>318</v>
      </c>
      <c r="I1012" s="19" t="s">
        <v>319</v>
      </c>
      <c r="J1012" s="51">
        <v>6</v>
      </c>
      <c r="K1012" s="51">
        <v>4710</v>
      </c>
      <c r="L1012" s="56">
        <v>792.69299999999987</v>
      </c>
      <c r="M1012" s="48">
        <v>865.38537117903923</v>
      </c>
      <c r="N1012" s="53">
        <v>19.43</v>
      </c>
      <c r="O1012" s="29">
        <v>2.75</v>
      </c>
      <c r="P1012" s="22">
        <v>2.6</v>
      </c>
      <c r="Q1012" s="22">
        <f t="shared" si="61"/>
        <v>16.829999999999998</v>
      </c>
      <c r="R1012" s="53">
        <v>50.14</v>
      </c>
      <c r="S1012" s="53">
        <f t="shared" si="62"/>
        <v>38.969113517849976</v>
      </c>
      <c r="T1012" s="22">
        <f t="shared" si="63"/>
        <v>18.373362445414845</v>
      </c>
    </row>
    <row r="1013" spans="1:20" x14ac:dyDescent="0.25">
      <c r="A1013" t="str">
        <f t="shared" si="60"/>
        <v>35A</v>
      </c>
      <c r="B1013" s="106">
        <v>44344</v>
      </c>
      <c r="C1013" s="51">
        <v>1021</v>
      </c>
      <c r="D1013" s="51">
        <v>35</v>
      </c>
      <c r="E1013" s="51" t="s">
        <v>38</v>
      </c>
      <c r="F1013" s="51">
        <v>5</v>
      </c>
      <c r="G1013" s="19" t="str">
        <f>+VLOOKUP(A1013,'Cuarteles '!A$3:J$186,2,0)</f>
        <v>CUA0150</v>
      </c>
      <c r="H1013" s="19" t="s">
        <v>318</v>
      </c>
      <c r="I1013" s="19" t="s">
        <v>319</v>
      </c>
      <c r="J1013" s="51">
        <v>6</v>
      </c>
      <c r="K1013" s="51">
        <v>3278</v>
      </c>
      <c r="L1013" s="56">
        <v>574.63339999999994</v>
      </c>
      <c r="M1013" s="48">
        <v>627.32903930130988</v>
      </c>
      <c r="N1013" s="53">
        <v>20.13</v>
      </c>
      <c r="O1013" s="29">
        <v>2.75</v>
      </c>
      <c r="P1013" s="22">
        <v>2.6</v>
      </c>
      <c r="Q1013" s="22">
        <f t="shared" si="61"/>
        <v>17.529999999999998</v>
      </c>
      <c r="R1013" s="53">
        <v>50.91</v>
      </c>
      <c r="S1013" s="53">
        <f t="shared" si="62"/>
        <v>41.006314931757991</v>
      </c>
      <c r="T1013" s="22">
        <f t="shared" si="63"/>
        <v>19.137554585152834</v>
      </c>
    </row>
    <row r="1014" spans="1:20" x14ac:dyDescent="0.25">
      <c r="A1014" t="str">
        <f t="shared" si="60"/>
        <v>35B</v>
      </c>
      <c r="B1014" s="106">
        <v>44344</v>
      </c>
      <c r="C1014" s="51">
        <v>1022</v>
      </c>
      <c r="D1014" s="51">
        <v>35</v>
      </c>
      <c r="E1014" s="51" t="s">
        <v>40</v>
      </c>
      <c r="F1014" s="51">
        <v>5</v>
      </c>
      <c r="G1014" s="19" t="str">
        <f>+VLOOKUP(A1014,'Cuarteles '!A$3:J$186,2,0)</f>
        <v>CUA0151</v>
      </c>
      <c r="H1014" s="19" t="s">
        <v>327</v>
      </c>
      <c r="I1014" s="19" t="s">
        <v>334</v>
      </c>
      <c r="J1014" s="51">
        <v>3</v>
      </c>
      <c r="K1014" s="51">
        <v>4206</v>
      </c>
      <c r="L1014" s="24">
        <v>749.08860000000004</v>
      </c>
      <c r="M1014" s="21">
        <v>817.78231441048035</v>
      </c>
      <c r="N1014" s="53">
        <v>20.41</v>
      </c>
      <c r="O1014" s="29">
        <v>2.75</v>
      </c>
      <c r="P1014" s="22">
        <v>2.6</v>
      </c>
      <c r="Q1014" s="22">
        <f t="shared" si="61"/>
        <v>17.809999999999999</v>
      </c>
      <c r="R1014" s="53">
        <v>51.33</v>
      </c>
      <c r="S1014" s="53">
        <f t="shared" si="62"/>
        <v>41.935483870967737</v>
      </c>
      <c r="T1014" s="22">
        <f t="shared" si="63"/>
        <v>19.443231441048034</v>
      </c>
    </row>
    <row r="1015" spans="1:20" x14ac:dyDescent="0.25">
      <c r="A1015" t="str">
        <f t="shared" si="60"/>
        <v>24B</v>
      </c>
      <c r="B1015" s="106">
        <v>44344</v>
      </c>
      <c r="C1015" s="51">
        <v>1023</v>
      </c>
      <c r="D1015" s="51">
        <v>24</v>
      </c>
      <c r="E1015" s="51" t="s">
        <v>40</v>
      </c>
      <c r="F1015" s="51">
        <v>3</v>
      </c>
      <c r="G1015" s="19" t="str">
        <f>+VLOOKUP(A1015,'Cuarteles '!A$3:J$186,2,0)</f>
        <v>CUA0098</v>
      </c>
      <c r="H1015" s="19" t="s">
        <v>327</v>
      </c>
      <c r="I1015" s="19" t="s">
        <v>349</v>
      </c>
      <c r="J1015" s="51">
        <v>4</v>
      </c>
      <c r="K1015" s="51">
        <v>9200</v>
      </c>
      <c r="L1015" s="24">
        <v>1129.7600000000002</v>
      </c>
      <c r="M1015" s="21">
        <v>1233.3624454148473</v>
      </c>
      <c r="N1015" s="53">
        <v>14.88</v>
      </c>
      <c r="O1015" s="29">
        <v>2.75</v>
      </c>
      <c r="P1015" s="22">
        <v>2.6</v>
      </c>
      <c r="Q1015" s="22">
        <f t="shared" si="61"/>
        <v>12.280000000000001</v>
      </c>
      <c r="R1015" s="53">
        <v>55.76</v>
      </c>
      <c r="S1015" s="53">
        <f t="shared" si="62"/>
        <v>33.634719710669074</v>
      </c>
      <c r="T1015" s="22">
        <f t="shared" si="63"/>
        <v>13.406113537117905</v>
      </c>
    </row>
    <row r="1016" spans="1:20" x14ac:dyDescent="0.25">
      <c r="A1016" t="str">
        <f t="shared" si="60"/>
        <v>24B</v>
      </c>
      <c r="B1016" s="106">
        <v>44344</v>
      </c>
      <c r="C1016" s="51">
        <v>1024</v>
      </c>
      <c r="D1016" s="51">
        <v>24</v>
      </c>
      <c r="E1016" s="51" t="s">
        <v>40</v>
      </c>
      <c r="F1016" s="51">
        <v>3</v>
      </c>
      <c r="G1016" s="19" t="str">
        <f>+VLOOKUP(A1016,'Cuarteles '!A$3:J$186,2,0)</f>
        <v>CUA0098</v>
      </c>
      <c r="H1016" s="19" t="s">
        <v>327</v>
      </c>
      <c r="I1016" s="19" t="s">
        <v>349</v>
      </c>
      <c r="J1016" s="51">
        <v>4</v>
      </c>
      <c r="K1016" s="51">
        <v>8350</v>
      </c>
      <c r="L1016" s="24">
        <v>1027.05</v>
      </c>
      <c r="M1016" s="21">
        <v>1121.2336244541484</v>
      </c>
      <c r="N1016" s="53">
        <v>14.9</v>
      </c>
      <c r="O1016" s="29">
        <v>2.75</v>
      </c>
      <c r="P1016" s="22">
        <v>2.6</v>
      </c>
      <c r="Q1016" s="22">
        <f t="shared" si="61"/>
        <v>12.3</v>
      </c>
      <c r="R1016" s="53">
        <v>55.73</v>
      </c>
      <c r="S1016" s="53">
        <f t="shared" si="62"/>
        <v>33.657104133724872</v>
      </c>
      <c r="T1016" s="22">
        <f t="shared" si="63"/>
        <v>13.427947598253276</v>
      </c>
    </row>
    <row r="1017" spans="1:20" x14ac:dyDescent="0.25">
      <c r="A1017" t="str">
        <f t="shared" si="60"/>
        <v>5D</v>
      </c>
      <c r="B1017" s="106">
        <v>44344</v>
      </c>
      <c r="C1017" s="51">
        <v>1052</v>
      </c>
      <c r="D1017" s="51">
        <v>5</v>
      </c>
      <c r="E1017" s="51" t="s">
        <v>37</v>
      </c>
      <c r="F1017" s="51">
        <v>1</v>
      </c>
      <c r="G1017" s="19" t="str">
        <f>+VLOOKUP(A1017,'Cuarteles '!A$3:J$186,2,0)</f>
        <v>CUA0021</v>
      </c>
      <c r="H1017" s="19" t="s">
        <v>327</v>
      </c>
      <c r="I1017" s="19" t="s">
        <v>319</v>
      </c>
      <c r="J1017" s="51">
        <v>7</v>
      </c>
      <c r="K1017" s="51">
        <v>10274</v>
      </c>
      <c r="L1017" s="24">
        <v>1777.4019999999998</v>
      </c>
      <c r="M1017" s="21">
        <v>1940.3951965065498</v>
      </c>
      <c r="N1017" s="53">
        <v>19.899999999999999</v>
      </c>
      <c r="O1017" s="29">
        <v>2.75</v>
      </c>
      <c r="P1017" s="22">
        <v>2.6</v>
      </c>
      <c r="Q1017" s="22">
        <f t="shared" si="61"/>
        <v>17.299999999999997</v>
      </c>
      <c r="R1017" s="53">
        <v>48.29</v>
      </c>
      <c r="S1017" s="53">
        <f t="shared" si="62"/>
        <v>38.483852252949134</v>
      </c>
      <c r="T1017" s="22">
        <f t="shared" si="63"/>
        <v>18.886462882096065</v>
      </c>
    </row>
    <row r="1018" spans="1:20" x14ac:dyDescent="0.25">
      <c r="A1018" t="str">
        <f t="shared" si="60"/>
        <v>5D</v>
      </c>
      <c r="B1018" s="106">
        <v>44344</v>
      </c>
      <c r="C1018" s="51">
        <v>1053</v>
      </c>
      <c r="D1018" s="51">
        <v>5</v>
      </c>
      <c r="E1018" s="51" t="s">
        <v>37</v>
      </c>
      <c r="F1018" s="51">
        <v>1</v>
      </c>
      <c r="G1018" s="19" t="str">
        <f>+VLOOKUP(A1018,'Cuarteles '!A$3:J$186,2,0)</f>
        <v>CUA0021</v>
      </c>
      <c r="H1018" s="19" t="s">
        <v>327</v>
      </c>
      <c r="I1018" s="19" t="s">
        <v>319</v>
      </c>
      <c r="J1018" s="51">
        <v>7</v>
      </c>
      <c r="K1018" s="51">
        <v>8796</v>
      </c>
      <c r="L1018" s="24">
        <v>1467.1728000000001</v>
      </c>
      <c r="M1018" s="21">
        <v>1601.7170305676855</v>
      </c>
      <c r="N1018" s="53">
        <v>19.28</v>
      </c>
      <c r="O1018" s="29">
        <v>2.75</v>
      </c>
      <c r="P1018" s="22">
        <v>2.6</v>
      </c>
      <c r="Q1018" s="22">
        <f t="shared" si="61"/>
        <v>16.68</v>
      </c>
      <c r="R1018" s="53">
        <v>49.05</v>
      </c>
      <c r="S1018" s="53">
        <f t="shared" si="62"/>
        <v>37.841020608439649</v>
      </c>
      <c r="T1018" s="22">
        <f t="shared" si="63"/>
        <v>18.209606986899562</v>
      </c>
    </row>
    <row r="1019" spans="1:20" x14ac:dyDescent="0.25">
      <c r="A1019" t="str">
        <f t="shared" si="60"/>
        <v>5D</v>
      </c>
      <c r="B1019" s="106">
        <v>44344</v>
      </c>
      <c r="C1019" s="51">
        <v>1054</v>
      </c>
      <c r="D1019" s="51">
        <v>5</v>
      </c>
      <c r="E1019" s="51" t="s">
        <v>37</v>
      </c>
      <c r="F1019" s="51">
        <v>1</v>
      </c>
      <c r="G1019" s="19" t="str">
        <f>+VLOOKUP(A1019,'Cuarteles '!A$3:J$186,2,0)</f>
        <v>CUA0021</v>
      </c>
      <c r="H1019" s="19" t="s">
        <v>327</v>
      </c>
      <c r="I1019" s="19" t="s">
        <v>319</v>
      </c>
      <c r="J1019" s="51">
        <v>7</v>
      </c>
      <c r="K1019" s="51">
        <v>8686</v>
      </c>
      <c r="L1019" s="24">
        <v>1475.7513999999999</v>
      </c>
      <c r="M1019" s="21">
        <v>1611.08231441048</v>
      </c>
      <c r="N1019" s="53">
        <v>19.59</v>
      </c>
      <c r="O1019" s="29">
        <v>2.75</v>
      </c>
      <c r="P1019" s="22">
        <v>2.6</v>
      </c>
      <c r="Q1019" s="22">
        <f t="shared" si="61"/>
        <v>16.989999999999998</v>
      </c>
      <c r="R1019" s="53">
        <v>48.14</v>
      </c>
      <c r="S1019" s="53">
        <f t="shared" si="62"/>
        <v>37.774778249132282</v>
      </c>
      <c r="T1019" s="22">
        <f t="shared" si="63"/>
        <v>18.548034934497814</v>
      </c>
    </row>
    <row r="1020" spans="1:20" x14ac:dyDescent="0.25">
      <c r="A1020" t="str">
        <f t="shared" si="60"/>
        <v>5D</v>
      </c>
      <c r="B1020" s="106">
        <v>44344</v>
      </c>
      <c r="C1020" s="51">
        <v>1055</v>
      </c>
      <c r="D1020" s="51">
        <v>5</v>
      </c>
      <c r="E1020" s="51" t="s">
        <v>37</v>
      </c>
      <c r="F1020" s="51">
        <v>1</v>
      </c>
      <c r="G1020" s="19" t="str">
        <f>+VLOOKUP(A1020,'Cuarteles '!A$3:J$186,2,0)</f>
        <v>CUA0021</v>
      </c>
      <c r="H1020" s="19" t="s">
        <v>327</v>
      </c>
      <c r="I1020" s="19" t="s">
        <v>319</v>
      </c>
      <c r="J1020" s="51">
        <v>3</v>
      </c>
      <c r="K1020" s="51">
        <v>9536</v>
      </c>
      <c r="L1020" s="24">
        <v>1570.5791999999999</v>
      </c>
      <c r="M1020" s="21">
        <v>1714.6061135371178</v>
      </c>
      <c r="N1020" s="53">
        <v>19.07</v>
      </c>
      <c r="O1020" s="29">
        <v>2.75</v>
      </c>
      <c r="P1020" s="22">
        <v>2.6</v>
      </c>
      <c r="Q1020" s="22">
        <f t="shared" si="61"/>
        <v>16.47</v>
      </c>
      <c r="R1020" s="53">
        <v>49.07</v>
      </c>
      <c r="S1020" s="53">
        <f t="shared" si="62"/>
        <v>37.443549970547814</v>
      </c>
      <c r="T1020" s="22">
        <f t="shared" si="63"/>
        <v>17.980349344978166</v>
      </c>
    </row>
    <row r="1021" spans="1:20" x14ac:dyDescent="0.25">
      <c r="A1021" t="str">
        <f t="shared" si="60"/>
        <v>5D</v>
      </c>
      <c r="B1021" s="106">
        <v>44344</v>
      </c>
      <c r="C1021" s="51">
        <v>1056</v>
      </c>
      <c r="D1021" s="51">
        <v>5</v>
      </c>
      <c r="E1021" s="51" t="s">
        <v>37</v>
      </c>
      <c r="F1021" s="51">
        <v>1</v>
      </c>
      <c r="G1021" s="19" t="str">
        <f>+VLOOKUP(A1021,'Cuarteles '!A$3:J$186,2,0)</f>
        <v>CUA0021</v>
      </c>
      <c r="H1021" s="19" t="s">
        <v>327</v>
      </c>
      <c r="I1021" s="19" t="s">
        <v>319</v>
      </c>
      <c r="J1021" s="51">
        <v>3</v>
      </c>
      <c r="K1021" s="51">
        <v>10200</v>
      </c>
      <c r="L1021" s="24">
        <v>1698.3</v>
      </c>
      <c r="M1021" s="21">
        <v>1854.0393013100434</v>
      </c>
      <c r="N1021" s="53">
        <v>19.25</v>
      </c>
      <c r="O1021" s="29">
        <v>2.75</v>
      </c>
      <c r="P1021" s="22">
        <v>2.6</v>
      </c>
      <c r="Q1021" s="22">
        <f t="shared" si="61"/>
        <v>16.649999999999999</v>
      </c>
      <c r="R1021" s="53">
        <v>48.4</v>
      </c>
      <c r="S1021" s="53">
        <f t="shared" si="62"/>
        <v>37.306201550387598</v>
      </c>
      <c r="T1021" s="22">
        <f t="shared" si="63"/>
        <v>18.176855895196503</v>
      </c>
    </row>
    <row r="1022" spans="1:20" x14ac:dyDescent="0.25">
      <c r="A1022" t="str">
        <f t="shared" si="60"/>
        <v>5D</v>
      </c>
      <c r="B1022" s="106">
        <v>44344</v>
      </c>
      <c r="C1022" s="51">
        <v>1057</v>
      </c>
      <c r="D1022" s="51">
        <v>5</v>
      </c>
      <c r="E1022" s="51" t="s">
        <v>37</v>
      </c>
      <c r="F1022" s="51">
        <v>1</v>
      </c>
      <c r="G1022" s="19" t="str">
        <f>+VLOOKUP(A1022,'Cuarteles '!A$3:J$186,2,0)</f>
        <v>CUA0021</v>
      </c>
      <c r="H1022" s="19" t="s">
        <v>327</v>
      </c>
      <c r="I1022" s="19" t="s">
        <v>319</v>
      </c>
      <c r="J1022" s="51">
        <v>1</v>
      </c>
      <c r="K1022" s="51">
        <v>7350</v>
      </c>
      <c r="L1022" s="24">
        <v>1239.21</v>
      </c>
      <c r="M1022" s="21">
        <v>1352.8493449781661</v>
      </c>
      <c r="N1022" s="53">
        <v>19.46</v>
      </c>
      <c r="O1022" s="29">
        <v>2.75</v>
      </c>
      <c r="P1022" s="22">
        <v>2.6</v>
      </c>
      <c r="Q1022" s="22">
        <f t="shared" si="61"/>
        <v>16.86</v>
      </c>
      <c r="R1022" s="53">
        <v>49.07</v>
      </c>
      <c r="S1022" s="53">
        <f t="shared" si="62"/>
        <v>38.209306891812297</v>
      </c>
      <c r="T1022" s="22">
        <f t="shared" si="63"/>
        <v>18.406113537117903</v>
      </c>
    </row>
    <row r="1023" spans="1:20" x14ac:dyDescent="0.25">
      <c r="A1023" t="str">
        <f t="shared" si="60"/>
        <v>5D</v>
      </c>
      <c r="B1023" s="106">
        <v>44344</v>
      </c>
      <c r="C1023" s="51">
        <v>1058</v>
      </c>
      <c r="D1023" s="51">
        <v>5</v>
      </c>
      <c r="E1023" s="51" t="s">
        <v>37</v>
      </c>
      <c r="F1023" s="51">
        <v>1</v>
      </c>
      <c r="G1023" s="19" t="str">
        <f>+VLOOKUP(A1023,'Cuarteles '!A$3:J$186,2,0)</f>
        <v>CUA0021</v>
      </c>
      <c r="H1023" s="19" t="s">
        <v>327</v>
      </c>
      <c r="I1023" s="19" t="s">
        <v>319</v>
      </c>
      <c r="J1023" s="51">
        <v>1</v>
      </c>
      <c r="K1023" s="51">
        <v>10036</v>
      </c>
      <c r="L1023" s="24">
        <v>1716.1559999999997</v>
      </c>
      <c r="M1023" s="21">
        <v>1873.5327510917027</v>
      </c>
      <c r="N1023" s="53">
        <v>19.7</v>
      </c>
      <c r="O1023" s="29">
        <v>2.75</v>
      </c>
      <c r="P1023" s="22">
        <v>2.6</v>
      </c>
      <c r="Q1023" s="22">
        <f t="shared" si="61"/>
        <v>17.099999999999998</v>
      </c>
      <c r="R1023" s="53">
        <v>48.83</v>
      </c>
      <c r="S1023" s="53">
        <f t="shared" si="62"/>
        <v>38.499120578463945</v>
      </c>
      <c r="T1023" s="22">
        <f t="shared" si="63"/>
        <v>18.668122270742355</v>
      </c>
    </row>
    <row r="1024" spans="1:20" x14ac:dyDescent="0.25">
      <c r="A1024" t="str">
        <f t="shared" si="60"/>
        <v>5D</v>
      </c>
      <c r="B1024" s="106">
        <v>44344</v>
      </c>
      <c r="C1024" s="51">
        <v>1059</v>
      </c>
      <c r="D1024" s="51">
        <v>5</v>
      </c>
      <c r="E1024" s="51" t="s">
        <v>37</v>
      </c>
      <c r="F1024" s="51">
        <v>1</v>
      </c>
      <c r="G1024" s="19" t="str">
        <f>+VLOOKUP(A1024,'Cuarteles '!A$3:J$186,2,0)</f>
        <v>CUA0021</v>
      </c>
      <c r="H1024" s="19" t="s">
        <v>327</v>
      </c>
      <c r="I1024" s="19" t="s">
        <v>319</v>
      </c>
      <c r="J1024" s="51">
        <v>4</v>
      </c>
      <c r="K1024" s="51">
        <v>6114</v>
      </c>
      <c r="L1024" s="24">
        <v>1063.836</v>
      </c>
      <c r="M1024" s="21">
        <v>1161.3930131004365</v>
      </c>
      <c r="N1024" s="53">
        <v>20</v>
      </c>
      <c r="O1024" s="29">
        <v>2.75</v>
      </c>
      <c r="P1024" s="22">
        <v>2.6</v>
      </c>
      <c r="Q1024" s="22">
        <f t="shared" si="61"/>
        <v>17.399999999999999</v>
      </c>
      <c r="R1024" s="53">
        <v>49.5</v>
      </c>
      <c r="S1024" s="53">
        <f t="shared" si="62"/>
        <v>39.603960396039604</v>
      </c>
      <c r="T1024" s="22">
        <f t="shared" si="63"/>
        <v>18.995633187772924</v>
      </c>
    </row>
    <row r="1025" spans="1:20" x14ac:dyDescent="0.25">
      <c r="A1025" t="str">
        <f t="shared" si="60"/>
        <v>5D</v>
      </c>
      <c r="B1025" s="106">
        <v>44344</v>
      </c>
      <c r="C1025" s="51">
        <v>1060</v>
      </c>
      <c r="D1025" s="51">
        <v>5</v>
      </c>
      <c r="E1025" s="51" t="s">
        <v>37</v>
      </c>
      <c r="F1025" s="51">
        <v>1</v>
      </c>
      <c r="G1025" s="19" t="str">
        <f>+VLOOKUP(A1025,'Cuarteles '!A$3:J$186,2,0)</f>
        <v>CUA0021</v>
      </c>
      <c r="H1025" s="19" t="s">
        <v>318</v>
      </c>
      <c r="I1025" s="19" t="s">
        <v>319</v>
      </c>
      <c r="J1025" s="51">
        <v>4</v>
      </c>
      <c r="K1025" s="51">
        <v>8442</v>
      </c>
      <c r="L1025" s="24">
        <v>1445.2703999999999</v>
      </c>
      <c r="M1025" s="21">
        <v>1577.8061135371174</v>
      </c>
      <c r="N1025" s="53">
        <v>19.72</v>
      </c>
      <c r="O1025" s="29">
        <v>2.75</v>
      </c>
      <c r="P1025" s="22">
        <v>2.6</v>
      </c>
      <c r="Q1025" s="22">
        <f t="shared" si="61"/>
        <v>17.119999999999997</v>
      </c>
      <c r="R1025" s="53">
        <v>49.02</v>
      </c>
      <c r="S1025" s="53">
        <f t="shared" si="62"/>
        <v>38.681836014123185</v>
      </c>
      <c r="T1025" s="22">
        <f t="shared" si="63"/>
        <v>18.689956331877724</v>
      </c>
    </row>
    <row r="1026" spans="1:20" x14ac:dyDescent="0.25">
      <c r="A1026" t="str">
        <f t="shared" ref="A1026:A1089" si="64">+CONCATENATE(D1026,E1026)</f>
        <v>5C</v>
      </c>
      <c r="B1026" s="106">
        <v>44344</v>
      </c>
      <c r="C1026" s="51">
        <v>1061</v>
      </c>
      <c r="D1026" s="51">
        <v>5</v>
      </c>
      <c r="E1026" s="51" t="s">
        <v>36</v>
      </c>
      <c r="F1026" s="51">
        <v>1</v>
      </c>
      <c r="G1026" s="19" t="str">
        <f>+VLOOKUP(A1026,'Cuarteles '!A$3:J$186,2,0)</f>
        <v>CUA0020</v>
      </c>
      <c r="H1026" s="19" t="s">
        <v>327</v>
      </c>
      <c r="I1026" s="19" t="s">
        <v>319</v>
      </c>
      <c r="J1026" s="51">
        <v>1</v>
      </c>
      <c r="K1026" s="51">
        <v>9902</v>
      </c>
      <c r="L1026" s="24">
        <v>1760.5755999999997</v>
      </c>
      <c r="M1026" s="21">
        <v>1922.0257641921396</v>
      </c>
      <c r="N1026" s="53">
        <v>20.38</v>
      </c>
      <c r="O1026" s="29">
        <v>2.75</v>
      </c>
      <c r="P1026" s="22">
        <v>2.6</v>
      </c>
      <c r="Q1026" s="22">
        <f t="shared" si="61"/>
        <v>17.779999999999998</v>
      </c>
      <c r="R1026" s="53">
        <v>49.66</v>
      </c>
      <c r="S1026" s="53">
        <f t="shared" si="62"/>
        <v>40.484704012713543</v>
      </c>
      <c r="T1026" s="22">
        <f t="shared" si="63"/>
        <v>19.410480349344976</v>
      </c>
    </row>
    <row r="1027" spans="1:20" x14ac:dyDescent="0.25">
      <c r="A1027" t="str">
        <f t="shared" si="64"/>
        <v>5C</v>
      </c>
      <c r="B1027" s="106">
        <v>44344</v>
      </c>
      <c r="C1027" s="51">
        <v>1062</v>
      </c>
      <c r="D1027" s="51">
        <v>5</v>
      </c>
      <c r="E1027" s="51" t="s">
        <v>36</v>
      </c>
      <c r="F1027" s="51">
        <v>1</v>
      </c>
      <c r="G1027" s="19" t="str">
        <f>+VLOOKUP(A1027,'Cuarteles '!A$3:J$186,2,0)</f>
        <v>CUA0020</v>
      </c>
      <c r="H1027" s="19" t="s">
        <v>327</v>
      </c>
      <c r="I1027" s="19" t="s">
        <v>319</v>
      </c>
      <c r="J1027" s="51">
        <v>4</v>
      </c>
      <c r="K1027" s="51">
        <v>8376</v>
      </c>
      <c r="L1027" s="24">
        <v>1480.0391999999999</v>
      </c>
      <c r="M1027" s="21">
        <v>1615.7633187772924</v>
      </c>
      <c r="N1027" s="53">
        <v>20.27</v>
      </c>
      <c r="O1027" s="29">
        <v>2.75</v>
      </c>
      <c r="P1027" s="22">
        <v>2.6</v>
      </c>
      <c r="Q1027" s="22">
        <f t="shared" si="61"/>
        <v>17.669999999999998</v>
      </c>
      <c r="R1027" s="53">
        <v>50.35</v>
      </c>
      <c r="S1027" s="53">
        <f t="shared" si="62"/>
        <v>40.825780463242701</v>
      </c>
      <c r="T1027" s="22">
        <f t="shared" si="63"/>
        <v>19.290393013100434</v>
      </c>
    </row>
    <row r="1028" spans="1:20" x14ac:dyDescent="0.25">
      <c r="A1028" t="str">
        <f t="shared" si="64"/>
        <v>5C</v>
      </c>
      <c r="B1028" s="106">
        <v>44344</v>
      </c>
      <c r="C1028" s="51">
        <v>1063</v>
      </c>
      <c r="D1028" s="51">
        <v>5</v>
      </c>
      <c r="E1028" s="51" t="s">
        <v>36</v>
      </c>
      <c r="F1028" s="51">
        <v>1</v>
      </c>
      <c r="G1028" s="19" t="str">
        <f>+VLOOKUP(A1028,'Cuarteles '!A$3:J$186,2,0)</f>
        <v>CUA0020</v>
      </c>
      <c r="H1028" s="19" t="s">
        <v>327</v>
      </c>
      <c r="I1028" s="19" t="s">
        <v>319</v>
      </c>
      <c r="J1028" s="51">
        <v>8</v>
      </c>
      <c r="K1028" s="51">
        <v>10246</v>
      </c>
      <c r="L1028" s="24">
        <v>1723.3771999999999</v>
      </c>
      <c r="M1028" s="21">
        <v>1881.4161572052401</v>
      </c>
      <c r="N1028" s="53">
        <v>19.739999999999998</v>
      </c>
      <c r="O1028" s="29">
        <v>2.5099999999999998</v>
      </c>
      <c r="P1028" s="22">
        <v>2.92</v>
      </c>
      <c r="Q1028" s="22">
        <f t="shared" si="61"/>
        <v>16.82</v>
      </c>
      <c r="R1028" s="53">
        <v>49.39</v>
      </c>
      <c r="S1028" s="53">
        <f t="shared" si="62"/>
        <v>39.004149377593357</v>
      </c>
      <c r="T1028" s="22">
        <f t="shared" si="63"/>
        <v>18.362445414847162</v>
      </c>
    </row>
    <row r="1029" spans="1:20" x14ac:dyDescent="0.25">
      <c r="A1029" t="str">
        <f t="shared" si="64"/>
        <v>3D</v>
      </c>
      <c r="B1029" s="106">
        <v>44345</v>
      </c>
      <c r="C1029" s="51">
        <v>938</v>
      </c>
      <c r="D1029" s="51">
        <v>3</v>
      </c>
      <c r="E1029" s="51" t="s">
        <v>37</v>
      </c>
      <c r="F1029" s="51">
        <v>1</v>
      </c>
      <c r="G1029" s="19" t="e">
        <f>+VLOOKUP(A1029,'Cuarteles '!A$3:J$186,2,0)</f>
        <v>#N/A</v>
      </c>
      <c r="H1029" s="19" t="s">
        <v>318</v>
      </c>
      <c r="I1029" s="19" t="s">
        <v>319</v>
      </c>
      <c r="J1029" s="51">
        <v>3</v>
      </c>
      <c r="K1029" s="51">
        <v>10500</v>
      </c>
      <c r="L1029" s="24">
        <v>1707.2999999999997</v>
      </c>
      <c r="M1029" s="21">
        <v>1863.8646288209604</v>
      </c>
      <c r="N1029" s="53">
        <v>19.18</v>
      </c>
      <c r="O1029" s="29">
        <v>2.5099999999999998</v>
      </c>
      <c r="P1029" s="22">
        <v>2.92</v>
      </c>
      <c r="Q1029" s="22">
        <f t="shared" si="61"/>
        <v>16.259999999999998</v>
      </c>
      <c r="R1029" s="53">
        <v>51.59</v>
      </c>
      <c r="S1029" s="53">
        <f t="shared" si="62"/>
        <v>39.619913241065895</v>
      </c>
      <c r="T1029" s="22">
        <f t="shared" si="63"/>
        <v>17.751091703056765</v>
      </c>
    </row>
    <row r="1030" spans="1:20" x14ac:dyDescent="0.25">
      <c r="A1030" t="str">
        <f t="shared" si="64"/>
        <v>1B</v>
      </c>
      <c r="B1030" s="106">
        <v>44345</v>
      </c>
      <c r="C1030" s="51">
        <v>939</v>
      </c>
      <c r="D1030" s="51">
        <v>1</v>
      </c>
      <c r="E1030" s="51" t="s">
        <v>40</v>
      </c>
      <c r="F1030" s="51">
        <v>1</v>
      </c>
      <c r="G1030" s="19" t="str">
        <f>+VLOOKUP(A1030,'Cuarteles '!A$3:J$186,2,0)</f>
        <v>CUA0002</v>
      </c>
      <c r="H1030" s="19" t="s">
        <v>318</v>
      </c>
      <c r="I1030" s="19" t="s">
        <v>319</v>
      </c>
      <c r="J1030" s="51">
        <v>7</v>
      </c>
      <c r="K1030" s="51">
        <v>9822</v>
      </c>
      <c r="L1030" s="24">
        <v>1770.9066</v>
      </c>
      <c r="M1030" s="21">
        <v>1933.3041484716157</v>
      </c>
      <c r="N1030" s="53">
        <v>20.95</v>
      </c>
      <c r="O1030" s="29">
        <v>2.5099999999999998</v>
      </c>
      <c r="P1030" s="22">
        <v>2.92</v>
      </c>
      <c r="Q1030" s="22">
        <f t="shared" ref="Q1030:Q1093" si="65">+N1030-P1030</f>
        <v>18.03</v>
      </c>
      <c r="R1030" s="53">
        <v>51.61</v>
      </c>
      <c r="S1030" s="53">
        <f t="shared" ref="S1030:S1093" si="66">+N1030/(100-R1030)*100</f>
        <v>43.294069022525314</v>
      </c>
      <c r="T1030" s="22">
        <f t="shared" ref="T1030:T1093" si="67">+Q1030/0.916</f>
        <v>19.683406113537117</v>
      </c>
    </row>
    <row r="1031" spans="1:20" x14ac:dyDescent="0.25">
      <c r="A1031" t="str">
        <f t="shared" si="64"/>
        <v>1B</v>
      </c>
      <c r="B1031" s="106">
        <v>44345</v>
      </c>
      <c r="C1031" s="51">
        <v>940</v>
      </c>
      <c r="D1031" s="51">
        <v>1</v>
      </c>
      <c r="E1031" s="51" t="s">
        <v>40</v>
      </c>
      <c r="F1031" s="51">
        <v>1</v>
      </c>
      <c r="G1031" s="19" t="str">
        <f>+VLOOKUP(A1031,'Cuarteles '!A$3:J$186,2,0)</f>
        <v>CUA0002</v>
      </c>
      <c r="H1031" s="19" t="s">
        <v>318</v>
      </c>
      <c r="I1031" s="19" t="s">
        <v>319</v>
      </c>
      <c r="J1031" s="51">
        <v>3</v>
      </c>
      <c r="K1031" s="51">
        <v>11188</v>
      </c>
      <c r="L1031" s="24">
        <v>2006.0083999999999</v>
      </c>
      <c r="M1031" s="21">
        <v>2189.965502183406</v>
      </c>
      <c r="N1031" s="53">
        <v>20.85</v>
      </c>
      <c r="O1031" s="29">
        <v>2.5099999999999998</v>
      </c>
      <c r="P1031" s="22">
        <v>2.92</v>
      </c>
      <c r="Q1031" s="22">
        <f t="shared" si="65"/>
        <v>17.93</v>
      </c>
      <c r="R1031" s="53">
        <v>51.02</v>
      </c>
      <c r="S1031" s="53">
        <f t="shared" si="66"/>
        <v>42.568395263372807</v>
      </c>
      <c r="T1031" s="22">
        <f t="shared" si="67"/>
        <v>19.574235807860262</v>
      </c>
    </row>
    <row r="1032" spans="1:20" x14ac:dyDescent="0.25">
      <c r="A1032" t="str">
        <f t="shared" si="64"/>
        <v>1B</v>
      </c>
      <c r="B1032" s="106">
        <v>44345</v>
      </c>
      <c r="C1032" s="51">
        <v>941</v>
      </c>
      <c r="D1032" s="51">
        <v>1</v>
      </c>
      <c r="E1032" s="51" t="s">
        <v>40</v>
      </c>
      <c r="F1032" s="51">
        <v>1</v>
      </c>
      <c r="G1032" s="19" t="str">
        <f>+VLOOKUP(A1032,'Cuarteles '!A$3:J$186,2,0)</f>
        <v>CUA0002</v>
      </c>
      <c r="H1032" s="19" t="s">
        <v>318</v>
      </c>
      <c r="I1032" s="19" t="s">
        <v>319</v>
      </c>
      <c r="J1032" s="51">
        <v>7</v>
      </c>
      <c r="K1032" s="51">
        <v>10282</v>
      </c>
      <c r="L1032" s="56">
        <v>1838.4216000000004</v>
      </c>
      <c r="M1032" s="48">
        <v>2007.010480349345</v>
      </c>
      <c r="N1032" s="53">
        <v>20.8</v>
      </c>
      <c r="O1032" s="29">
        <v>2.5099999999999998</v>
      </c>
      <c r="P1032" s="22">
        <v>2.92</v>
      </c>
      <c r="Q1032" s="22">
        <f t="shared" si="65"/>
        <v>17.880000000000003</v>
      </c>
      <c r="R1032" s="53">
        <v>52.06</v>
      </c>
      <c r="S1032" s="53">
        <f t="shared" si="66"/>
        <v>43.38756779307468</v>
      </c>
      <c r="T1032" s="22">
        <f t="shared" si="67"/>
        <v>19.519650655021834</v>
      </c>
    </row>
    <row r="1033" spans="1:20" x14ac:dyDescent="0.25">
      <c r="A1033" t="str">
        <f t="shared" si="64"/>
        <v>3C</v>
      </c>
      <c r="B1033" s="106">
        <v>44345</v>
      </c>
      <c r="C1033" s="51">
        <v>942</v>
      </c>
      <c r="D1033" s="51">
        <v>3</v>
      </c>
      <c r="E1033" s="51" t="s">
        <v>36</v>
      </c>
      <c r="F1033" s="51">
        <v>1</v>
      </c>
      <c r="G1033" s="19" t="str">
        <f>+VLOOKUP(A1033,'Cuarteles '!A$3:J$186,2,0)</f>
        <v>CUA0011</v>
      </c>
      <c r="H1033" s="19" t="s">
        <v>318</v>
      </c>
      <c r="I1033" s="19" t="s">
        <v>319</v>
      </c>
      <c r="J1033" s="51">
        <v>4</v>
      </c>
      <c r="K1033" s="51">
        <v>9984</v>
      </c>
      <c r="L1033" s="56">
        <v>1573.4784</v>
      </c>
      <c r="M1033" s="48">
        <v>1717.7711790393014</v>
      </c>
      <c r="N1033" s="53">
        <v>18.68</v>
      </c>
      <c r="O1033" s="29">
        <v>2.5099999999999998</v>
      </c>
      <c r="P1033" s="22">
        <v>2.92</v>
      </c>
      <c r="Q1033" s="22">
        <f t="shared" si="65"/>
        <v>15.76</v>
      </c>
      <c r="R1033" s="53">
        <v>52.24</v>
      </c>
      <c r="S1033" s="53">
        <f t="shared" si="66"/>
        <v>39.112227805695142</v>
      </c>
      <c r="T1033" s="22">
        <f t="shared" si="67"/>
        <v>17.20524017467249</v>
      </c>
    </row>
    <row r="1034" spans="1:20" x14ac:dyDescent="0.25">
      <c r="A1034" t="str">
        <f t="shared" si="64"/>
        <v>1B</v>
      </c>
      <c r="B1034" s="106">
        <v>44345</v>
      </c>
      <c r="C1034" s="51">
        <v>943</v>
      </c>
      <c r="D1034" s="51">
        <v>1</v>
      </c>
      <c r="E1034" s="51" t="s">
        <v>40</v>
      </c>
      <c r="F1034" s="51">
        <v>1</v>
      </c>
      <c r="G1034" s="19" t="str">
        <f>+VLOOKUP(A1034,'Cuarteles '!A$3:J$186,2,0)</f>
        <v>CUA0002</v>
      </c>
      <c r="H1034" s="19" t="s">
        <v>318</v>
      </c>
      <c r="I1034" s="19" t="s">
        <v>319</v>
      </c>
      <c r="J1034" s="51">
        <v>4</v>
      </c>
      <c r="K1034" s="51">
        <v>11262</v>
      </c>
      <c r="L1034" s="24">
        <v>1973.1024000000004</v>
      </c>
      <c r="M1034" s="21">
        <v>2154.0419213973801</v>
      </c>
      <c r="N1034" s="53">
        <v>20.440000000000001</v>
      </c>
      <c r="O1034" s="29">
        <v>2.5099999999999998</v>
      </c>
      <c r="P1034" s="22">
        <v>2.92</v>
      </c>
      <c r="Q1034" s="22">
        <f t="shared" si="65"/>
        <v>17.520000000000003</v>
      </c>
      <c r="R1034" s="53">
        <v>51.33</v>
      </c>
      <c r="S1034" s="53">
        <f t="shared" si="66"/>
        <v>41.997123484692835</v>
      </c>
      <c r="T1034" s="22">
        <f t="shared" si="67"/>
        <v>19.126637554585155</v>
      </c>
    </row>
    <row r="1035" spans="1:20" x14ac:dyDescent="0.25">
      <c r="A1035" t="str">
        <f t="shared" si="64"/>
        <v>3C</v>
      </c>
      <c r="B1035" s="106">
        <v>44345</v>
      </c>
      <c r="C1035" s="51">
        <v>944</v>
      </c>
      <c r="D1035" s="51">
        <v>3</v>
      </c>
      <c r="E1035" s="51" t="s">
        <v>36</v>
      </c>
      <c r="F1035" s="51">
        <v>1</v>
      </c>
      <c r="G1035" s="19" t="str">
        <f>+VLOOKUP(A1035,'Cuarteles '!A$3:J$186,2,0)</f>
        <v>CUA0011</v>
      </c>
      <c r="H1035" s="19" t="s">
        <v>318</v>
      </c>
      <c r="I1035" s="19" t="s">
        <v>319</v>
      </c>
      <c r="J1035" s="51">
        <v>8</v>
      </c>
      <c r="K1035" s="51">
        <v>9928</v>
      </c>
      <c r="L1035" s="24">
        <v>1614.2927999999997</v>
      </c>
      <c r="M1035" s="21">
        <v>1762.3283842794758</v>
      </c>
      <c r="N1035" s="53">
        <v>19.18</v>
      </c>
      <c r="O1035" s="29">
        <v>2.5099999999999998</v>
      </c>
      <c r="P1035" s="22">
        <v>2.92</v>
      </c>
      <c r="Q1035" s="22">
        <f t="shared" si="65"/>
        <v>16.259999999999998</v>
      </c>
      <c r="R1035" s="53">
        <v>51.48</v>
      </c>
      <c r="S1035" s="53">
        <f t="shared" si="66"/>
        <v>39.530090684253913</v>
      </c>
      <c r="T1035" s="22">
        <f t="shared" si="67"/>
        <v>17.751091703056765</v>
      </c>
    </row>
    <row r="1036" spans="1:20" x14ac:dyDescent="0.25">
      <c r="A1036" t="str">
        <f t="shared" si="64"/>
        <v>3C</v>
      </c>
      <c r="B1036" s="106">
        <v>44345</v>
      </c>
      <c r="C1036" s="51">
        <v>945</v>
      </c>
      <c r="D1036" s="51">
        <v>3</v>
      </c>
      <c r="E1036" s="51" t="s">
        <v>36</v>
      </c>
      <c r="F1036" s="51">
        <v>1</v>
      </c>
      <c r="G1036" s="19" t="str">
        <f>+VLOOKUP(A1036,'Cuarteles '!A$3:J$186,2,0)</f>
        <v>CUA0011</v>
      </c>
      <c r="H1036" s="19" t="s">
        <v>327</v>
      </c>
      <c r="I1036" s="19" t="s">
        <v>319</v>
      </c>
      <c r="J1036" s="51">
        <v>5</v>
      </c>
      <c r="K1036" s="51">
        <v>7744</v>
      </c>
      <c r="L1036" s="24">
        <v>1311.8335999999999</v>
      </c>
      <c r="M1036" s="21">
        <v>1432.1327510917029</v>
      </c>
      <c r="N1036" s="53">
        <v>19.86</v>
      </c>
      <c r="O1036" s="29">
        <v>2.5099999999999998</v>
      </c>
      <c r="P1036" s="22">
        <v>2.92</v>
      </c>
      <c r="Q1036" s="22">
        <f t="shared" si="65"/>
        <v>16.939999999999998</v>
      </c>
      <c r="R1036" s="53">
        <v>51.25</v>
      </c>
      <c r="S1036" s="53">
        <f t="shared" si="66"/>
        <v>40.738461538461543</v>
      </c>
      <c r="T1036" s="22">
        <f t="shared" si="67"/>
        <v>18.493449781659386</v>
      </c>
    </row>
    <row r="1037" spans="1:20" x14ac:dyDescent="0.25">
      <c r="A1037" t="str">
        <f t="shared" si="64"/>
        <v>14B</v>
      </c>
      <c r="B1037" s="106">
        <v>44345</v>
      </c>
      <c r="C1037" s="51">
        <v>963</v>
      </c>
      <c r="D1037" s="51">
        <v>14</v>
      </c>
      <c r="E1037" s="51" t="s">
        <v>40</v>
      </c>
      <c r="F1037" s="51">
        <v>2</v>
      </c>
      <c r="G1037" s="19" t="str">
        <f>+VLOOKUP(A1037,'Cuarteles '!A$3:J$186,2,0)</f>
        <v>CUA0043</v>
      </c>
      <c r="H1037" s="19" t="s">
        <v>320</v>
      </c>
      <c r="I1037" s="19" t="s">
        <v>319</v>
      </c>
      <c r="J1037" s="51">
        <v>7</v>
      </c>
      <c r="K1037" s="51">
        <v>4166</v>
      </c>
      <c r="L1037" s="24">
        <v>725.3005999999998</v>
      </c>
      <c r="M1037" s="21">
        <v>791.81288209606964</v>
      </c>
      <c r="N1037" s="53">
        <v>20.329999999999998</v>
      </c>
      <c r="O1037" s="29">
        <v>2.5099999999999998</v>
      </c>
      <c r="P1037" s="22">
        <v>2.92</v>
      </c>
      <c r="Q1037" s="22">
        <f t="shared" si="65"/>
        <v>17.409999999999997</v>
      </c>
      <c r="R1037" s="53">
        <v>50.88</v>
      </c>
      <c r="S1037" s="53">
        <f t="shared" si="66"/>
        <v>41.388436482084693</v>
      </c>
      <c r="T1037" s="22">
        <f t="shared" si="67"/>
        <v>19.006550218340607</v>
      </c>
    </row>
    <row r="1038" spans="1:20" x14ac:dyDescent="0.25">
      <c r="A1038" t="str">
        <f t="shared" si="64"/>
        <v>14B</v>
      </c>
      <c r="B1038" s="106">
        <v>44345</v>
      </c>
      <c r="C1038" s="51">
        <v>964</v>
      </c>
      <c r="D1038" s="51">
        <v>14</v>
      </c>
      <c r="E1038" s="51" t="s">
        <v>40</v>
      </c>
      <c r="F1038" s="51">
        <v>2</v>
      </c>
      <c r="G1038" s="19" t="str">
        <f>+VLOOKUP(A1038,'Cuarteles '!A$3:J$186,2,0)</f>
        <v>CUA0043</v>
      </c>
      <c r="H1038" s="19" t="s">
        <v>320</v>
      </c>
      <c r="I1038" s="19" t="s">
        <v>319</v>
      </c>
      <c r="J1038" s="51">
        <v>7</v>
      </c>
      <c r="K1038" s="51">
        <v>4266</v>
      </c>
      <c r="L1038" s="24">
        <v>739.72440000000017</v>
      </c>
      <c r="M1038" s="21">
        <v>807.55938864628831</v>
      </c>
      <c r="N1038" s="53">
        <v>20.260000000000002</v>
      </c>
      <c r="O1038" s="29">
        <v>2.5099999999999998</v>
      </c>
      <c r="P1038" s="22">
        <v>2.92</v>
      </c>
      <c r="Q1038" s="22">
        <f t="shared" si="65"/>
        <v>17.340000000000003</v>
      </c>
      <c r="R1038" s="53">
        <v>51.94</v>
      </c>
      <c r="S1038" s="53">
        <f t="shared" si="66"/>
        <v>42.155638784852265</v>
      </c>
      <c r="T1038" s="22">
        <f t="shared" si="67"/>
        <v>18.930131004366814</v>
      </c>
    </row>
    <row r="1039" spans="1:20" x14ac:dyDescent="0.25">
      <c r="A1039" t="str">
        <f t="shared" si="64"/>
        <v>14B</v>
      </c>
      <c r="B1039" s="106">
        <v>44345</v>
      </c>
      <c r="C1039" s="51">
        <v>965</v>
      </c>
      <c r="D1039" s="51">
        <v>14</v>
      </c>
      <c r="E1039" s="51" t="s">
        <v>40</v>
      </c>
      <c r="F1039" s="51">
        <v>2</v>
      </c>
      <c r="G1039" s="19" t="str">
        <f>+VLOOKUP(A1039,'Cuarteles '!A$3:J$186,2,0)</f>
        <v>CUA0043</v>
      </c>
      <c r="H1039" s="19" t="s">
        <v>320</v>
      </c>
      <c r="I1039" s="19" t="s">
        <v>319</v>
      </c>
      <c r="J1039" s="51">
        <v>4</v>
      </c>
      <c r="K1039" s="51">
        <v>3956</v>
      </c>
      <c r="L1039" s="24">
        <v>666.19040000000007</v>
      </c>
      <c r="M1039" s="21">
        <v>727.282096069869</v>
      </c>
      <c r="N1039" s="53">
        <v>19.760000000000002</v>
      </c>
      <c r="O1039" s="29">
        <v>2.5099999999999998</v>
      </c>
      <c r="P1039" s="22">
        <v>2.92</v>
      </c>
      <c r="Q1039" s="22">
        <f t="shared" si="65"/>
        <v>16.840000000000003</v>
      </c>
      <c r="R1039" s="53">
        <v>54.16</v>
      </c>
      <c r="S1039" s="53">
        <f t="shared" si="66"/>
        <v>43.106457242582898</v>
      </c>
      <c r="T1039" s="22">
        <f t="shared" si="67"/>
        <v>18.384279475982535</v>
      </c>
    </row>
    <row r="1040" spans="1:20" x14ac:dyDescent="0.25">
      <c r="A1040" t="str">
        <f t="shared" si="64"/>
        <v>14B</v>
      </c>
      <c r="B1040" s="106">
        <v>44345</v>
      </c>
      <c r="C1040" s="51">
        <v>966</v>
      </c>
      <c r="D1040" s="51">
        <v>14</v>
      </c>
      <c r="E1040" s="51" t="s">
        <v>40</v>
      </c>
      <c r="F1040" s="51">
        <v>2</v>
      </c>
      <c r="G1040" s="19" t="str">
        <f>+VLOOKUP(A1040,'Cuarteles '!A$3:J$186,2,0)</f>
        <v>CUA0043</v>
      </c>
      <c r="H1040" s="19" t="s">
        <v>320</v>
      </c>
      <c r="I1040" s="19" t="s">
        <v>319</v>
      </c>
      <c r="J1040" s="51">
        <v>8</v>
      </c>
      <c r="K1040" s="51">
        <v>3950</v>
      </c>
      <c r="L1040" s="24">
        <v>653.72499999999991</v>
      </c>
      <c r="M1040" s="21">
        <v>713.67358078602615</v>
      </c>
      <c r="N1040" s="53">
        <v>19.47</v>
      </c>
      <c r="O1040" s="29">
        <v>2.5099999999999998</v>
      </c>
      <c r="P1040" s="22">
        <v>2.92</v>
      </c>
      <c r="Q1040" s="22">
        <f t="shared" si="65"/>
        <v>16.549999999999997</v>
      </c>
      <c r="R1040" s="53">
        <v>53.09</v>
      </c>
      <c r="S1040" s="53">
        <f t="shared" si="66"/>
        <v>41.505009592837347</v>
      </c>
      <c r="T1040" s="22">
        <f t="shared" si="67"/>
        <v>18.067685589519648</v>
      </c>
    </row>
    <row r="1041" spans="1:20" x14ac:dyDescent="0.25">
      <c r="A1041" t="str">
        <f t="shared" si="64"/>
        <v>14B</v>
      </c>
      <c r="B1041" s="106">
        <v>44345</v>
      </c>
      <c r="C1041" s="51">
        <v>967</v>
      </c>
      <c r="D1041" s="51">
        <v>14</v>
      </c>
      <c r="E1041" s="51" t="s">
        <v>40</v>
      </c>
      <c r="F1041" s="51">
        <v>2</v>
      </c>
      <c r="G1041" s="19" t="str">
        <f>+VLOOKUP(A1041,'Cuarteles '!A$3:J$186,2,0)</f>
        <v>CUA0043</v>
      </c>
      <c r="H1041" s="19" t="s">
        <v>320</v>
      </c>
      <c r="I1041" s="19" t="s">
        <v>319</v>
      </c>
      <c r="J1041" s="51">
        <v>5</v>
      </c>
      <c r="K1041" s="51">
        <v>2692</v>
      </c>
      <c r="L1041" s="24">
        <v>448.75640000000004</v>
      </c>
      <c r="M1041" s="21">
        <v>489.90873362445416</v>
      </c>
      <c r="N1041" s="53">
        <v>19.59</v>
      </c>
      <c r="O1041" s="29">
        <v>2.5099999999999998</v>
      </c>
      <c r="P1041" s="22">
        <v>2.92</v>
      </c>
      <c r="Q1041" s="22">
        <f t="shared" si="65"/>
        <v>16.670000000000002</v>
      </c>
      <c r="R1041" s="53">
        <v>52.75</v>
      </c>
      <c r="S1041" s="53">
        <f t="shared" si="66"/>
        <v>41.460317460317455</v>
      </c>
      <c r="T1041" s="22">
        <f t="shared" si="67"/>
        <v>18.198689956331879</v>
      </c>
    </row>
    <row r="1042" spans="1:20" x14ac:dyDescent="0.25">
      <c r="A1042" t="str">
        <f t="shared" si="64"/>
        <v>24B</v>
      </c>
      <c r="B1042" s="106">
        <v>44345</v>
      </c>
      <c r="C1042" s="51">
        <v>1025</v>
      </c>
      <c r="D1042" s="51">
        <v>24</v>
      </c>
      <c r="E1042" s="51" t="s">
        <v>40</v>
      </c>
      <c r="F1042" s="51">
        <v>3</v>
      </c>
      <c r="G1042" s="19" t="str">
        <f>+VLOOKUP(A1042,'Cuarteles '!A$3:J$186,2,0)</f>
        <v>CUA0098</v>
      </c>
      <c r="H1042" s="19" t="s">
        <v>318</v>
      </c>
      <c r="I1042" s="19" t="s">
        <v>349</v>
      </c>
      <c r="J1042" s="51">
        <v>1</v>
      </c>
      <c r="K1042" s="51">
        <v>8686</v>
      </c>
      <c r="L1042" s="24">
        <v>1071.8524</v>
      </c>
      <c r="M1042" s="21">
        <v>1170.1445414847162</v>
      </c>
      <c r="N1042" s="53">
        <v>15.26</v>
      </c>
      <c r="O1042" s="29">
        <v>2.5099999999999998</v>
      </c>
      <c r="P1042" s="22">
        <v>2.92</v>
      </c>
      <c r="Q1042" s="22">
        <f t="shared" si="65"/>
        <v>12.34</v>
      </c>
      <c r="R1042" s="53">
        <v>56.52</v>
      </c>
      <c r="S1042" s="53">
        <f t="shared" si="66"/>
        <v>35.09659613615456</v>
      </c>
      <c r="T1042" s="22">
        <f t="shared" si="67"/>
        <v>13.471615720524017</v>
      </c>
    </row>
    <row r="1043" spans="1:20" x14ac:dyDescent="0.25">
      <c r="A1043" t="str">
        <f t="shared" si="64"/>
        <v>24B</v>
      </c>
      <c r="B1043" s="106">
        <v>44345</v>
      </c>
      <c r="C1043" s="51">
        <v>1026</v>
      </c>
      <c r="D1043" s="51">
        <v>24</v>
      </c>
      <c r="E1043" s="51" t="s">
        <v>40</v>
      </c>
      <c r="F1043" s="51">
        <v>3</v>
      </c>
      <c r="G1043" s="19" t="str">
        <f>+VLOOKUP(A1043,'Cuarteles '!A$3:J$186,2,0)</f>
        <v>CUA0098</v>
      </c>
      <c r="H1043" s="19" t="s">
        <v>318</v>
      </c>
      <c r="I1043" s="19" t="s">
        <v>349</v>
      </c>
      <c r="J1043" s="51">
        <v>1</v>
      </c>
      <c r="K1043" s="51">
        <v>3622</v>
      </c>
      <c r="L1043" s="24">
        <v>394.798</v>
      </c>
      <c r="M1043" s="21">
        <v>431.00218340611355</v>
      </c>
      <c r="N1043" s="53">
        <v>13.82</v>
      </c>
      <c r="O1043" s="29">
        <v>2.5099999999999998</v>
      </c>
      <c r="P1043" s="22">
        <v>2.92</v>
      </c>
      <c r="Q1043" s="22">
        <f t="shared" si="65"/>
        <v>10.9</v>
      </c>
      <c r="R1043" s="53">
        <v>58.13</v>
      </c>
      <c r="S1043" s="53">
        <f t="shared" si="66"/>
        <v>33.006926200143305</v>
      </c>
      <c r="T1043" s="22">
        <f t="shared" si="67"/>
        <v>11.899563318777293</v>
      </c>
    </row>
    <row r="1044" spans="1:20" x14ac:dyDescent="0.25">
      <c r="A1044" t="str">
        <f t="shared" si="64"/>
        <v>24B</v>
      </c>
      <c r="B1044" s="106">
        <v>44345</v>
      </c>
      <c r="C1044" s="51">
        <v>1027</v>
      </c>
      <c r="D1044" s="51">
        <v>24</v>
      </c>
      <c r="E1044" s="51" t="s">
        <v>40</v>
      </c>
      <c r="F1044" s="51">
        <v>3</v>
      </c>
      <c r="G1044" s="19" t="str">
        <f>+VLOOKUP(A1044,'Cuarteles '!A$3:J$186,2,0)</f>
        <v>CUA0098</v>
      </c>
      <c r="H1044" s="19" t="s">
        <v>318</v>
      </c>
      <c r="I1044" s="19" t="s">
        <v>349</v>
      </c>
      <c r="J1044" s="51">
        <v>1</v>
      </c>
      <c r="K1044" s="51">
        <v>9274</v>
      </c>
      <c r="L1044" s="24">
        <v>1044.2524000000001</v>
      </c>
      <c r="M1044" s="21">
        <v>1140.0135371179038</v>
      </c>
      <c r="N1044" s="53">
        <v>14.18</v>
      </c>
      <c r="O1044" s="29">
        <v>2.5099999999999998</v>
      </c>
      <c r="P1044" s="22">
        <v>2.92</v>
      </c>
      <c r="Q1044" s="22">
        <f t="shared" si="65"/>
        <v>11.26</v>
      </c>
      <c r="R1044" s="53">
        <v>56.41</v>
      </c>
      <c r="S1044" s="53">
        <f t="shared" si="66"/>
        <v>32.530396880018344</v>
      </c>
      <c r="T1044" s="22">
        <f t="shared" si="67"/>
        <v>12.292576419213972</v>
      </c>
    </row>
    <row r="1045" spans="1:20" x14ac:dyDescent="0.25">
      <c r="A1045" t="str">
        <f t="shared" si="64"/>
        <v>24B</v>
      </c>
      <c r="B1045" s="106">
        <v>44345</v>
      </c>
      <c r="C1045" s="51">
        <v>1028</v>
      </c>
      <c r="D1045" s="51">
        <v>24</v>
      </c>
      <c r="E1045" s="51" t="s">
        <v>40</v>
      </c>
      <c r="F1045" s="51">
        <v>3</v>
      </c>
      <c r="G1045" s="19" t="str">
        <f>+VLOOKUP(A1045,'Cuarteles '!A$3:J$186,2,0)</f>
        <v>CUA0098</v>
      </c>
      <c r="H1045" s="19" t="s">
        <v>318</v>
      </c>
      <c r="I1045" s="19" t="s">
        <v>349</v>
      </c>
      <c r="J1045" s="51">
        <v>1</v>
      </c>
      <c r="K1045" s="51">
        <v>3726</v>
      </c>
      <c r="L1045" s="24">
        <v>411.72300000000001</v>
      </c>
      <c r="M1045" s="21">
        <v>449.47925764192138</v>
      </c>
      <c r="N1045" s="53">
        <v>13.97</v>
      </c>
      <c r="O1045" s="29">
        <v>2.5099999999999998</v>
      </c>
      <c r="P1045" s="22">
        <v>2.92</v>
      </c>
      <c r="Q1045" s="22">
        <f t="shared" si="65"/>
        <v>11.05</v>
      </c>
      <c r="R1045" s="53">
        <v>56.74</v>
      </c>
      <c r="S1045" s="53">
        <f t="shared" si="66"/>
        <v>32.293111419325015</v>
      </c>
      <c r="T1045" s="22">
        <f t="shared" si="67"/>
        <v>12.063318777292576</v>
      </c>
    </row>
    <row r="1046" spans="1:20" x14ac:dyDescent="0.25">
      <c r="A1046" t="str">
        <f t="shared" si="64"/>
        <v>24B</v>
      </c>
      <c r="B1046" s="106">
        <v>44345</v>
      </c>
      <c r="C1046" s="51">
        <v>1029</v>
      </c>
      <c r="D1046" s="51">
        <v>24</v>
      </c>
      <c r="E1046" s="51" t="s">
        <v>40</v>
      </c>
      <c r="F1046" s="51">
        <v>3</v>
      </c>
      <c r="G1046" s="19" t="str">
        <f>+VLOOKUP(A1046,'Cuarteles '!A$3:J$186,2,0)</f>
        <v>CUA0098</v>
      </c>
      <c r="H1046" s="19" t="s">
        <v>318</v>
      </c>
      <c r="I1046" s="19" t="s">
        <v>349</v>
      </c>
      <c r="J1046" s="51">
        <v>2</v>
      </c>
      <c r="K1046" s="51">
        <v>9410</v>
      </c>
      <c r="L1046" s="24">
        <v>1072.74</v>
      </c>
      <c r="M1046" s="21">
        <v>1171.1135371179039</v>
      </c>
      <c r="N1046" s="53">
        <v>14.32</v>
      </c>
      <c r="O1046" s="29">
        <v>2.5099999999999998</v>
      </c>
      <c r="P1046" s="22">
        <v>2.92</v>
      </c>
      <c r="Q1046" s="22">
        <f t="shared" si="65"/>
        <v>11.4</v>
      </c>
      <c r="R1046" s="53">
        <v>57.12</v>
      </c>
      <c r="S1046" s="53">
        <f t="shared" si="66"/>
        <v>33.395522388059703</v>
      </c>
      <c r="T1046" s="22">
        <f t="shared" si="67"/>
        <v>12.445414847161572</v>
      </c>
    </row>
    <row r="1047" spans="1:20" x14ac:dyDescent="0.25">
      <c r="A1047" t="str">
        <f t="shared" si="64"/>
        <v>24B</v>
      </c>
      <c r="B1047" s="106">
        <v>44345</v>
      </c>
      <c r="C1047" s="51">
        <v>1030</v>
      </c>
      <c r="D1047" s="51">
        <v>24</v>
      </c>
      <c r="E1047" s="51" t="s">
        <v>40</v>
      </c>
      <c r="F1047" s="51">
        <v>3</v>
      </c>
      <c r="G1047" s="19" t="str">
        <f>+VLOOKUP(A1047,'Cuarteles '!A$3:J$186,2,0)</f>
        <v>CUA0098</v>
      </c>
      <c r="H1047" s="19" t="s">
        <v>327</v>
      </c>
      <c r="I1047" s="19" t="s">
        <v>349</v>
      </c>
      <c r="J1047" s="51">
        <v>2</v>
      </c>
      <c r="K1047" s="51">
        <v>7304</v>
      </c>
      <c r="L1047" s="24">
        <v>910.80880000000002</v>
      </c>
      <c r="M1047" s="21">
        <v>994.33275109170313</v>
      </c>
      <c r="N1047" s="53">
        <v>15.39</v>
      </c>
      <c r="O1047" s="29">
        <v>2.5099999999999998</v>
      </c>
      <c r="P1047" s="22">
        <v>2.92</v>
      </c>
      <c r="Q1047" s="22">
        <f t="shared" si="65"/>
        <v>12.47</v>
      </c>
      <c r="R1047" s="53">
        <v>56.54</v>
      </c>
      <c r="S1047" s="53">
        <f t="shared" si="66"/>
        <v>35.411872986654394</v>
      </c>
      <c r="T1047" s="22">
        <f t="shared" si="67"/>
        <v>13.613537117903931</v>
      </c>
    </row>
    <row r="1048" spans="1:20" x14ac:dyDescent="0.25">
      <c r="A1048" t="str">
        <f t="shared" si="64"/>
        <v>5C</v>
      </c>
      <c r="B1048" s="106">
        <v>44345</v>
      </c>
      <c r="C1048" s="51">
        <v>1064</v>
      </c>
      <c r="D1048" s="51">
        <v>5</v>
      </c>
      <c r="E1048" s="51" t="s">
        <v>36</v>
      </c>
      <c r="F1048" s="51">
        <v>1</v>
      </c>
      <c r="G1048" s="19" t="str">
        <f>+VLOOKUP(A1048,'Cuarteles '!A$3:J$186,2,0)</f>
        <v>CUA0020</v>
      </c>
      <c r="H1048" s="19" t="s">
        <v>327</v>
      </c>
      <c r="I1048" s="19" t="s">
        <v>319</v>
      </c>
      <c r="J1048" s="51">
        <v>8</v>
      </c>
      <c r="K1048" s="51">
        <v>10150</v>
      </c>
      <c r="L1048" s="56">
        <v>1797.5650000000001</v>
      </c>
      <c r="M1048" s="48">
        <v>1962.4072052401746</v>
      </c>
      <c r="N1048" s="53">
        <v>20.63</v>
      </c>
      <c r="O1048" s="29">
        <v>2.5099999999999998</v>
      </c>
      <c r="P1048" s="22">
        <v>2.92</v>
      </c>
      <c r="Q1048" s="22">
        <f t="shared" si="65"/>
        <v>17.71</v>
      </c>
      <c r="R1048" s="53">
        <v>50.9</v>
      </c>
      <c r="S1048" s="53">
        <f t="shared" si="66"/>
        <v>42.016293279022399</v>
      </c>
      <c r="T1048" s="22">
        <f t="shared" si="67"/>
        <v>19.334061135371179</v>
      </c>
    </row>
    <row r="1049" spans="1:20" x14ac:dyDescent="0.25">
      <c r="A1049" t="str">
        <f t="shared" si="64"/>
        <v>5C</v>
      </c>
      <c r="B1049" s="106">
        <v>44345</v>
      </c>
      <c r="C1049" s="51">
        <v>1065</v>
      </c>
      <c r="D1049" s="51">
        <v>5</v>
      </c>
      <c r="E1049" s="51" t="s">
        <v>36</v>
      </c>
      <c r="F1049" s="51">
        <v>1</v>
      </c>
      <c r="G1049" s="19" t="str">
        <f>+VLOOKUP(A1049,'Cuarteles '!A$3:J$186,2,0)</f>
        <v>CUA0020</v>
      </c>
      <c r="H1049" s="19" t="s">
        <v>327</v>
      </c>
      <c r="I1049" s="19" t="s">
        <v>319</v>
      </c>
      <c r="J1049" s="51">
        <v>5</v>
      </c>
      <c r="K1049" s="51">
        <v>10788</v>
      </c>
      <c r="L1049" s="56">
        <v>1819.9355999999998</v>
      </c>
      <c r="M1049" s="48">
        <v>1986.829257641921</v>
      </c>
      <c r="N1049" s="53">
        <v>19.79</v>
      </c>
      <c r="O1049" s="29">
        <v>2.5099999999999998</v>
      </c>
      <c r="P1049" s="22">
        <v>2.92</v>
      </c>
      <c r="Q1049" s="22">
        <f t="shared" si="65"/>
        <v>16.869999999999997</v>
      </c>
      <c r="R1049" s="53">
        <v>49.32</v>
      </c>
      <c r="S1049" s="53">
        <f t="shared" si="66"/>
        <v>39.048934490923436</v>
      </c>
      <c r="T1049" s="22">
        <f t="shared" si="67"/>
        <v>18.417030567685586</v>
      </c>
    </row>
    <row r="1050" spans="1:20" x14ac:dyDescent="0.25">
      <c r="A1050" t="str">
        <f t="shared" si="64"/>
        <v>5C</v>
      </c>
      <c r="B1050" s="106">
        <v>44345</v>
      </c>
      <c r="C1050" s="51">
        <v>1066</v>
      </c>
      <c r="D1050" s="51">
        <v>5</v>
      </c>
      <c r="E1050" s="51" t="s">
        <v>36</v>
      </c>
      <c r="F1050" s="51">
        <v>1</v>
      </c>
      <c r="G1050" s="19" t="str">
        <f>+VLOOKUP(A1050,'Cuarteles '!A$3:J$186,2,0)</f>
        <v>CUA0020</v>
      </c>
      <c r="H1050" s="19" t="s">
        <v>327</v>
      </c>
      <c r="I1050" s="19" t="s">
        <v>319</v>
      </c>
      <c r="J1050" s="51">
        <v>5</v>
      </c>
      <c r="K1050" s="51">
        <v>7804</v>
      </c>
      <c r="L1050" s="24">
        <v>1316.5347999999999</v>
      </c>
      <c r="M1050" s="21">
        <v>1437.2650655021832</v>
      </c>
      <c r="N1050" s="53">
        <v>19.79</v>
      </c>
      <c r="O1050" s="29">
        <v>2.5099999999999998</v>
      </c>
      <c r="P1050" s="22">
        <v>2.92</v>
      </c>
      <c r="Q1050" s="22">
        <f t="shared" si="65"/>
        <v>16.869999999999997</v>
      </c>
      <c r="R1050" s="53">
        <v>51.32</v>
      </c>
      <c r="S1050" s="53">
        <f t="shared" si="66"/>
        <v>40.653245686113394</v>
      </c>
      <c r="T1050" s="22">
        <f t="shared" si="67"/>
        <v>18.417030567685586</v>
      </c>
    </row>
    <row r="1051" spans="1:20" x14ac:dyDescent="0.25">
      <c r="A1051" t="str">
        <f t="shared" si="64"/>
        <v>5C</v>
      </c>
      <c r="B1051" s="106">
        <v>44345</v>
      </c>
      <c r="C1051" s="51">
        <v>1067</v>
      </c>
      <c r="D1051" s="51">
        <v>5</v>
      </c>
      <c r="E1051" s="51" t="s">
        <v>36</v>
      </c>
      <c r="F1051" s="51">
        <v>1</v>
      </c>
      <c r="G1051" s="19" t="str">
        <f>+VLOOKUP(A1051,'Cuarteles '!A$3:J$186,2,0)</f>
        <v>CUA0020</v>
      </c>
      <c r="H1051" s="19" t="s">
        <v>327</v>
      </c>
      <c r="I1051" s="19" t="s">
        <v>319</v>
      </c>
      <c r="J1051" s="51">
        <v>5</v>
      </c>
      <c r="K1051" s="51">
        <v>9646</v>
      </c>
      <c r="L1051" s="24">
        <v>1675.5101999999999</v>
      </c>
      <c r="M1051" s="21">
        <v>1829.1596069868992</v>
      </c>
      <c r="N1051" s="53">
        <v>20.29</v>
      </c>
      <c r="O1051" s="29">
        <v>2.5099999999999998</v>
      </c>
      <c r="P1051" s="22">
        <v>2.92</v>
      </c>
      <c r="Q1051" s="22">
        <f t="shared" si="65"/>
        <v>17.369999999999997</v>
      </c>
      <c r="R1051" s="53">
        <v>50.73</v>
      </c>
      <c r="S1051" s="53">
        <f t="shared" si="66"/>
        <v>41.181246194438806</v>
      </c>
      <c r="T1051" s="22">
        <f t="shared" si="67"/>
        <v>18.962882096069865</v>
      </c>
    </row>
    <row r="1052" spans="1:20" x14ac:dyDescent="0.25">
      <c r="A1052" t="str">
        <f t="shared" si="64"/>
        <v>5B</v>
      </c>
      <c r="B1052" s="106">
        <v>44345</v>
      </c>
      <c r="C1052" s="51">
        <v>1068</v>
      </c>
      <c r="D1052" s="51">
        <v>5</v>
      </c>
      <c r="E1052" s="51" t="s">
        <v>40</v>
      </c>
      <c r="F1052" s="51">
        <v>1</v>
      </c>
      <c r="G1052" s="19" t="str">
        <f>+VLOOKUP(A1052,'Cuarteles '!A$3:J$186,2,0)</f>
        <v>CUA0019</v>
      </c>
      <c r="H1052" s="19" t="s">
        <v>327</v>
      </c>
      <c r="I1052" s="19" t="s">
        <v>319</v>
      </c>
      <c r="J1052" s="51">
        <v>6</v>
      </c>
      <c r="K1052" s="51">
        <v>10056</v>
      </c>
      <c r="L1052" s="56">
        <v>1719.576</v>
      </c>
      <c r="M1052" s="48">
        <v>1877.2663755458516</v>
      </c>
      <c r="N1052" s="53">
        <v>20.02</v>
      </c>
      <c r="O1052" s="29">
        <v>2.5099999999999998</v>
      </c>
      <c r="P1052" s="22">
        <v>2.92</v>
      </c>
      <c r="Q1052" s="22">
        <f t="shared" si="65"/>
        <v>17.100000000000001</v>
      </c>
      <c r="R1052" s="53">
        <v>49.34</v>
      </c>
      <c r="S1052" s="53">
        <f t="shared" si="66"/>
        <v>39.518357678641927</v>
      </c>
      <c r="T1052" s="22">
        <f t="shared" si="67"/>
        <v>18.668122270742359</v>
      </c>
    </row>
    <row r="1053" spans="1:20" x14ac:dyDescent="0.25">
      <c r="A1053" t="str">
        <f t="shared" si="64"/>
        <v>5B</v>
      </c>
      <c r="B1053" s="106">
        <v>44345</v>
      </c>
      <c r="C1053" s="51">
        <v>1069</v>
      </c>
      <c r="D1053" s="51">
        <v>5</v>
      </c>
      <c r="E1053" s="51" t="s">
        <v>40</v>
      </c>
      <c r="F1053" s="51">
        <v>1</v>
      </c>
      <c r="G1053" s="19" t="str">
        <f>+VLOOKUP(A1053,'Cuarteles '!A$3:J$186,2,0)</f>
        <v>CUA0019</v>
      </c>
      <c r="H1053" s="19" t="s">
        <v>327</v>
      </c>
      <c r="I1053" s="19" t="s">
        <v>319</v>
      </c>
      <c r="J1053" s="51">
        <v>6</v>
      </c>
      <c r="K1053" s="51">
        <v>12246</v>
      </c>
      <c r="L1053" s="24">
        <v>2106.3120000000004</v>
      </c>
      <c r="M1053" s="21">
        <v>2299.4672489082973</v>
      </c>
      <c r="N1053" s="53">
        <v>20.12</v>
      </c>
      <c r="O1053" s="29">
        <v>2.5099999999999998</v>
      </c>
      <c r="P1053" s="22">
        <v>2.92</v>
      </c>
      <c r="Q1053" s="22">
        <f t="shared" si="65"/>
        <v>17.200000000000003</v>
      </c>
      <c r="R1053" s="53">
        <v>49.27</v>
      </c>
      <c r="S1053" s="53">
        <f t="shared" si="66"/>
        <v>39.660950128129322</v>
      </c>
      <c r="T1053" s="22">
        <f t="shared" si="67"/>
        <v>18.777292576419217</v>
      </c>
    </row>
    <row r="1054" spans="1:20" x14ac:dyDescent="0.25">
      <c r="A1054" t="str">
        <f t="shared" si="64"/>
        <v>5B</v>
      </c>
      <c r="B1054" s="106">
        <v>44345</v>
      </c>
      <c r="C1054" s="51">
        <v>1070</v>
      </c>
      <c r="D1054" s="51">
        <v>5</v>
      </c>
      <c r="E1054" s="51" t="s">
        <v>40</v>
      </c>
      <c r="F1054" s="51">
        <v>1</v>
      </c>
      <c r="G1054" s="19" t="str">
        <f>+VLOOKUP(A1054,'Cuarteles '!A$3:J$186,2,0)</f>
        <v>CUA0019</v>
      </c>
      <c r="H1054" s="19" t="s">
        <v>327</v>
      </c>
      <c r="I1054" s="19" t="s">
        <v>319</v>
      </c>
      <c r="J1054" s="51">
        <v>6</v>
      </c>
      <c r="K1054" s="51">
        <v>6992</v>
      </c>
      <c r="L1054" s="24">
        <v>1148.7855999999999</v>
      </c>
      <c r="M1054" s="21">
        <v>1254.1327510917031</v>
      </c>
      <c r="N1054" s="53">
        <v>19.350000000000001</v>
      </c>
      <c r="O1054" s="29">
        <v>2.5099999999999998</v>
      </c>
      <c r="P1054" s="22">
        <v>2.92</v>
      </c>
      <c r="Q1054" s="22">
        <f t="shared" si="65"/>
        <v>16.43</v>
      </c>
      <c r="R1054" s="53">
        <v>49.42</v>
      </c>
      <c r="S1054" s="53">
        <f t="shared" si="66"/>
        <v>38.256227758007121</v>
      </c>
      <c r="T1054" s="22">
        <f t="shared" si="67"/>
        <v>17.936681222707424</v>
      </c>
    </row>
    <row r="1055" spans="1:20" x14ac:dyDescent="0.25">
      <c r="A1055" t="str">
        <f t="shared" si="64"/>
        <v>5B</v>
      </c>
      <c r="B1055" s="106">
        <v>44345</v>
      </c>
      <c r="C1055" s="51">
        <v>1071</v>
      </c>
      <c r="D1055" s="51">
        <v>5</v>
      </c>
      <c r="E1055" s="51" t="s">
        <v>40</v>
      </c>
      <c r="F1055" s="51">
        <v>1</v>
      </c>
      <c r="G1055" s="19" t="str">
        <f>+VLOOKUP(A1055,'Cuarteles '!A$3:J$186,2,0)</f>
        <v>CUA0019</v>
      </c>
      <c r="H1055" s="19" t="s">
        <v>327</v>
      </c>
      <c r="I1055" s="19" t="s">
        <v>319</v>
      </c>
      <c r="J1055" s="51">
        <v>2</v>
      </c>
      <c r="K1055" s="51">
        <v>9276</v>
      </c>
      <c r="L1055" s="24">
        <v>1499.9292</v>
      </c>
      <c r="M1055" s="21">
        <v>1637.4772925764194</v>
      </c>
      <c r="N1055" s="53">
        <v>19.09</v>
      </c>
      <c r="O1055" s="29">
        <v>2.5099999999999998</v>
      </c>
      <c r="P1055" s="22">
        <v>2.92</v>
      </c>
      <c r="Q1055" s="22">
        <f t="shared" si="65"/>
        <v>16.170000000000002</v>
      </c>
      <c r="R1055" s="53">
        <v>51.43</v>
      </c>
      <c r="S1055" s="53">
        <f t="shared" si="66"/>
        <v>39.304097179328799</v>
      </c>
      <c r="T1055" s="22">
        <f t="shared" si="67"/>
        <v>17.6528384279476</v>
      </c>
    </row>
    <row r="1056" spans="1:20" x14ac:dyDescent="0.25">
      <c r="A1056" t="str">
        <f t="shared" si="64"/>
        <v>5B</v>
      </c>
      <c r="B1056" s="106">
        <v>44345</v>
      </c>
      <c r="C1056" s="51">
        <v>1072</v>
      </c>
      <c r="D1056" s="51">
        <v>5</v>
      </c>
      <c r="E1056" s="51" t="s">
        <v>40</v>
      </c>
      <c r="F1056" s="51">
        <v>1</v>
      </c>
      <c r="G1056" s="19" t="str">
        <f>+VLOOKUP(A1056,'Cuarteles '!A$3:J$186,2,0)</f>
        <v>CUA0019</v>
      </c>
      <c r="H1056" s="19" t="s">
        <v>327</v>
      </c>
      <c r="I1056" s="19" t="s">
        <v>319</v>
      </c>
      <c r="J1056" s="51">
        <v>2</v>
      </c>
      <c r="K1056" s="51">
        <v>11958</v>
      </c>
      <c r="L1056" s="24">
        <v>1898.9304000000002</v>
      </c>
      <c r="M1056" s="21">
        <v>2073.0681222707426</v>
      </c>
      <c r="N1056" s="53">
        <v>18.8</v>
      </c>
      <c r="O1056" s="29">
        <v>2.5099999999999998</v>
      </c>
      <c r="P1056" s="22">
        <v>2.92</v>
      </c>
      <c r="Q1056" s="22">
        <f t="shared" si="65"/>
        <v>15.88</v>
      </c>
      <c r="R1056" s="53">
        <v>51.87</v>
      </c>
      <c r="S1056" s="53">
        <f t="shared" si="66"/>
        <v>39.06087679202161</v>
      </c>
      <c r="T1056" s="22">
        <f t="shared" si="67"/>
        <v>17.336244541484717</v>
      </c>
    </row>
    <row r="1057" spans="1:20" x14ac:dyDescent="0.25">
      <c r="A1057" t="str">
        <f t="shared" si="64"/>
        <v>5B</v>
      </c>
      <c r="B1057" s="106">
        <v>44345</v>
      </c>
      <c r="C1057" s="51">
        <v>1073</v>
      </c>
      <c r="D1057" s="51">
        <v>5</v>
      </c>
      <c r="E1057" s="51" t="s">
        <v>40</v>
      </c>
      <c r="F1057" s="51">
        <v>1</v>
      </c>
      <c r="G1057" s="19" t="str">
        <f>+VLOOKUP(A1057,'Cuarteles '!A$3:J$186,2,0)</f>
        <v>CUA0019</v>
      </c>
      <c r="H1057" s="19" t="s">
        <v>318</v>
      </c>
      <c r="I1057" s="19" t="s">
        <v>319</v>
      </c>
      <c r="J1057" s="51">
        <v>3</v>
      </c>
      <c r="K1057" s="51">
        <v>6922</v>
      </c>
      <c r="L1057" s="24">
        <v>1161.5116</v>
      </c>
      <c r="M1057" s="21">
        <v>1268.0257641921398</v>
      </c>
      <c r="N1057" s="53">
        <v>19.7</v>
      </c>
      <c r="O1057" s="29">
        <v>2.5099999999999998</v>
      </c>
      <c r="P1057" s="22">
        <v>2.92</v>
      </c>
      <c r="Q1057" s="22">
        <f t="shared" si="65"/>
        <v>16.78</v>
      </c>
      <c r="R1057" s="53">
        <v>49.32</v>
      </c>
      <c r="S1057" s="53">
        <f t="shared" si="66"/>
        <v>38.871349644830303</v>
      </c>
      <c r="T1057" s="22">
        <f t="shared" si="67"/>
        <v>18.318777292576421</v>
      </c>
    </row>
    <row r="1058" spans="1:20" x14ac:dyDescent="0.25">
      <c r="A1058" t="str">
        <f t="shared" si="64"/>
        <v>12B</v>
      </c>
      <c r="B1058" s="106">
        <v>44347</v>
      </c>
      <c r="C1058" s="51">
        <v>536</v>
      </c>
      <c r="D1058" s="51">
        <v>12</v>
      </c>
      <c r="E1058" s="51" t="s">
        <v>40</v>
      </c>
      <c r="F1058" s="51">
        <v>2</v>
      </c>
      <c r="G1058" s="19" t="str">
        <f>+VLOOKUP(A1058,'Cuarteles '!A$3:J$186,2,0)</f>
        <v>CUA0035</v>
      </c>
      <c r="H1058" s="19" t="s">
        <v>320</v>
      </c>
      <c r="I1058" s="19" t="s">
        <v>319</v>
      </c>
      <c r="J1058" s="51">
        <v>4</v>
      </c>
      <c r="K1058" s="51">
        <v>6438</v>
      </c>
      <c r="L1058" s="56">
        <v>1219.3571999999999</v>
      </c>
      <c r="M1058" s="48">
        <v>1331.1759825327508</v>
      </c>
      <c r="N1058" s="53">
        <v>21.31</v>
      </c>
      <c r="O1058" s="29">
        <v>2.73</v>
      </c>
      <c r="P1058" s="22">
        <v>2.37</v>
      </c>
      <c r="Q1058" s="22">
        <f t="shared" si="65"/>
        <v>18.939999999999998</v>
      </c>
      <c r="R1058" s="53">
        <v>50.13</v>
      </c>
      <c r="S1058" s="53">
        <f t="shared" si="66"/>
        <v>42.731100862241824</v>
      </c>
      <c r="T1058" s="22">
        <f t="shared" si="67"/>
        <v>20.676855895196503</v>
      </c>
    </row>
    <row r="1059" spans="1:20" x14ac:dyDescent="0.25">
      <c r="A1059" t="str">
        <f t="shared" si="64"/>
        <v>12A</v>
      </c>
      <c r="B1059" s="106">
        <v>44347</v>
      </c>
      <c r="C1059" s="51">
        <v>537</v>
      </c>
      <c r="D1059" s="51">
        <v>12</v>
      </c>
      <c r="E1059" s="51" t="s">
        <v>38</v>
      </c>
      <c r="F1059" s="51">
        <v>2</v>
      </c>
      <c r="G1059" s="19" t="str">
        <f>+VLOOKUP(A1059,'Cuarteles '!A$3:J$186,2,0)</f>
        <v>CUA0034</v>
      </c>
      <c r="H1059" s="19" t="s">
        <v>320</v>
      </c>
      <c r="I1059" s="19" t="s">
        <v>319</v>
      </c>
      <c r="J1059" s="51">
        <v>5</v>
      </c>
      <c r="K1059" s="51">
        <v>6632</v>
      </c>
      <c r="L1059" s="56">
        <v>1216.3088</v>
      </c>
      <c r="M1059" s="48">
        <v>1327.8480349344975</v>
      </c>
      <c r="N1059" s="53">
        <v>20.71</v>
      </c>
      <c r="O1059" s="29">
        <v>2.73</v>
      </c>
      <c r="P1059" s="22">
        <v>2.37</v>
      </c>
      <c r="Q1059" s="22">
        <f t="shared" si="65"/>
        <v>18.34</v>
      </c>
      <c r="R1059" s="53">
        <v>52.64</v>
      </c>
      <c r="S1059" s="53">
        <f t="shared" si="66"/>
        <v>43.728885135135137</v>
      </c>
      <c r="T1059" s="22">
        <f t="shared" si="67"/>
        <v>20.021834061135369</v>
      </c>
    </row>
    <row r="1060" spans="1:20" x14ac:dyDescent="0.25">
      <c r="A1060" t="str">
        <f t="shared" si="64"/>
        <v>3C</v>
      </c>
      <c r="B1060" s="106">
        <v>44347</v>
      </c>
      <c r="C1060" s="51">
        <v>946</v>
      </c>
      <c r="D1060" s="51">
        <v>3</v>
      </c>
      <c r="E1060" s="51" t="s">
        <v>36</v>
      </c>
      <c r="F1060" s="51">
        <v>1</v>
      </c>
      <c r="G1060" s="19" t="str">
        <f>+VLOOKUP(A1060,'Cuarteles '!A$3:J$186,2,0)</f>
        <v>CUA0011</v>
      </c>
      <c r="H1060" s="19" t="s">
        <v>327</v>
      </c>
      <c r="I1060" s="19" t="s">
        <v>319</v>
      </c>
      <c r="J1060" s="51">
        <v>3</v>
      </c>
      <c r="K1060" s="51">
        <v>8094</v>
      </c>
      <c r="L1060" s="24">
        <v>1475.5362</v>
      </c>
      <c r="M1060" s="21">
        <v>1610.8473799126639</v>
      </c>
      <c r="N1060" s="53">
        <v>20.6</v>
      </c>
      <c r="O1060" s="29">
        <v>2.73</v>
      </c>
      <c r="P1060" s="22">
        <v>2.37</v>
      </c>
      <c r="Q1060" s="22">
        <f t="shared" si="65"/>
        <v>18.23</v>
      </c>
      <c r="R1060" s="53">
        <v>50.4</v>
      </c>
      <c r="S1060" s="53">
        <f t="shared" si="66"/>
        <v>41.532258064516128</v>
      </c>
      <c r="T1060" s="22">
        <f t="shared" si="67"/>
        <v>19.901746724890831</v>
      </c>
    </row>
    <row r="1061" spans="1:20" x14ac:dyDescent="0.25">
      <c r="A1061" t="str">
        <f t="shared" si="64"/>
        <v>33B</v>
      </c>
      <c r="B1061" s="106">
        <v>44347</v>
      </c>
      <c r="C1061" s="51">
        <v>947</v>
      </c>
      <c r="D1061" s="51">
        <v>33</v>
      </c>
      <c r="E1061" s="51" t="s">
        <v>40</v>
      </c>
      <c r="F1061" s="51">
        <v>5</v>
      </c>
      <c r="G1061" s="19" t="str">
        <f>+VLOOKUP(A1061,'Cuarteles '!A$3:J$186,2,0)</f>
        <v>CUA0143</v>
      </c>
      <c r="H1061" s="19" t="s">
        <v>327</v>
      </c>
      <c r="I1061" s="19" t="s">
        <v>319</v>
      </c>
      <c r="J1061" s="51">
        <v>3</v>
      </c>
      <c r="K1061" s="51">
        <v>10358</v>
      </c>
      <c r="L1061" s="24">
        <v>1927.6238000000001</v>
      </c>
      <c r="M1061" s="21">
        <v>2104.3927947598249</v>
      </c>
      <c r="N1061" s="53">
        <v>20.98</v>
      </c>
      <c r="O1061" s="29">
        <v>2.73</v>
      </c>
      <c r="P1061" s="22">
        <v>2.37</v>
      </c>
      <c r="Q1061" s="22">
        <f t="shared" si="65"/>
        <v>18.61</v>
      </c>
      <c r="R1061" s="53">
        <v>49.71</v>
      </c>
      <c r="S1061" s="53">
        <f t="shared" si="66"/>
        <v>41.718035394710675</v>
      </c>
      <c r="T1061" s="22">
        <f t="shared" si="67"/>
        <v>20.316593886462879</v>
      </c>
    </row>
    <row r="1062" spans="1:20" x14ac:dyDescent="0.25">
      <c r="A1062" t="str">
        <f t="shared" si="64"/>
        <v>33B</v>
      </c>
      <c r="B1062" s="106">
        <v>44347</v>
      </c>
      <c r="C1062" s="51">
        <v>948</v>
      </c>
      <c r="D1062" s="51">
        <v>33</v>
      </c>
      <c r="E1062" s="51" t="s">
        <v>40</v>
      </c>
      <c r="F1062" s="51">
        <v>5</v>
      </c>
      <c r="G1062" s="19" t="str">
        <f>+VLOOKUP(A1062,'Cuarteles '!A$3:J$186,2,0)</f>
        <v>CUA0143</v>
      </c>
      <c r="H1062" s="19" t="s">
        <v>327</v>
      </c>
      <c r="I1062" s="19" t="s">
        <v>319</v>
      </c>
      <c r="J1062" s="51">
        <v>1</v>
      </c>
      <c r="K1062" s="51">
        <v>8596</v>
      </c>
      <c r="L1062" s="24">
        <v>1549.8587999999997</v>
      </c>
      <c r="M1062" s="21">
        <v>1691.9855895196504</v>
      </c>
      <c r="N1062" s="53">
        <v>20.399999999999999</v>
      </c>
      <c r="O1062" s="29">
        <v>2.73</v>
      </c>
      <c r="P1062" s="22">
        <v>2.37</v>
      </c>
      <c r="Q1062" s="22">
        <f t="shared" si="65"/>
        <v>18.029999999999998</v>
      </c>
      <c r="R1062" s="53">
        <v>50.66</v>
      </c>
      <c r="S1062" s="53">
        <f t="shared" si="66"/>
        <v>41.345764085934327</v>
      </c>
      <c r="T1062" s="22">
        <f t="shared" si="67"/>
        <v>19.683406113537114</v>
      </c>
    </row>
    <row r="1063" spans="1:20" x14ac:dyDescent="0.25">
      <c r="A1063" t="str">
        <f t="shared" si="64"/>
        <v>33B</v>
      </c>
      <c r="B1063" s="106">
        <v>44347</v>
      </c>
      <c r="C1063" s="51">
        <v>949</v>
      </c>
      <c r="D1063" s="51">
        <v>33</v>
      </c>
      <c r="E1063" s="51" t="s">
        <v>40</v>
      </c>
      <c r="F1063" s="51">
        <v>5</v>
      </c>
      <c r="G1063" s="19" t="str">
        <f>+VLOOKUP(A1063,'Cuarteles '!A$3:J$186,2,0)</f>
        <v>CUA0143</v>
      </c>
      <c r="H1063" s="19" t="s">
        <v>327</v>
      </c>
      <c r="I1063" s="19" t="s">
        <v>319</v>
      </c>
      <c r="J1063" s="51">
        <v>4</v>
      </c>
      <c r="K1063" s="51">
        <v>10212</v>
      </c>
      <c r="L1063" s="56">
        <v>1965.81</v>
      </c>
      <c r="M1063" s="48">
        <v>2146.0807860262007</v>
      </c>
      <c r="N1063" s="53">
        <v>21.62</v>
      </c>
      <c r="O1063" s="29">
        <v>2.73</v>
      </c>
      <c r="P1063" s="22">
        <v>2.37</v>
      </c>
      <c r="Q1063" s="22">
        <f t="shared" si="65"/>
        <v>19.25</v>
      </c>
      <c r="R1063" s="53">
        <v>48.45</v>
      </c>
      <c r="S1063" s="53">
        <f t="shared" si="66"/>
        <v>41.939864209505338</v>
      </c>
      <c r="T1063" s="22">
        <f t="shared" si="67"/>
        <v>21.015283842794759</v>
      </c>
    </row>
    <row r="1064" spans="1:20" x14ac:dyDescent="0.25">
      <c r="A1064" t="str">
        <f t="shared" si="64"/>
        <v>33B</v>
      </c>
      <c r="B1064" s="106">
        <v>44347</v>
      </c>
      <c r="C1064" s="51">
        <v>950</v>
      </c>
      <c r="D1064" s="51">
        <v>33</v>
      </c>
      <c r="E1064" s="51" t="s">
        <v>40</v>
      </c>
      <c r="F1064" s="51">
        <v>5</v>
      </c>
      <c r="G1064" s="19" t="str">
        <f>+VLOOKUP(A1064,'Cuarteles '!A$3:J$186,2,0)</f>
        <v>CUA0143</v>
      </c>
      <c r="H1064" s="19" t="s">
        <v>327</v>
      </c>
      <c r="I1064" s="19" t="s">
        <v>319</v>
      </c>
      <c r="J1064" s="51">
        <v>2</v>
      </c>
      <c r="K1064" s="51">
        <v>11546</v>
      </c>
      <c r="L1064" s="56">
        <v>2263.0159999999996</v>
      </c>
      <c r="M1064" s="48">
        <v>2470.5414847161569</v>
      </c>
      <c r="N1064" s="53">
        <v>21.97</v>
      </c>
      <c r="O1064" s="29">
        <v>2.73</v>
      </c>
      <c r="P1064" s="22">
        <v>2.37</v>
      </c>
      <c r="Q1064" s="22">
        <f t="shared" si="65"/>
        <v>19.599999999999998</v>
      </c>
      <c r="R1064" s="53">
        <v>49.27</v>
      </c>
      <c r="S1064" s="53">
        <f t="shared" si="66"/>
        <v>43.307707470924498</v>
      </c>
      <c r="T1064" s="22">
        <f t="shared" si="67"/>
        <v>21.397379912663752</v>
      </c>
    </row>
    <row r="1065" spans="1:20" x14ac:dyDescent="0.25">
      <c r="A1065" t="str">
        <f t="shared" si="64"/>
        <v>27D</v>
      </c>
      <c r="B1065" s="106">
        <v>44347</v>
      </c>
      <c r="C1065" s="51">
        <v>968</v>
      </c>
      <c r="D1065" s="51">
        <v>27</v>
      </c>
      <c r="E1065" s="51" t="s">
        <v>37</v>
      </c>
      <c r="F1065" s="51">
        <v>3</v>
      </c>
      <c r="G1065" s="19" t="str">
        <f>+VLOOKUP(A1065,'Cuarteles '!A$3:J$186,2,0)</f>
        <v>CUA0112</v>
      </c>
      <c r="H1065" s="19" t="s">
        <v>320</v>
      </c>
      <c r="I1065" s="19" t="s">
        <v>319</v>
      </c>
      <c r="J1065" s="51">
        <v>2</v>
      </c>
      <c r="K1065" s="51">
        <v>3882</v>
      </c>
      <c r="L1065" s="56">
        <v>659.16359999999997</v>
      </c>
      <c r="M1065" s="48">
        <v>719.61091703056763</v>
      </c>
      <c r="N1065" s="53">
        <v>19.350000000000001</v>
      </c>
      <c r="O1065" s="29">
        <v>2.73</v>
      </c>
      <c r="P1065" s="22">
        <v>2.37</v>
      </c>
      <c r="Q1065" s="22">
        <f t="shared" si="65"/>
        <v>16.98</v>
      </c>
      <c r="R1065" s="53">
        <v>49.4</v>
      </c>
      <c r="S1065" s="53">
        <f t="shared" si="66"/>
        <v>38.241106719367593</v>
      </c>
      <c r="T1065" s="22">
        <f t="shared" si="67"/>
        <v>18.537117903930131</v>
      </c>
    </row>
    <row r="1066" spans="1:20" x14ac:dyDescent="0.25">
      <c r="A1066" t="str">
        <f t="shared" si="64"/>
        <v>27D</v>
      </c>
      <c r="B1066" s="106">
        <v>44347</v>
      </c>
      <c r="C1066" s="51">
        <v>969</v>
      </c>
      <c r="D1066" s="51">
        <v>27</v>
      </c>
      <c r="E1066" s="51" t="s">
        <v>37</v>
      </c>
      <c r="F1066" s="51">
        <v>3</v>
      </c>
      <c r="G1066" s="19" t="str">
        <f>+VLOOKUP(A1066,'Cuarteles '!A$3:J$186,2,0)</f>
        <v>CUA0112</v>
      </c>
      <c r="H1066" s="19" t="s">
        <v>320</v>
      </c>
      <c r="I1066" s="19" t="s">
        <v>319</v>
      </c>
      <c r="J1066" s="51">
        <v>7</v>
      </c>
      <c r="K1066" s="51">
        <v>4142</v>
      </c>
      <c r="L1066" s="56">
        <v>691.2998</v>
      </c>
      <c r="M1066" s="48">
        <v>754.69410480349325</v>
      </c>
      <c r="N1066" s="53">
        <v>19.059999999999999</v>
      </c>
      <c r="O1066" s="29">
        <v>2.73</v>
      </c>
      <c r="P1066" s="22">
        <v>2.37</v>
      </c>
      <c r="Q1066" s="22">
        <f t="shared" si="65"/>
        <v>16.689999999999998</v>
      </c>
      <c r="R1066" s="53">
        <v>50.61</v>
      </c>
      <c r="S1066" s="53">
        <f t="shared" si="66"/>
        <v>38.590807855841256</v>
      </c>
      <c r="T1066" s="22">
        <f t="shared" si="67"/>
        <v>18.220524017467245</v>
      </c>
    </row>
    <row r="1067" spans="1:20" x14ac:dyDescent="0.25">
      <c r="A1067" t="str">
        <f t="shared" si="64"/>
        <v>1A</v>
      </c>
      <c r="B1067" s="106">
        <v>44347</v>
      </c>
      <c r="C1067" s="51">
        <v>1031</v>
      </c>
      <c r="D1067" s="51">
        <v>1</v>
      </c>
      <c r="E1067" s="51" t="s">
        <v>38</v>
      </c>
      <c r="F1067" s="51">
        <v>1</v>
      </c>
      <c r="G1067" s="19" t="str">
        <f>+VLOOKUP(A1067,'Cuarteles '!A$3:J$186,2,0)</f>
        <v>CUA0001</v>
      </c>
      <c r="H1067" s="19" t="s">
        <v>327</v>
      </c>
      <c r="I1067" s="19" t="s">
        <v>319</v>
      </c>
      <c r="J1067" s="51">
        <v>3</v>
      </c>
      <c r="K1067" s="51">
        <v>7450</v>
      </c>
      <c r="L1067" s="24">
        <v>1346.96</v>
      </c>
      <c r="M1067" s="21">
        <v>1470.4803493449781</v>
      </c>
      <c r="N1067" s="53">
        <v>20.45</v>
      </c>
      <c r="O1067" s="29">
        <v>2.73</v>
      </c>
      <c r="P1067" s="22">
        <v>2.37</v>
      </c>
      <c r="Q1067" s="22">
        <f t="shared" si="65"/>
        <v>18.079999999999998</v>
      </c>
      <c r="R1067" s="53">
        <v>52.05</v>
      </c>
      <c r="S1067" s="53">
        <f t="shared" si="66"/>
        <v>42.64859228362878</v>
      </c>
      <c r="T1067" s="22">
        <f t="shared" si="67"/>
        <v>19.737991266375545</v>
      </c>
    </row>
    <row r="1068" spans="1:20" x14ac:dyDescent="0.25">
      <c r="A1068" t="str">
        <f t="shared" si="64"/>
        <v>1A</v>
      </c>
      <c r="B1068" s="106">
        <v>44347</v>
      </c>
      <c r="C1068" s="51">
        <v>1032</v>
      </c>
      <c r="D1068" s="51">
        <v>1</v>
      </c>
      <c r="E1068" s="51" t="s">
        <v>38</v>
      </c>
      <c r="F1068" s="51">
        <v>1</v>
      </c>
      <c r="G1068" s="19" t="str">
        <f>+VLOOKUP(A1068,'Cuarteles '!A$3:J$186,2,0)</f>
        <v>CUA0001</v>
      </c>
      <c r="H1068" s="19" t="s">
        <v>327</v>
      </c>
      <c r="I1068" s="19" t="s">
        <v>319</v>
      </c>
      <c r="J1068" s="51">
        <v>1</v>
      </c>
      <c r="K1068" s="51">
        <v>8388</v>
      </c>
      <c r="L1068" s="24">
        <v>1466.2223999999999</v>
      </c>
      <c r="M1068" s="21">
        <v>1600.6794759825325</v>
      </c>
      <c r="N1068" s="53">
        <v>19.850000000000001</v>
      </c>
      <c r="O1068" s="29">
        <v>2.73</v>
      </c>
      <c r="P1068" s="22">
        <v>2.37</v>
      </c>
      <c r="Q1068" s="22">
        <f t="shared" si="65"/>
        <v>17.48</v>
      </c>
      <c r="R1068" s="53">
        <v>52.51</v>
      </c>
      <c r="S1068" s="53">
        <f t="shared" si="66"/>
        <v>41.798273320699096</v>
      </c>
      <c r="T1068" s="22">
        <f t="shared" si="67"/>
        <v>19.08296943231441</v>
      </c>
    </row>
    <row r="1069" spans="1:20" x14ac:dyDescent="0.25">
      <c r="A1069" t="str">
        <f t="shared" si="64"/>
        <v>1A</v>
      </c>
      <c r="B1069" s="106">
        <v>44347</v>
      </c>
      <c r="C1069" s="51">
        <v>1033</v>
      </c>
      <c r="D1069" s="51">
        <v>1</v>
      </c>
      <c r="E1069" s="51" t="s">
        <v>38</v>
      </c>
      <c r="F1069" s="51">
        <v>1</v>
      </c>
      <c r="G1069" s="19" t="str">
        <f>+VLOOKUP(A1069,'Cuarteles '!A$3:J$186,2,0)</f>
        <v>CUA0001</v>
      </c>
      <c r="H1069" s="19" t="s">
        <v>327</v>
      </c>
      <c r="I1069" s="19" t="s">
        <v>319</v>
      </c>
      <c r="J1069" s="51">
        <v>1</v>
      </c>
      <c r="K1069" s="51">
        <v>3336</v>
      </c>
      <c r="L1069" s="24">
        <v>613.82399999999996</v>
      </c>
      <c r="M1069" s="21">
        <v>670.11353711790389</v>
      </c>
      <c r="N1069" s="53">
        <v>20.77</v>
      </c>
      <c r="O1069" s="29">
        <v>2.73</v>
      </c>
      <c r="P1069" s="22">
        <v>2.37</v>
      </c>
      <c r="Q1069" s="22">
        <f t="shared" si="65"/>
        <v>18.399999999999999</v>
      </c>
      <c r="R1069" s="53">
        <v>51.4</v>
      </c>
      <c r="S1069" s="53">
        <f t="shared" si="66"/>
        <v>42.736625514403293</v>
      </c>
      <c r="T1069" s="22">
        <f t="shared" si="67"/>
        <v>20.087336244541483</v>
      </c>
    </row>
    <row r="1070" spans="1:20" x14ac:dyDescent="0.25">
      <c r="A1070" t="str">
        <f t="shared" si="64"/>
        <v>1A</v>
      </c>
      <c r="B1070" s="106">
        <v>44347</v>
      </c>
      <c r="C1070" s="51">
        <v>1034</v>
      </c>
      <c r="D1070" s="51">
        <v>1</v>
      </c>
      <c r="E1070" s="51" t="s">
        <v>38</v>
      </c>
      <c r="F1070" s="51">
        <v>1</v>
      </c>
      <c r="G1070" s="19" t="str">
        <f>+VLOOKUP(A1070,'Cuarteles '!A$3:J$186,2,0)</f>
        <v>CUA0001</v>
      </c>
      <c r="H1070" s="19" t="s">
        <v>327</v>
      </c>
      <c r="I1070" s="19" t="s">
        <v>319</v>
      </c>
      <c r="J1070" s="51">
        <v>1</v>
      </c>
      <c r="K1070" s="51">
        <v>8732</v>
      </c>
      <c r="L1070" s="56">
        <v>1647.7283999999997</v>
      </c>
      <c r="M1070" s="48">
        <v>1798.8301310043666</v>
      </c>
      <c r="N1070" s="53">
        <v>21.24</v>
      </c>
      <c r="O1070" s="29">
        <v>2.73</v>
      </c>
      <c r="P1070" s="22">
        <v>2.37</v>
      </c>
      <c r="Q1070" s="22">
        <f t="shared" si="65"/>
        <v>18.869999999999997</v>
      </c>
      <c r="R1070" s="53">
        <v>51.92</v>
      </c>
      <c r="S1070" s="53">
        <f t="shared" si="66"/>
        <v>44.176372712146424</v>
      </c>
      <c r="T1070" s="22">
        <f t="shared" si="67"/>
        <v>20.600436681222703</v>
      </c>
    </row>
    <row r="1071" spans="1:20" x14ac:dyDescent="0.25">
      <c r="A1071" t="str">
        <f t="shared" si="64"/>
        <v>12B</v>
      </c>
      <c r="B1071" s="106">
        <v>44347</v>
      </c>
      <c r="C1071" s="51">
        <v>1035</v>
      </c>
      <c r="D1071" s="51">
        <v>12</v>
      </c>
      <c r="E1071" s="51" t="s">
        <v>40</v>
      </c>
      <c r="F1071" s="51">
        <v>2</v>
      </c>
      <c r="G1071" s="19" t="str">
        <f>+VLOOKUP(A1071,'Cuarteles '!A$3:J$186,2,0)</f>
        <v>CUA0035</v>
      </c>
      <c r="H1071" s="19" t="s">
        <v>327</v>
      </c>
      <c r="I1071" s="19" t="s">
        <v>319</v>
      </c>
      <c r="J1071" s="51">
        <v>4</v>
      </c>
      <c r="K1071" s="51">
        <v>8078</v>
      </c>
      <c r="L1071" s="56">
        <v>1478.2739999999999</v>
      </c>
      <c r="M1071" s="48">
        <v>1613.8362445414846</v>
      </c>
      <c r="N1071" s="53">
        <v>20.67</v>
      </c>
      <c r="O1071" s="29">
        <v>2.73</v>
      </c>
      <c r="P1071" s="22">
        <v>2.37</v>
      </c>
      <c r="Q1071" s="22">
        <f t="shared" si="65"/>
        <v>18.3</v>
      </c>
      <c r="R1071" s="53">
        <v>53.44</v>
      </c>
      <c r="S1071" s="53">
        <f t="shared" si="66"/>
        <v>44.394329896907223</v>
      </c>
      <c r="T1071" s="22">
        <f t="shared" si="67"/>
        <v>19.978165938864628</v>
      </c>
    </row>
    <row r="1072" spans="1:20" x14ac:dyDescent="0.25">
      <c r="A1072" t="str">
        <f t="shared" si="64"/>
        <v>3B</v>
      </c>
      <c r="B1072" s="106">
        <v>44347</v>
      </c>
      <c r="C1072" s="51">
        <v>1036</v>
      </c>
      <c r="D1072" s="51">
        <v>3</v>
      </c>
      <c r="E1072" s="51" t="s">
        <v>40</v>
      </c>
      <c r="F1072" s="51">
        <v>1</v>
      </c>
      <c r="G1072" s="19" t="str">
        <f>+VLOOKUP(A1072,'Cuarteles '!A$3:J$186,2,0)</f>
        <v>CUA0010</v>
      </c>
      <c r="H1072" s="19" t="s">
        <v>327</v>
      </c>
      <c r="I1072" s="19" t="s">
        <v>319</v>
      </c>
      <c r="J1072" s="51">
        <v>5</v>
      </c>
      <c r="K1072" s="51">
        <v>3940</v>
      </c>
      <c r="L1072" s="56">
        <v>689.10599999999988</v>
      </c>
      <c r="M1072" s="48">
        <v>752.29912663755442</v>
      </c>
      <c r="N1072" s="53">
        <v>19.86</v>
      </c>
      <c r="O1072" s="29">
        <v>2.73</v>
      </c>
      <c r="P1072" s="22">
        <v>2.37</v>
      </c>
      <c r="Q1072" s="22">
        <f t="shared" si="65"/>
        <v>17.489999999999998</v>
      </c>
      <c r="R1072" s="53">
        <v>49</v>
      </c>
      <c r="S1072" s="53">
        <f t="shared" si="66"/>
        <v>38.941176470588232</v>
      </c>
      <c r="T1072" s="22">
        <f t="shared" si="67"/>
        <v>19.093886462882093</v>
      </c>
    </row>
    <row r="1073" spans="1:20" x14ac:dyDescent="0.25">
      <c r="A1073" t="str">
        <f t="shared" si="64"/>
        <v>3A</v>
      </c>
      <c r="B1073" s="106">
        <v>44347</v>
      </c>
      <c r="C1073" s="51">
        <v>1037</v>
      </c>
      <c r="D1073" s="51">
        <v>3</v>
      </c>
      <c r="E1073" s="51" t="s">
        <v>38</v>
      </c>
      <c r="F1073" s="51">
        <v>1</v>
      </c>
      <c r="G1073" s="19" t="str">
        <f>+VLOOKUP(A1073,'Cuarteles '!A$3:J$186,2,0)</f>
        <v>CUA0009</v>
      </c>
      <c r="H1073" s="19" t="s">
        <v>327</v>
      </c>
      <c r="I1073" s="19" t="s">
        <v>319</v>
      </c>
      <c r="J1073" s="51">
        <v>5</v>
      </c>
      <c r="K1073" s="51">
        <v>9258</v>
      </c>
      <c r="L1073" s="56">
        <v>1486.8347999999999</v>
      </c>
      <c r="M1073" s="48">
        <v>1623.1820960698687</v>
      </c>
      <c r="N1073" s="53">
        <v>18.43</v>
      </c>
      <c r="O1073" s="29">
        <v>2.73</v>
      </c>
      <c r="P1073" s="22">
        <v>2.37</v>
      </c>
      <c r="Q1073" s="22">
        <f t="shared" si="65"/>
        <v>16.059999999999999</v>
      </c>
      <c r="R1073" s="53">
        <v>50.71</v>
      </c>
      <c r="S1073" s="53">
        <f t="shared" si="66"/>
        <v>37.390951511462774</v>
      </c>
      <c r="T1073" s="22">
        <f t="shared" si="67"/>
        <v>17.532751091703055</v>
      </c>
    </row>
    <row r="1074" spans="1:20" x14ac:dyDescent="0.25">
      <c r="A1074" t="str">
        <f t="shared" si="64"/>
        <v>3B</v>
      </c>
      <c r="B1074" s="106">
        <v>44347</v>
      </c>
      <c r="C1074" s="51">
        <v>1038</v>
      </c>
      <c r="D1074" s="51">
        <v>3</v>
      </c>
      <c r="E1074" s="51" t="s">
        <v>40</v>
      </c>
      <c r="F1074" s="51">
        <v>1</v>
      </c>
      <c r="G1074" s="19" t="str">
        <f>+VLOOKUP(A1074,'Cuarteles '!A$3:J$186,2,0)</f>
        <v>CUA0010</v>
      </c>
      <c r="H1074" s="19" t="s">
        <v>327</v>
      </c>
      <c r="I1074" s="19" t="s">
        <v>319</v>
      </c>
      <c r="J1074" s="51">
        <v>7</v>
      </c>
      <c r="K1074" s="51">
        <v>8674</v>
      </c>
      <c r="L1074" s="56">
        <v>1437.2818</v>
      </c>
      <c r="M1074" s="48">
        <v>1569.0849344978164</v>
      </c>
      <c r="N1074" s="53">
        <v>18.940000000000001</v>
      </c>
      <c r="O1074" s="29">
        <v>2.73</v>
      </c>
      <c r="P1074" s="22">
        <v>2.37</v>
      </c>
      <c r="Q1074" s="22">
        <f t="shared" si="65"/>
        <v>16.57</v>
      </c>
      <c r="R1074" s="53">
        <v>50.85</v>
      </c>
      <c r="S1074" s="53">
        <f t="shared" si="66"/>
        <v>38.535096642929808</v>
      </c>
      <c r="T1074" s="22">
        <f t="shared" si="67"/>
        <v>18.089519650655021</v>
      </c>
    </row>
    <row r="1075" spans="1:20" x14ac:dyDescent="0.25">
      <c r="A1075" t="str">
        <f t="shared" si="64"/>
        <v>3B</v>
      </c>
      <c r="B1075" s="106">
        <v>44347</v>
      </c>
      <c r="C1075" s="51">
        <v>1039</v>
      </c>
      <c r="D1075" s="51">
        <v>3</v>
      </c>
      <c r="E1075" s="51" t="s">
        <v>40</v>
      </c>
      <c r="F1075" s="51">
        <v>1</v>
      </c>
      <c r="G1075" s="19" t="str">
        <f>+VLOOKUP(A1075,'Cuarteles '!A$3:J$186,2,0)</f>
        <v>CUA0010</v>
      </c>
      <c r="H1075" s="19" t="s">
        <v>318</v>
      </c>
      <c r="I1075" s="19" t="s">
        <v>319</v>
      </c>
      <c r="J1075" s="51">
        <v>7</v>
      </c>
      <c r="K1075" s="51">
        <v>3586</v>
      </c>
      <c r="L1075" s="56">
        <v>621.09520000000009</v>
      </c>
      <c r="M1075" s="48">
        <v>678.05152838427955</v>
      </c>
      <c r="N1075" s="53">
        <v>19.690000000000001</v>
      </c>
      <c r="O1075" s="29">
        <v>2.73</v>
      </c>
      <c r="P1075" s="22">
        <v>2.37</v>
      </c>
      <c r="Q1075" s="22">
        <f t="shared" si="65"/>
        <v>17.32</v>
      </c>
      <c r="R1075" s="53">
        <v>50.61</v>
      </c>
      <c r="S1075" s="53">
        <f t="shared" si="66"/>
        <v>39.866369710467708</v>
      </c>
      <c r="T1075" s="22">
        <f t="shared" si="67"/>
        <v>18.908296943231441</v>
      </c>
    </row>
    <row r="1076" spans="1:20" x14ac:dyDescent="0.25">
      <c r="A1076" t="str">
        <f t="shared" si="64"/>
        <v>3B</v>
      </c>
      <c r="B1076" s="106">
        <v>44347</v>
      </c>
      <c r="C1076" s="51">
        <v>1040</v>
      </c>
      <c r="D1076" s="51">
        <v>3</v>
      </c>
      <c r="E1076" s="51" t="s">
        <v>40</v>
      </c>
      <c r="F1076" s="51">
        <v>1</v>
      </c>
      <c r="G1076" s="19" t="str">
        <f>+VLOOKUP(A1076,'Cuarteles '!A$3:J$186,2,0)</f>
        <v>CUA0010</v>
      </c>
      <c r="H1076" s="19" t="s">
        <v>318</v>
      </c>
      <c r="I1076" s="19" t="s">
        <v>319</v>
      </c>
      <c r="J1076" s="51">
        <v>3</v>
      </c>
      <c r="K1076" s="51">
        <v>9576</v>
      </c>
      <c r="L1076" s="56">
        <v>1569.5064000000002</v>
      </c>
      <c r="M1076" s="48">
        <v>1713.4349344978168</v>
      </c>
      <c r="N1076" s="53">
        <v>18.760000000000002</v>
      </c>
      <c r="O1076" s="29">
        <v>2.73</v>
      </c>
      <c r="P1076" s="22">
        <v>2.37</v>
      </c>
      <c r="Q1076" s="22">
        <f t="shared" si="65"/>
        <v>16.39</v>
      </c>
      <c r="R1076" s="53">
        <v>51.57</v>
      </c>
      <c r="S1076" s="53">
        <f t="shared" si="66"/>
        <v>38.736320462523231</v>
      </c>
      <c r="T1076" s="22">
        <f t="shared" si="67"/>
        <v>17.893013100436683</v>
      </c>
    </row>
    <row r="1077" spans="1:20" x14ac:dyDescent="0.25">
      <c r="A1077" t="str">
        <f t="shared" si="64"/>
        <v>33A</v>
      </c>
      <c r="B1077" s="106">
        <v>44347</v>
      </c>
      <c r="C1077" s="51">
        <v>1074</v>
      </c>
      <c r="D1077" s="51">
        <v>33</v>
      </c>
      <c r="E1077" s="51" t="s">
        <v>38</v>
      </c>
      <c r="F1077" s="51">
        <v>5</v>
      </c>
      <c r="G1077" s="19" t="str">
        <f>+VLOOKUP(A1077,'Cuarteles '!A$3:J$186,2,0)</f>
        <v>CUA0142</v>
      </c>
      <c r="H1077" s="19" t="s">
        <v>318</v>
      </c>
      <c r="I1077" s="19" t="s">
        <v>319</v>
      </c>
      <c r="J1077" s="51">
        <v>6</v>
      </c>
      <c r="K1077" s="51">
        <v>9940</v>
      </c>
      <c r="L1077" s="56">
        <v>1877.6660000000002</v>
      </c>
      <c r="M1077" s="48">
        <v>2049.8537117903929</v>
      </c>
      <c r="N1077" s="53">
        <v>21.26</v>
      </c>
      <c r="O1077" s="29">
        <v>2.73</v>
      </c>
      <c r="P1077" s="22">
        <v>2.37</v>
      </c>
      <c r="Q1077" s="22">
        <f t="shared" si="65"/>
        <v>18.89</v>
      </c>
      <c r="R1077" s="53">
        <v>48.17</v>
      </c>
      <c r="S1077" s="53">
        <f t="shared" si="66"/>
        <v>41.018715029905465</v>
      </c>
      <c r="T1077" s="22">
        <f t="shared" si="67"/>
        <v>20.622270742358079</v>
      </c>
    </row>
    <row r="1078" spans="1:20" x14ac:dyDescent="0.25">
      <c r="A1078" t="str">
        <f t="shared" si="64"/>
        <v>33A</v>
      </c>
      <c r="B1078" s="106">
        <v>44347</v>
      </c>
      <c r="C1078" s="51">
        <v>1075</v>
      </c>
      <c r="D1078" s="51">
        <v>33</v>
      </c>
      <c r="E1078" s="51" t="s">
        <v>38</v>
      </c>
      <c r="F1078" s="51">
        <v>5</v>
      </c>
      <c r="G1078" s="19" t="str">
        <f>+VLOOKUP(A1078,'Cuarteles '!A$3:J$186,2,0)</f>
        <v>CUA0142</v>
      </c>
      <c r="H1078" s="19" t="s">
        <v>318</v>
      </c>
      <c r="I1078" s="19" t="s">
        <v>319</v>
      </c>
      <c r="J1078" s="51">
        <v>8</v>
      </c>
      <c r="K1078" s="51">
        <v>10854</v>
      </c>
      <c r="L1078" s="56">
        <v>2048.1497999999997</v>
      </c>
      <c r="M1078" s="48">
        <v>2235.9713973799121</v>
      </c>
      <c r="N1078" s="53">
        <v>21.24</v>
      </c>
      <c r="O1078" s="29">
        <v>2.73</v>
      </c>
      <c r="P1078" s="22">
        <v>2.37</v>
      </c>
      <c r="Q1078" s="22">
        <f t="shared" si="65"/>
        <v>18.869999999999997</v>
      </c>
      <c r="R1078" s="53">
        <v>50.22</v>
      </c>
      <c r="S1078" s="53">
        <f t="shared" si="66"/>
        <v>42.667738047408591</v>
      </c>
      <c r="T1078" s="22">
        <f t="shared" si="67"/>
        <v>20.600436681222703</v>
      </c>
    </row>
    <row r="1079" spans="1:20" x14ac:dyDescent="0.25">
      <c r="A1079" t="str">
        <f t="shared" si="64"/>
        <v>33A</v>
      </c>
      <c r="B1079" s="106">
        <v>44347</v>
      </c>
      <c r="C1079" s="51">
        <v>1076</v>
      </c>
      <c r="D1079" s="51">
        <v>33</v>
      </c>
      <c r="E1079" s="51" t="s">
        <v>38</v>
      </c>
      <c r="F1079" s="51">
        <v>5</v>
      </c>
      <c r="G1079" s="19" t="str">
        <f>+VLOOKUP(A1079,'Cuarteles '!A$3:J$186,2,0)</f>
        <v>CUA0142</v>
      </c>
      <c r="H1079" s="19" t="s">
        <v>318</v>
      </c>
      <c r="I1079" s="19" t="s">
        <v>319</v>
      </c>
      <c r="J1079" s="51">
        <v>8</v>
      </c>
      <c r="K1079" s="51">
        <v>10872</v>
      </c>
      <c r="L1079" s="56">
        <v>2018.9304000000002</v>
      </c>
      <c r="M1079" s="48">
        <v>2204.0724890829692</v>
      </c>
      <c r="N1079" s="53">
        <v>20.94</v>
      </c>
      <c r="O1079" s="29">
        <v>2.73</v>
      </c>
      <c r="P1079" s="22">
        <v>2.37</v>
      </c>
      <c r="Q1079" s="22">
        <f t="shared" si="65"/>
        <v>18.57</v>
      </c>
      <c r="R1079" s="53">
        <v>49.44</v>
      </c>
      <c r="S1079" s="53">
        <f t="shared" si="66"/>
        <v>41.416139240506325</v>
      </c>
      <c r="T1079" s="22">
        <f t="shared" si="67"/>
        <v>20.272925764192138</v>
      </c>
    </row>
    <row r="1080" spans="1:20" x14ac:dyDescent="0.25">
      <c r="A1080" t="str">
        <f t="shared" si="64"/>
        <v>33A</v>
      </c>
      <c r="B1080" s="106">
        <v>44347</v>
      </c>
      <c r="C1080" s="51">
        <v>1077</v>
      </c>
      <c r="D1080" s="51">
        <v>33</v>
      </c>
      <c r="E1080" s="51" t="s">
        <v>38</v>
      </c>
      <c r="F1080" s="51">
        <v>5</v>
      </c>
      <c r="G1080" s="19" t="str">
        <f>+VLOOKUP(A1080,'Cuarteles '!A$3:J$186,2,0)</f>
        <v>CUA0142</v>
      </c>
      <c r="H1080" s="19" t="s">
        <v>318</v>
      </c>
      <c r="I1080" s="19" t="s">
        <v>319</v>
      </c>
      <c r="J1080" s="51">
        <v>8</v>
      </c>
      <c r="K1080" s="51">
        <v>11018</v>
      </c>
      <c r="L1080" s="56">
        <v>2091.2164000000002</v>
      </c>
      <c r="M1080" s="48">
        <v>2282.9873362445414</v>
      </c>
      <c r="N1080" s="53">
        <v>21.35</v>
      </c>
      <c r="O1080" s="29">
        <v>2.73</v>
      </c>
      <c r="P1080" s="22">
        <v>2.37</v>
      </c>
      <c r="Q1080" s="22">
        <f t="shared" si="65"/>
        <v>18.98</v>
      </c>
      <c r="R1080" s="53">
        <v>49.59</v>
      </c>
      <c r="S1080" s="53">
        <f t="shared" si="66"/>
        <v>42.352707796072217</v>
      </c>
      <c r="T1080" s="22">
        <f t="shared" si="67"/>
        <v>20.720524017467248</v>
      </c>
    </row>
    <row r="1081" spans="1:20" x14ac:dyDescent="0.25">
      <c r="A1081" t="str">
        <f t="shared" si="64"/>
        <v>33A</v>
      </c>
      <c r="B1081" s="106">
        <v>44347</v>
      </c>
      <c r="C1081" s="51">
        <v>1078</v>
      </c>
      <c r="D1081" s="51">
        <v>33</v>
      </c>
      <c r="E1081" s="51" t="s">
        <v>38</v>
      </c>
      <c r="F1081" s="51">
        <v>5</v>
      </c>
      <c r="G1081" s="19" t="str">
        <f>+VLOOKUP(A1081,'Cuarteles '!A$3:J$186,2,0)</f>
        <v>CUA0142</v>
      </c>
      <c r="H1081" s="19" t="s">
        <v>318</v>
      </c>
      <c r="I1081" s="19" t="s">
        <v>319</v>
      </c>
      <c r="J1081" s="51">
        <v>1</v>
      </c>
      <c r="K1081" s="51">
        <v>9878</v>
      </c>
      <c r="L1081" s="56">
        <v>1908.4295999999999</v>
      </c>
      <c r="M1081" s="48">
        <v>2083.438427947598</v>
      </c>
      <c r="N1081" s="53">
        <v>21.69</v>
      </c>
      <c r="O1081" s="29">
        <v>2.73</v>
      </c>
      <c r="P1081" s="22">
        <v>2.37</v>
      </c>
      <c r="Q1081" s="22">
        <f t="shared" si="65"/>
        <v>19.32</v>
      </c>
      <c r="R1081" s="53">
        <v>48.17</v>
      </c>
      <c r="S1081" s="53">
        <f t="shared" si="66"/>
        <v>41.848350376229988</v>
      </c>
      <c r="T1081" s="22">
        <f t="shared" si="67"/>
        <v>21.091703056768559</v>
      </c>
    </row>
    <row r="1082" spans="1:20" x14ac:dyDescent="0.25">
      <c r="A1082" t="str">
        <f t="shared" si="64"/>
        <v>33A</v>
      </c>
      <c r="B1082" s="106">
        <v>44347</v>
      </c>
      <c r="C1082" s="51">
        <v>1079</v>
      </c>
      <c r="D1082" s="51">
        <v>33</v>
      </c>
      <c r="E1082" s="51" t="s">
        <v>38</v>
      </c>
      <c r="F1082" s="51">
        <v>5</v>
      </c>
      <c r="G1082" s="19" t="str">
        <f>+VLOOKUP(A1082,'Cuarteles '!A$3:J$186,2,0)</f>
        <v>CUA0142</v>
      </c>
      <c r="H1082" s="19" t="s">
        <v>318</v>
      </c>
      <c r="I1082" s="19" t="s">
        <v>319</v>
      </c>
      <c r="J1082" s="51">
        <v>1</v>
      </c>
      <c r="K1082" s="51">
        <v>6138</v>
      </c>
      <c r="L1082" s="56">
        <v>1150.875</v>
      </c>
      <c r="M1082" s="48">
        <v>1256.4137554585152</v>
      </c>
      <c r="N1082" s="53">
        <v>21.12</v>
      </c>
      <c r="O1082" s="29">
        <v>2.73</v>
      </c>
      <c r="P1082" s="22">
        <v>2.37</v>
      </c>
      <c r="Q1082" s="22">
        <f t="shared" si="65"/>
        <v>18.75</v>
      </c>
      <c r="R1082" s="53">
        <v>48.67</v>
      </c>
      <c r="S1082" s="53">
        <f t="shared" si="66"/>
        <v>41.145528930450034</v>
      </c>
      <c r="T1082" s="22">
        <f t="shared" si="67"/>
        <v>20.469432314410479</v>
      </c>
    </row>
    <row r="1083" spans="1:20" x14ac:dyDescent="0.25">
      <c r="A1083" t="str">
        <f t="shared" si="64"/>
        <v>33A</v>
      </c>
      <c r="B1083" s="106">
        <v>44347</v>
      </c>
      <c r="C1083" s="51">
        <v>1080</v>
      </c>
      <c r="D1083" s="51">
        <v>33</v>
      </c>
      <c r="E1083" s="51" t="s">
        <v>38</v>
      </c>
      <c r="F1083" s="51">
        <v>5</v>
      </c>
      <c r="G1083" s="19" t="str">
        <f>+VLOOKUP(A1083,'Cuarteles '!A$3:J$186,2,0)</f>
        <v>CUA0142</v>
      </c>
      <c r="H1083" s="19" t="s">
        <v>318</v>
      </c>
      <c r="I1083" s="19" t="s">
        <v>319</v>
      </c>
      <c r="J1083" s="51">
        <v>3</v>
      </c>
      <c r="K1083" s="51">
        <v>10416</v>
      </c>
      <c r="L1083" s="56">
        <v>1866.5471999999997</v>
      </c>
      <c r="M1083" s="48">
        <v>2037.7152838427944</v>
      </c>
      <c r="N1083" s="53">
        <v>20.29</v>
      </c>
      <c r="O1083" s="29">
        <v>2.73</v>
      </c>
      <c r="P1083" s="22">
        <v>2.37</v>
      </c>
      <c r="Q1083" s="22">
        <f t="shared" si="65"/>
        <v>17.919999999999998</v>
      </c>
      <c r="R1083" s="53">
        <v>49.23</v>
      </c>
      <c r="S1083" s="53">
        <f t="shared" si="66"/>
        <v>39.964545991727398</v>
      </c>
      <c r="T1083" s="22">
        <f t="shared" si="67"/>
        <v>19.563318777292572</v>
      </c>
    </row>
    <row r="1084" spans="1:20" x14ac:dyDescent="0.25">
      <c r="A1084" t="str">
        <f t="shared" si="64"/>
        <v>33B</v>
      </c>
      <c r="B1084" s="106">
        <v>44347</v>
      </c>
      <c r="C1084" s="51">
        <v>1101</v>
      </c>
      <c r="D1084" s="51">
        <v>33</v>
      </c>
      <c r="E1084" s="51" t="s">
        <v>40</v>
      </c>
      <c r="F1084" s="51">
        <v>5</v>
      </c>
      <c r="G1084" s="19" t="str">
        <f>+VLOOKUP(A1084,'Cuarteles '!A$3:J$186,2,0)</f>
        <v>CUA0143</v>
      </c>
      <c r="H1084" s="19" t="s">
        <v>327</v>
      </c>
      <c r="I1084" s="19" t="s">
        <v>319</v>
      </c>
      <c r="J1084" s="51">
        <v>2</v>
      </c>
      <c r="K1084" s="51">
        <v>11118</v>
      </c>
      <c r="L1084" s="56">
        <v>2228.0472</v>
      </c>
      <c r="M1084" s="48">
        <v>2432.3659388646288</v>
      </c>
      <c r="N1084" s="53">
        <v>22.41</v>
      </c>
      <c r="O1084" s="29">
        <v>2.73</v>
      </c>
      <c r="P1084" s="22">
        <v>2.37</v>
      </c>
      <c r="Q1084" s="22">
        <f t="shared" si="65"/>
        <v>20.04</v>
      </c>
      <c r="R1084" s="53">
        <v>48.67</v>
      </c>
      <c r="S1084" s="53">
        <f t="shared" si="66"/>
        <v>43.658679135008768</v>
      </c>
      <c r="T1084" s="22">
        <f t="shared" si="67"/>
        <v>21.877729257641921</v>
      </c>
    </row>
    <row r="1085" spans="1:20" x14ac:dyDescent="0.25">
      <c r="A1085" t="str">
        <f t="shared" si="64"/>
        <v>33B</v>
      </c>
      <c r="B1085" s="106">
        <v>44347</v>
      </c>
      <c r="C1085" s="51">
        <v>1102</v>
      </c>
      <c r="D1085" s="51">
        <v>33</v>
      </c>
      <c r="E1085" s="51" t="s">
        <v>40</v>
      </c>
      <c r="F1085" s="51">
        <v>5</v>
      </c>
      <c r="G1085" s="19" t="str">
        <f>+VLOOKUP(A1085,'Cuarteles '!A$3:J$186,2,0)</f>
        <v>CUA0143</v>
      </c>
      <c r="H1085" s="19" t="s">
        <v>327</v>
      </c>
      <c r="I1085" s="19" t="s">
        <v>319</v>
      </c>
      <c r="J1085" s="51">
        <v>5</v>
      </c>
      <c r="K1085" s="51">
        <v>10772</v>
      </c>
      <c r="L1085" s="56">
        <v>2210.4144000000001</v>
      </c>
      <c r="M1085" s="48">
        <v>2413.1161572052397</v>
      </c>
      <c r="N1085" s="53">
        <v>22.89</v>
      </c>
      <c r="O1085" s="29">
        <v>2.73</v>
      </c>
      <c r="P1085" s="22">
        <v>2.37</v>
      </c>
      <c r="Q1085" s="22">
        <f t="shared" si="65"/>
        <v>20.52</v>
      </c>
      <c r="R1085" s="53">
        <v>46.45</v>
      </c>
      <c r="S1085" s="53">
        <f t="shared" si="66"/>
        <v>42.745098039215691</v>
      </c>
      <c r="T1085" s="22">
        <f t="shared" si="67"/>
        <v>22.401746724890828</v>
      </c>
    </row>
    <row r="1086" spans="1:20" x14ac:dyDescent="0.25">
      <c r="A1086" t="str">
        <f t="shared" si="64"/>
        <v>33A</v>
      </c>
      <c r="B1086" s="106">
        <v>44347</v>
      </c>
      <c r="C1086" s="51">
        <v>1103</v>
      </c>
      <c r="D1086" s="51">
        <v>33</v>
      </c>
      <c r="E1086" s="51" t="s">
        <v>38</v>
      </c>
      <c r="F1086" s="51">
        <v>5</v>
      </c>
      <c r="G1086" s="19" t="str">
        <f>+VLOOKUP(A1086,'Cuarteles '!A$3:J$186,2,0)</f>
        <v>CUA0142</v>
      </c>
      <c r="H1086" s="19" t="s">
        <v>318</v>
      </c>
      <c r="I1086" s="19" t="s">
        <v>319</v>
      </c>
      <c r="J1086" s="51">
        <v>6</v>
      </c>
      <c r="K1086" s="51">
        <v>11094</v>
      </c>
      <c r="L1086" s="56">
        <v>2300.8955999999998</v>
      </c>
      <c r="M1086" s="48">
        <v>2511.8947598253271</v>
      </c>
      <c r="N1086" s="53">
        <v>23.11</v>
      </c>
      <c r="O1086" s="29">
        <v>2.73</v>
      </c>
      <c r="P1086" s="22">
        <v>2.37</v>
      </c>
      <c r="Q1086" s="22">
        <f t="shared" si="65"/>
        <v>20.74</v>
      </c>
      <c r="R1086" s="53">
        <v>47.7</v>
      </c>
      <c r="S1086" s="53">
        <f t="shared" si="66"/>
        <v>44.187380497131933</v>
      </c>
      <c r="T1086" s="22">
        <f t="shared" si="67"/>
        <v>22.64192139737991</v>
      </c>
    </row>
    <row r="1087" spans="1:20" x14ac:dyDescent="0.25">
      <c r="A1087" t="str">
        <f t="shared" si="64"/>
        <v>33A</v>
      </c>
      <c r="B1087" s="106">
        <v>44347</v>
      </c>
      <c r="C1087" s="51">
        <v>1104</v>
      </c>
      <c r="D1087" s="51">
        <v>33</v>
      </c>
      <c r="E1087" s="51" t="s">
        <v>38</v>
      </c>
      <c r="F1087" s="51">
        <v>5</v>
      </c>
      <c r="G1087" s="19" t="str">
        <f>+VLOOKUP(A1087,'Cuarteles '!A$3:J$186,2,0)</f>
        <v>CUA0142</v>
      </c>
      <c r="H1087" s="19" t="s">
        <v>318</v>
      </c>
      <c r="I1087" s="19" t="s">
        <v>319</v>
      </c>
      <c r="J1087" s="51">
        <v>7</v>
      </c>
      <c r="K1087" s="51">
        <v>9308</v>
      </c>
      <c r="L1087" s="56">
        <v>1948.1644000000001</v>
      </c>
      <c r="M1087" s="48">
        <v>2126.8170305676854</v>
      </c>
      <c r="N1087" s="53">
        <v>23.3</v>
      </c>
      <c r="O1087" s="29">
        <v>2.73</v>
      </c>
      <c r="P1087" s="22">
        <v>2.37</v>
      </c>
      <c r="Q1087" s="22">
        <f t="shared" si="65"/>
        <v>20.93</v>
      </c>
      <c r="R1087" s="53">
        <v>46.96</v>
      </c>
      <c r="S1087" s="53">
        <f t="shared" si="66"/>
        <v>43.929110105580691</v>
      </c>
      <c r="T1087" s="22">
        <f t="shared" si="67"/>
        <v>22.849344978165938</v>
      </c>
    </row>
    <row r="1088" spans="1:20" x14ac:dyDescent="0.25">
      <c r="A1088" t="str">
        <f t="shared" si="64"/>
        <v>33A</v>
      </c>
      <c r="B1088" s="106">
        <v>44347</v>
      </c>
      <c r="C1088" s="51">
        <v>1105</v>
      </c>
      <c r="D1088" s="51">
        <v>33</v>
      </c>
      <c r="E1088" s="51" t="s">
        <v>38</v>
      </c>
      <c r="F1088" s="51">
        <v>5</v>
      </c>
      <c r="G1088" s="19" t="str">
        <f>+VLOOKUP(A1088,'Cuarteles '!A$3:J$186,2,0)</f>
        <v>CUA0142</v>
      </c>
      <c r="H1088" s="19" t="s">
        <v>318</v>
      </c>
      <c r="I1088" s="19" t="s">
        <v>319</v>
      </c>
      <c r="J1088" s="51">
        <v>6</v>
      </c>
      <c r="K1088" s="51">
        <v>11360</v>
      </c>
      <c r="L1088" s="56">
        <v>2198.16</v>
      </c>
      <c r="M1088" s="48">
        <v>2399.737991266375</v>
      </c>
      <c r="N1088" s="53">
        <v>21.72</v>
      </c>
      <c r="O1088" s="29">
        <v>2.73</v>
      </c>
      <c r="P1088" s="22">
        <v>2.37</v>
      </c>
      <c r="Q1088" s="22">
        <f t="shared" si="65"/>
        <v>19.349999999999998</v>
      </c>
      <c r="R1088" s="53">
        <v>48.33</v>
      </c>
      <c r="S1088" s="53">
        <f t="shared" si="66"/>
        <v>42.035997677569185</v>
      </c>
      <c r="T1088" s="22">
        <f t="shared" si="67"/>
        <v>21.124454148471614</v>
      </c>
    </row>
    <row r="1089" spans="1:20" x14ac:dyDescent="0.25">
      <c r="A1089" t="str">
        <f t="shared" si="64"/>
        <v>33A</v>
      </c>
      <c r="B1089" s="106">
        <v>44347</v>
      </c>
      <c r="C1089" s="51" t="s">
        <v>343</v>
      </c>
      <c r="D1089" s="51">
        <v>33</v>
      </c>
      <c r="E1089" s="51" t="s">
        <v>38</v>
      </c>
      <c r="F1089" s="51">
        <v>5</v>
      </c>
      <c r="G1089" s="19" t="str">
        <f>+VLOOKUP(A1089,'Cuarteles '!A$3:J$186,2,0)</f>
        <v>CUA0142</v>
      </c>
      <c r="H1089" s="19" t="s">
        <v>318</v>
      </c>
      <c r="I1089" s="19" t="s">
        <v>319</v>
      </c>
      <c r="J1089" s="51">
        <v>3</v>
      </c>
      <c r="K1089" s="51">
        <v>5064</v>
      </c>
      <c r="L1089" s="56">
        <v>949.5</v>
      </c>
      <c r="M1089" s="48">
        <v>1036.5720524017465</v>
      </c>
      <c r="N1089" s="53">
        <v>21.12</v>
      </c>
      <c r="O1089" s="29">
        <v>2.73</v>
      </c>
      <c r="P1089" s="22">
        <v>2.37</v>
      </c>
      <c r="Q1089" s="22">
        <f t="shared" si="65"/>
        <v>18.75</v>
      </c>
      <c r="R1089" s="53">
        <v>48.67</v>
      </c>
      <c r="S1089" s="53">
        <f t="shared" si="66"/>
        <v>41.145528930450034</v>
      </c>
      <c r="T1089" s="22">
        <f t="shared" si="67"/>
        <v>20.469432314410479</v>
      </c>
    </row>
    <row r="1090" spans="1:20" x14ac:dyDescent="0.25">
      <c r="A1090" t="str">
        <f t="shared" ref="A1090:A1153" si="68">+CONCATENATE(D1090,E1090)</f>
        <v>12A</v>
      </c>
      <c r="B1090" s="106">
        <v>44348</v>
      </c>
      <c r="C1090" s="51">
        <v>538</v>
      </c>
      <c r="D1090" s="51">
        <v>12</v>
      </c>
      <c r="E1090" s="51" t="s">
        <v>38</v>
      </c>
      <c r="F1090" s="51">
        <v>2</v>
      </c>
      <c r="G1090" s="19" t="str">
        <f>+VLOOKUP(A1090,'Cuarteles '!A$3:J$186,2,0)</f>
        <v>CUA0034</v>
      </c>
      <c r="H1090" s="19" t="s">
        <v>320</v>
      </c>
      <c r="I1090" s="19" t="s">
        <v>319</v>
      </c>
      <c r="J1090" s="51">
        <v>4</v>
      </c>
      <c r="K1090" s="51">
        <v>6676</v>
      </c>
      <c r="L1090" s="56">
        <v>1188.328</v>
      </c>
      <c r="M1090" s="48">
        <v>1297.3013100436681</v>
      </c>
      <c r="N1090" s="53">
        <v>20.57</v>
      </c>
      <c r="O1090" s="29">
        <v>2.73</v>
      </c>
      <c r="P1090" s="22">
        <v>2.77</v>
      </c>
      <c r="Q1090" s="22">
        <f t="shared" si="65"/>
        <v>17.8</v>
      </c>
      <c r="R1090" s="53">
        <v>51.15</v>
      </c>
      <c r="S1090" s="53">
        <f t="shared" si="66"/>
        <v>42.108495394063461</v>
      </c>
      <c r="T1090" s="22">
        <f t="shared" si="67"/>
        <v>19.432314410480348</v>
      </c>
    </row>
    <row r="1091" spans="1:20" x14ac:dyDescent="0.25">
      <c r="A1091" t="str">
        <f t="shared" si="68"/>
        <v>12C</v>
      </c>
      <c r="B1091" s="106">
        <v>44348</v>
      </c>
      <c r="C1091" s="51">
        <v>539</v>
      </c>
      <c r="D1091" s="51">
        <v>12</v>
      </c>
      <c r="E1091" s="51" t="s">
        <v>36</v>
      </c>
      <c r="F1091" s="51">
        <v>2</v>
      </c>
      <c r="G1091" s="19" t="str">
        <f>+VLOOKUP(A1091,'Cuarteles '!A$3:J$186,2,0)</f>
        <v>CUA0036</v>
      </c>
      <c r="H1091" s="19" t="s">
        <v>320</v>
      </c>
      <c r="I1091" s="19" t="s">
        <v>319</v>
      </c>
      <c r="J1091" s="51">
        <v>7</v>
      </c>
      <c r="K1091" s="51">
        <v>4938</v>
      </c>
      <c r="L1091" s="56">
        <v>870.07560000000001</v>
      </c>
      <c r="M1091" s="48">
        <v>949.86419213973795</v>
      </c>
      <c r="N1091" s="53">
        <v>20.39</v>
      </c>
      <c r="O1091" s="29">
        <v>2.6</v>
      </c>
      <c r="P1091" s="22">
        <v>2.77</v>
      </c>
      <c r="Q1091" s="22">
        <f t="shared" si="65"/>
        <v>17.62</v>
      </c>
      <c r="R1091" s="53">
        <v>52.5</v>
      </c>
      <c r="S1091" s="53">
        <f t="shared" si="66"/>
        <v>42.926315789473684</v>
      </c>
      <c r="T1091" s="22">
        <f t="shared" si="67"/>
        <v>19.23580786026201</v>
      </c>
    </row>
    <row r="1092" spans="1:20" x14ac:dyDescent="0.25">
      <c r="A1092" t="str">
        <f t="shared" si="68"/>
        <v>12C</v>
      </c>
      <c r="B1092" s="106">
        <v>44348</v>
      </c>
      <c r="C1092" s="51">
        <v>540</v>
      </c>
      <c r="D1092" s="51">
        <v>12</v>
      </c>
      <c r="E1092" s="51" t="s">
        <v>36</v>
      </c>
      <c r="F1092" s="51">
        <v>2</v>
      </c>
      <c r="G1092" s="19" t="str">
        <f>+VLOOKUP(A1092,'Cuarteles '!A$3:J$186,2,0)</f>
        <v>CUA0036</v>
      </c>
      <c r="H1092" s="19" t="s">
        <v>320</v>
      </c>
      <c r="I1092" s="19" t="s">
        <v>319</v>
      </c>
      <c r="J1092" s="51">
        <v>8</v>
      </c>
      <c r="K1092" s="51">
        <v>6630</v>
      </c>
      <c r="L1092" s="56">
        <v>1191.4109999999998</v>
      </c>
      <c r="M1092" s="48">
        <v>1300.6670305676855</v>
      </c>
      <c r="N1092" s="53">
        <v>20.74</v>
      </c>
      <c r="O1092" s="29">
        <v>2.6</v>
      </c>
      <c r="P1092" s="22">
        <v>2.77</v>
      </c>
      <c r="Q1092" s="22">
        <f t="shared" si="65"/>
        <v>17.97</v>
      </c>
      <c r="R1092" s="53">
        <v>53.6</v>
      </c>
      <c r="S1092" s="53">
        <f t="shared" si="66"/>
        <v>44.698275862068968</v>
      </c>
      <c r="T1092" s="22">
        <f t="shared" si="67"/>
        <v>19.617903930131003</v>
      </c>
    </row>
    <row r="1093" spans="1:20" x14ac:dyDescent="0.25">
      <c r="A1093" t="str">
        <f t="shared" si="68"/>
        <v>12C</v>
      </c>
      <c r="B1093" s="106">
        <v>44348</v>
      </c>
      <c r="C1093" s="51">
        <v>541</v>
      </c>
      <c r="D1093" s="51">
        <v>12</v>
      </c>
      <c r="E1093" s="51" t="s">
        <v>36</v>
      </c>
      <c r="F1093" s="51">
        <v>2</v>
      </c>
      <c r="G1093" s="19" t="str">
        <f>+VLOOKUP(A1093,'Cuarteles '!A$3:J$186,2,0)</f>
        <v>CUA0036</v>
      </c>
      <c r="H1093" s="19" t="s">
        <v>320</v>
      </c>
      <c r="I1093" s="19" t="s">
        <v>319</v>
      </c>
      <c r="J1093" s="51">
        <v>1</v>
      </c>
      <c r="K1093" s="51">
        <v>7412</v>
      </c>
      <c r="L1093" s="56">
        <v>1362.3255999999999</v>
      </c>
      <c r="M1093" s="48">
        <v>1487.2550218340609</v>
      </c>
      <c r="N1093" s="53">
        <v>21.15</v>
      </c>
      <c r="O1093" s="29">
        <v>2.6</v>
      </c>
      <c r="P1093" s="22">
        <v>2.77</v>
      </c>
      <c r="Q1093" s="22">
        <f t="shared" si="65"/>
        <v>18.38</v>
      </c>
      <c r="R1093" s="53">
        <v>51.94</v>
      </c>
      <c r="S1093" s="53">
        <f t="shared" si="66"/>
        <v>44.007490636704119</v>
      </c>
      <c r="T1093" s="22">
        <f t="shared" si="67"/>
        <v>20.06550218340611</v>
      </c>
    </row>
    <row r="1094" spans="1:20" x14ac:dyDescent="0.25">
      <c r="A1094" t="str">
        <f t="shared" si="68"/>
        <v>14C</v>
      </c>
      <c r="B1094" s="106">
        <v>44348</v>
      </c>
      <c r="C1094" s="51">
        <v>970</v>
      </c>
      <c r="D1094" s="51">
        <v>14</v>
      </c>
      <c r="E1094" s="51" t="s">
        <v>36</v>
      </c>
      <c r="F1094" s="51">
        <v>2</v>
      </c>
      <c r="G1094" s="19" t="str">
        <f>+VLOOKUP(A1094,'Cuarteles '!A$3:J$186,2,0)</f>
        <v>CUA0044</v>
      </c>
      <c r="H1094" s="19" t="s">
        <v>320</v>
      </c>
      <c r="I1094" s="19" t="s">
        <v>319</v>
      </c>
      <c r="J1094" s="51">
        <v>6</v>
      </c>
      <c r="K1094" s="51">
        <v>1966</v>
      </c>
      <c r="L1094" s="56">
        <v>334.02340000000004</v>
      </c>
      <c r="M1094" s="48">
        <v>364.65436681222707</v>
      </c>
      <c r="N1094" s="53">
        <v>19.760000000000002</v>
      </c>
      <c r="O1094" s="29">
        <v>2.6</v>
      </c>
      <c r="P1094" s="22">
        <v>2.77</v>
      </c>
      <c r="Q1094" s="22">
        <f t="shared" ref="Q1094:Q1157" si="69">+N1094-P1094</f>
        <v>16.990000000000002</v>
      </c>
      <c r="R1094" s="53">
        <v>52.44</v>
      </c>
      <c r="S1094" s="53">
        <f t="shared" ref="S1094:S1157" si="70">+N1094/(100-R1094)*100</f>
        <v>41.547518923465098</v>
      </c>
      <c r="T1094" s="22">
        <f t="shared" ref="T1094:T1157" si="71">+Q1094/0.916</f>
        <v>18.548034934497817</v>
      </c>
    </row>
    <row r="1095" spans="1:20" x14ac:dyDescent="0.25">
      <c r="A1095" t="str">
        <f t="shared" si="68"/>
        <v>27D</v>
      </c>
      <c r="B1095" s="106">
        <v>44348</v>
      </c>
      <c r="C1095" s="51">
        <v>971</v>
      </c>
      <c r="D1095" s="51">
        <v>27</v>
      </c>
      <c r="E1095" s="51" t="s">
        <v>37</v>
      </c>
      <c r="F1095" s="51">
        <v>3</v>
      </c>
      <c r="G1095" s="19" t="str">
        <f>+VLOOKUP(A1095,'Cuarteles '!A$3:J$186,2,0)</f>
        <v>CUA0112</v>
      </c>
      <c r="H1095" s="19" t="s">
        <v>320</v>
      </c>
      <c r="I1095" s="19" t="s">
        <v>319</v>
      </c>
      <c r="J1095" s="51">
        <v>3</v>
      </c>
      <c r="K1095" s="51">
        <v>3820</v>
      </c>
      <c r="L1095" s="56">
        <v>677.28600000000006</v>
      </c>
      <c r="M1095" s="48">
        <v>739.39519650655018</v>
      </c>
      <c r="N1095" s="53">
        <v>20.5</v>
      </c>
      <c r="O1095" s="29">
        <v>2.6</v>
      </c>
      <c r="P1095" s="22">
        <v>2.77</v>
      </c>
      <c r="Q1095" s="22">
        <f t="shared" si="69"/>
        <v>17.73</v>
      </c>
      <c r="R1095" s="53">
        <v>48.82</v>
      </c>
      <c r="S1095" s="53">
        <f t="shared" si="70"/>
        <v>40.054708870652597</v>
      </c>
      <c r="T1095" s="22">
        <f t="shared" si="71"/>
        <v>19.355895196506548</v>
      </c>
    </row>
    <row r="1096" spans="1:20" x14ac:dyDescent="0.25">
      <c r="A1096" t="str">
        <f t="shared" si="68"/>
        <v>27D</v>
      </c>
      <c r="B1096" s="106">
        <v>44348</v>
      </c>
      <c r="C1096" s="51">
        <v>972</v>
      </c>
      <c r="D1096" s="51">
        <v>27</v>
      </c>
      <c r="E1096" s="51" t="s">
        <v>37</v>
      </c>
      <c r="F1096" s="51">
        <v>3</v>
      </c>
      <c r="G1096" s="19" t="str">
        <f>+VLOOKUP(A1096,'Cuarteles '!A$3:J$186,2,0)</f>
        <v>CUA0112</v>
      </c>
      <c r="H1096" s="19" t="s">
        <v>320</v>
      </c>
      <c r="I1096" s="19" t="s">
        <v>319</v>
      </c>
      <c r="J1096" s="51">
        <v>3</v>
      </c>
      <c r="K1096" s="51">
        <v>2688</v>
      </c>
      <c r="L1096" s="56">
        <v>428.46719999999999</v>
      </c>
      <c r="M1096" s="48">
        <v>467.75895196506559</v>
      </c>
      <c r="N1096" s="53">
        <v>18.71</v>
      </c>
      <c r="O1096" s="29">
        <v>2.6</v>
      </c>
      <c r="P1096" s="22">
        <v>2.77</v>
      </c>
      <c r="Q1096" s="22">
        <f t="shared" si="69"/>
        <v>15.940000000000001</v>
      </c>
      <c r="R1096" s="53">
        <v>51.47</v>
      </c>
      <c r="S1096" s="53">
        <f t="shared" si="70"/>
        <v>38.553472079126315</v>
      </c>
      <c r="T1096" s="22">
        <f t="shared" si="71"/>
        <v>17.401746724890831</v>
      </c>
    </row>
    <row r="1097" spans="1:20" x14ac:dyDescent="0.25">
      <c r="A1097" t="str">
        <f t="shared" si="68"/>
        <v>27D</v>
      </c>
      <c r="B1097" s="106">
        <v>44348</v>
      </c>
      <c r="C1097" s="51">
        <v>973</v>
      </c>
      <c r="D1097" s="51">
        <v>27</v>
      </c>
      <c r="E1097" s="51" t="s">
        <v>37</v>
      </c>
      <c r="F1097" s="51">
        <v>3</v>
      </c>
      <c r="G1097" s="19" t="str">
        <f>+VLOOKUP(A1097,'Cuarteles '!A$3:J$186,2,0)</f>
        <v>CUA0112</v>
      </c>
      <c r="H1097" s="19" t="s">
        <v>320</v>
      </c>
      <c r="I1097" s="19" t="s">
        <v>319</v>
      </c>
      <c r="J1097" s="51">
        <v>1</v>
      </c>
      <c r="K1097" s="51">
        <v>2670</v>
      </c>
      <c r="L1097" s="56">
        <v>445.089</v>
      </c>
      <c r="M1097" s="48">
        <v>485.90502183406119</v>
      </c>
      <c r="N1097" s="53">
        <v>19.440000000000001</v>
      </c>
      <c r="O1097" s="29">
        <v>2.6</v>
      </c>
      <c r="P1097" s="22">
        <v>2.77</v>
      </c>
      <c r="Q1097" s="22">
        <f t="shared" si="69"/>
        <v>16.670000000000002</v>
      </c>
      <c r="R1097" s="53">
        <v>50.15</v>
      </c>
      <c r="S1097" s="53">
        <f t="shared" si="70"/>
        <v>38.996990972918759</v>
      </c>
      <c r="T1097" s="22">
        <f t="shared" si="71"/>
        <v>18.198689956331879</v>
      </c>
    </row>
    <row r="1098" spans="1:20" x14ac:dyDescent="0.25">
      <c r="A1098" t="str">
        <f t="shared" si="68"/>
        <v>27D</v>
      </c>
      <c r="B1098" s="106">
        <v>44348</v>
      </c>
      <c r="C1098" s="51">
        <v>974</v>
      </c>
      <c r="D1098" s="51">
        <v>27</v>
      </c>
      <c r="E1098" s="51" t="s">
        <v>37</v>
      </c>
      <c r="F1098" s="51">
        <v>3</v>
      </c>
      <c r="G1098" s="19" t="str">
        <f>+VLOOKUP(A1098,'Cuarteles '!A$3:J$186,2,0)</f>
        <v>CUA0112</v>
      </c>
      <c r="H1098" s="19" t="s">
        <v>320</v>
      </c>
      <c r="I1098" s="19" t="s">
        <v>319</v>
      </c>
      <c r="J1098" s="51">
        <v>4</v>
      </c>
      <c r="K1098" s="51">
        <v>3836</v>
      </c>
      <c r="L1098" s="56">
        <v>606.85520000000008</v>
      </c>
      <c r="M1098" s="48">
        <v>662.50567685589533</v>
      </c>
      <c r="N1098" s="53">
        <v>18.59</v>
      </c>
      <c r="O1098" s="29">
        <v>2.6</v>
      </c>
      <c r="P1098" s="22">
        <v>2.77</v>
      </c>
      <c r="Q1098" s="22">
        <f t="shared" si="69"/>
        <v>15.82</v>
      </c>
      <c r="R1098" s="53">
        <v>52.48</v>
      </c>
      <c r="S1098" s="53">
        <f t="shared" si="70"/>
        <v>39.120370370370367</v>
      </c>
      <c r="T1098" s="22">
        <f t="shared" si="71"/>
        <v>17.270742358078603</v>
      </c>
    </row>
    <row r="1099" spans="1:20" x14ac:dyDescent="0.25">
      <c r="A1099" t="str">
        <f t="shared" si="68"/>
        <v>27D</v>
      </c>
      <c r="B1099" s="106">
        <v>44348</v>
      </c>
      <c r="C1099" s="51">
        <v>975</v>
      </c>
      <c r="D1099" s="51">
        <v>27</v>
      </c>
      <c r="E1099" s="51" t="s">
        <v>37</v>
      </c>
      <c r="F1099" s="51">
        <v>3</v>
      </c>
      <c r="G1099" s="19" t="str">
        <f>+VLOOKUP(A1099,'Cuarteles '!A$3:J$186,2,0)</f>
        <v>CUA0112</v>
      </c>
      <c r="H1099" s="19" t="s">
        <v>320</v>
      </c>
      <c r="I1099" s="19" t="s">
        <v>319</v>
      </c>
      <c r="J1099" s="51">
        <v>2</v>
      </c>
      <c r="K1099" s="51">
        <v>2708</v>
      </c>
      <c r="L1099" s="56">
        <v>459.81840000000005</v>
      </c>
      <c r="M1099" s="48">
        <v>501.98515283842795</v>
      </c>
      <c r="N1099" s="53">
        <v>19.75</v>
      </c>
      <c r="O1099" s="29">
        <v>2.6</v>
      </c>
      <c r="P1099" s="22">
        <v>2.77</v>
      </c>
      <c r="Q1099" s="22">
        <f t="shared" si="69"/>
        <v>16.98</v>
      </c>
      <c r="R1099" s="53">
        <v>49.74</v>
      </c>
      <c r="S1099" s="53">
        <f t="shared" si="70"/>
        <v>39.295662554715484</v>
      </c>
      <c r="T1099" s="22">
        <f t="shared" si="71"/>
        <v>18.537117903930131</v>
      </c>
    </row>
    <row r="1100" spans="1:20" x14ac:dyDescent="0.25">
      <c r="A1100" t="str">
        <f t="shared" si="68"/>
        <v>3B</v>
      </c>
      <c r="B1100" s="106">
        <v>44348</v>
      </c>
      <c r="C1100" s="51">
        <v>1041</v>
      </c>
      <c r="D1100" s="51">
        <v>3</v>
      </c>
      <c r="E1100" s="51" t="s">
        <v>40</v>
      </c>
      <c r="F1100" s="51">
        <v>1</v>
      </c>
      <c r="G1100" s="19" t="str">
        <f>+VLOOKUP(A1100,'Cuarteles '!A$3:J$186,2,0)</f>
        <v>CUA0010</v>
      </c>
      <c r="H1100" s="19" t="s">
        <v>318</v>
      </c>
      <c r="I1100" s="19" t="s">
        <v>319</v>
      </c>
      <c r="J1100" s="51">
        <v>3</v>
      </c>
      <c r="K1100" s="51">
        <v>5996</v>
      </c>
      <c r="L1100" s="56">
        <v>963.55719999999997</v>
      </c>
      <c r="M1100" s="48">
        <v>1051.9183406113536</v>
      </c>
      <c r="N1100" s="53">
        <v>18.440000000000001</v>
      </c>
      <c r="O1100" s="29">
        <v>2.73</v>
      </c>
      <c r="P1100" s="22">
        <v>2.37</v>
      </c>
      <c r="Q1100" s="22">
        <f t="shared" si="69"/>
        <v>16.07</v>
      </c>
      <c r="R1100" s="53">
        <v>51.94</v>
      </c>
      <c r="S1100" s="53">
        <f t="shared" si="70"/>
        <v>38.368705784436123</v>
      </c>
      <c r="T1100" s="22">
        <f t="shared" si="71"/>
        <v>17.543668122270741</v>
      </c>
    </row>
    <row r="1101" spans="1:20" x14ac:dyDescent="0.25">
      <c r="A1101" t="str">
        <f t="shared" si="68"/>
        <v>3A</v>
      </c>
      <c r="B1101" s="106">
        <v>44348</v>
      </c>
      <c r="C1101" s="51">
        <v>1042</v>
      </c>
      <c r="D1101" s="51">
        <v>3</v>
      </c>
      <c r="E1101" s="51" t="s">
        <v>38</v>
      </c>
      <c r="F1101" s="51">
        <v>1</v>
      </c>
      <c r="G1101" s="19" t="str">
        <f>+VLOOKUP(A1101,'Cuarteles '!A$3:J$186,2,0)</f>
        <v>CUA0009</v>
      </c>
      <c r="H1101" s="19" t="s">
        <v>327</v>
      </c>
      <c r="I1101" s="19" t="s">
        <v>319</v>
      </c>
      <c r="J1101" s="51">
        <v>5</v>
      </c>
      <c r="K1101" s="51">
        <v>3718</v>
      </c>
      <c r="L1101" s="56">
        <v>601.94420000000002</v>
      </c>
      <c r="M1101" s="48">
        <v>657.14432314410487</v>
      </c>
      <c r="N1101" s="53">
        <v>18.96</v>
      </c>
      <c r="O1101" s="29">
        <v>2.6</v>
      </c>
      <c r="P1101" s="22">
        <v>2.77</v>
      </c>
      <c r="Q1101" s="22">
        <f t="shared" si="69"/>
        <v>16.190000000000001</v>
      </c>
      <c r="R1101" s="53">
        <v>53.34</v>
      </c>
      <c r="S1101" s="53">
        <f t="shared" si="70"/>
        <v>40.634376339477072</v>
      </c>
      <c r="T1101" s="22">
        <f t="shared" si="71"/>
        <v>17.674672489082969</v>
      </c>
    </row>
    <row r="1102" spans="1:20" x14ac:dyDescent="0.25">
      <c r="A1102" t="str">
        <f t="shared" si="68"/>
        <v>3B</v>
      </c>
      <c r="B1102" s="106">
        <v>44348</v>
      </c>
      <c r="C1102" s="51">
        <v>1043</v>
      </c>
      <c r="D1102" s="51">
        <v>3</v>
      </c>
      <c r="E1102" s="51" t="s">
        <v>40</v>
      </c>
      <c r="F1102" s="51">
        <v>1</v>
      </c>
      <c r="G1102" s="19" t="str">
        <f>+VLOOKUP(A1102,'Cuarteles '!A$3:J$186,2,0)</f>
        <v>CUA0010</v>
      </c>
      <c r="H1102" s="19" t="s">
        <v>327</v>
      </c>
      <c r="I1102" s="19" t="s">
        <v>319</v>
      </c>
      <c r="J1102" s="51">
        <v>7</v>
      </c>
      <c r="K1102" s="51">
        <v>9414</v>
      </c>
      <c r="L1102" s="56">
        <v>1548.6029999999998</v>
      </c>
      <c r="M1102" s="48">
        <v>1690.6146288209607</v>
      </c>
      <c r="N1102" s="53">
        <v>19.22</v>
      </c>
      <c r="O1102" s="29">
        <v>2.6</v>
      </c>
      <c r="P1102" s="22">
        <v>2.77</v>
      </c>
      <c r="Q1102" s="22">
        <f t="shared" si="69"/>
        <v>16.45</v>
      </c>
      <c r="R1102" s="53">
        <v>53.06</v>
      </c>
      <c r="S1102" s="53">
        <f t="shared" si="70"/>
        <v>40.94588836812953</v>
      </c>
      <c r="T1102" s="22">
        <f t="shared" si="71"/>
        <v>17.958515283842793</v>
      </c>
    </row>
    <row r="1103" spans="1:20" x14ac:dyDescent="0.25">
      <c r="A1103" t="str">
        <f t="shared" si="68"/>
        <v>3B</v>
      </c>
      <c r="B1103" s="106">
        <v>44348</v>
      </c>
      <c r="C1103" s="51">
        <v>1044</v>
      </c>
      <c r="D1103" s="51">
        <v>3</v>
      </c>
      <c r="E1103" s="51" t="s">
        <v>40</v>
      </c>
      <c r="F1103" s="51">
        <v>1</v>
      </c>
      <c r="G1103" s="19" t="str">
        <f>+VLOOKUP(A1103,'Cuarteles '!A$3:J$186,2,0)</f>
        <v>CUA0010</v>
      </c>
      <c r="H1103" s="19" t="s">
        <v>327</v>
      </c>
      <c r="I1103" s="19" t="s">
        <v>319</v>
      </c>
      <c r="J1103" s="51">
        <v>6</v>
      </c>
      <c r="K1103" s="51">
        <v>9196</v>
      </c>
      <c r="L1103" s="56">
        <v>1497.1088</v>
      </c>
      <c r="M1103" s="48">
        <v>1634.3982532751095</v>
      </c>
      <c r="N1103" s="53">
        <v>19.05</v>
      </c>
      <c r="O1103" s="29">
        <v>2.6</v>
      </c>
      <c r="P1103" s="22">
        <v>2.77</v>
      </c>
      <c r="Q1103" s="22">
        <f t="shared" si="69"/>
        <v>16.28</v>
      </c>
      <c r="R1103" s="53">
        <v>53.46</v>
      </c>
      <c r="S1103" s="53">
        <f t="shared" si="70"/>
        <v>40.932531155994845</v>
      </c>
      <c r="T1103" s="22">
        <f t="shared" si="71"/>
        <v>17.772925764192141</v>
      </c>
    </row>
    <row r="1104" spans="1:20" x14ac:dyDescent="0.25">
      <c r="A1104" t="str">
        <f t="shared" si="68"/>
        <v>3B</v>
      </c>
      <c r="B1104" s="106">
        <v>44348</v>
      </c>
      <c r="C1104" s="51">
        <v>1045</v>
      </c>
      <c r="D1104" s="51">
        <v>3</v>
      </c>
      <c r="E1104" s="51" t="s">
        <v>40</v>
      </c>
      <c r="F1104" s="51">
        <v>1</v>
      </c>
      <c r="G1104" s="19" t="str">
        <f>+VLOOKUP(A1104,'Cuarteles '!A$3:J$186,2,0)</f>
        <v>CUA0010</v>
      </c>
      <c r="H1104" s="19" t="s">
        <v>327</v>
      </c>
      <c r="I1104" s="19" t="s">
        <v>319</v>
      </c>
      <c r="J1104" s="51">
        <v>6</v>
      </c>
      <c r="K1104" s="51">
        <v>3742</v>
      </c>
      <c r="L1104" s="56">
        <v>572.52600000000007</v>
      </c>
      <c r="M1104" s="48">
        <v>625.02838427947597</v>
      </c>
      <c r="N1104" s="53">
        <v>18.07</v>
      </c>
      <c r="O1104" s="29">
        <v>2.6</v>
      </c>
      <c r="P1104" s="22">
        <v>2.77</v>
      </c>
      <c r="Q1104" s="22">
        <f t="shared" si="69"/>
        <v>15.3</v>
      </c>
      <c r="R1104" s="53">
        <v>54.18</v>
      </c>
      <c r="S1104" s="53">
        <f t="shared" si="70"/>
        <v>39.436927106067223</v>
      </c>
      <c r="T1104" s="22">
        <f t="shared" si="71"/>
        <v>16.703056768558952</v>
      </c>
    </row>
    <row r="1105" spans="1:20" x14ac:dyDescent="0.25">
      <c r="A1105" t="str">
        <f t="shared" si="68"/>
        <v>3B</v>
      </c>
      <c r="B1105" s="106">
        <v>44348</v>
      </c>
      <c r="C1105" s="51">
        <v>1046</v>
      </c>
      <c r="D1105" s="51">
        <v>3</v>
      </c>
      <c r="E1105" s="51" t="s">
        <v>40</v>
      </c>
      <c r="F1105" s="51">
        <v>1</v>
      </c>
      <c r="G1105" s="19" t="str">
        <f>+VLOOKUP(A1105,'Cuarteles '!A$3:J$186,2,0)</f>
        <v>CUA0010</v>
      </c>
      <c r="H1105" s="19" t="s">
        <v>327</v>
      </c>
      <c r="I1105" s="19" t="s">
        <v>319</v>
      </c>
      <c r="J1105" s="51">
        <v>8</v>
      </c>
      <c r="K1105" s="51">
        <v>8610</v>
      </c>
      <c r="L1105" s="56">
        <v>1268.2529999999999</v>
      </c>
      <c r="M1105" s="48">
        <v>1384.5556768558952</v>
      </c>
      <c r="N1105" s="53">
        <v>17.5</v>
      </c>
      <c r="O1105" s="29">
        <v>2.6</v>
      </c>
      <c r="P1105" s="22">
        <v>2.77</v>
      </c>
      <c r="Q1105" s="22">
        <f t="shared" si="69"/>
        <v>14.73</v>
      </c>
      <c r="R1105" s="53">
        <v>54.81</v>
      </c>
      <c r="S1105" s="53">
        <f t="shared" si="70"/>
        <v>38.725381721619826</v>
      </c>
      <c r="T1105" s="22">
        <f t="shared" si="71"/>
        <v>16.080786026200872</v>
      </c>
    </row>
    <row r="1106" spans="1:20" x14ac:dyDescent="0.25">
      <c r="A1106" t="str">
        <f t="shared" si="68"/>
        <v>3B</v>
      </c>
      <c r="B1106" s="106">
        <v>44348</v>
      </c>
      <c r="C1106" s="51">
        <v>1047</v>
      </c>
      <c r="D1106" s="51">
        <v>3</v>
      </c>
      <c r="E1106" s="51" t="s">
        <v>40</v>
      </c>
      <c r="F1106" s="51">
        <v>1</v>
      </c>
      <c r="G1106" s="19" t="str">
        <f>+VLOOKUP(A1106,'Cuarteles '!A$3:J$186,2,0)</f>
        <v>CUA0010</v>
      </c>
      <c r="H1106" s="19" t="s">
        <v>327</v>
      </c>
      <c r="I1106" s="19" t="s">
        <v>319</v>
      </c>
      <c r="J1106" s="51">
        <v>1</v>
      </c>
      <c r="K1106" s="51">
        <v>8610</v>
      </c>
      <c r="L1106" s="56">
        <v>1362.9630000000002</v>
      </c>
      <c r="M1106" s="48">
        <v>1487.9508733624455</v>
      </c>
      <c r="N1106" s="53">
        <v>18.600000000000001</v>
      </c>
      <c r="O1106" s="29">
        <v>2.6</v>
      </c>
      <c r="P1106" s="22">
        <v>2.77</v>
      </c>
      <c r="Q1106" s="22">
        <f t="shared" si="69"/>
        <v>15.830000000000002</v>
      </c>
      <c r="R1106" s="53">
        <v>53.34</v>
      </c>
      <c r="S1106" s="53">
        <f t="shared" si="70"/>
        <v>39.862837548221179</v>
      </c>
      <c r="T1106" s="22">
        <f t="shared" si="71"/>
        <v>17.28165938864629</v>
      </c>
    </row>
    <row r="1107" spans="1:20" x14ac:dyDescent="0.25">
      <c r="A1107" t="str">
        <f t="shared" si="68"/>
        <v>3B</v>
      </c>
      <c r="B1107" s="106">
        <v>44348</v>
      </c>
      <c r="C1107" s="51">
        <v>1048</v>
      </c>
      <c r="D1107" s="51">
        <v>3</v>
      </c>
      <c r="E1107" s="51" t="s">
        <v>40</v>
      </c>
      <c r="F1107" s="51">
        <v>1</v>
      </c>
      <c r="G1107" s="19" t="str">
        <f>+VLOOKUP(A1107,'Cuarteles '!A$3:J$186,2,0)</f>
        <v>CUA0010</v>
      </c>
      <c r="H1107" s="19" t="s">
        <v>327</v>
      </c>
      <c r="I1107" s="19" t="s">
        <v>319</v>
      </c>
      <c r="J1107" s="51">
        <v>1</v>
      </c>
      <c r="K1107" s="51">
        <v>8518</v>
      </c>
      <c r="L1107" s="56">
        <v>1306.6612</v>
      </c>
      <c r="M1107" s="48">
        <v>1426.4860262008733</v>
      </c>
      <c r="N1107" s="53">
        <v>18.11</v>
      </c>
      <c r="O1107" s="29">
        <v>2.6</v>
      </c>
      <c r="P1107" s="22">
        <v>2.77</v>
      </c>
      <c r="Q1107" s="22">
        <f t="shared" si="69"/>
        <v>15.34</v>
      </c>
      <c r="R1107" s="53">
        <v>55.04</v>
      </c>
      <c r="S1107" s="53">
        <f t="shared" si="70"/>
        <v>40.280249110320284</v>
      </c>
      <c r="T1107" s="22">
        <f t="shared" si="71"/>
        <v>16.746724890829693</v>
      </c>
    </row>
    <row r="1108" spans="1:20" x14ac:dyDescent="0.25">
      <c r="A1108" t="str">
        <f t="shared" si="68"/>
        <v>3B</v>
      </c>
      <c r="B1108" s="106">
        <v>44348</v>
      </c>
      <c r="C1108" s="51">
        <v>1049</v>
      </c>
      <c r="D1108" s="51">
        <v>3</v>
      </c>
      <c r="E1108" s="51" t="s">
        <v>40</v>
      </c>
      <c r="F1108" s="51">
        <v>1</v>
      </c>
      <c r="G1108" s="19" t="str">
        <f>+VLOOKUP(A1108,'Cuarteles '!A$3:J$186,2,0)</f>
        <v>CUA0010</v>
      </c>
      <c r="H1108" s="19" t="s">
        <v>318</v>
      </c>
      <c r="I1108" s="19" t="s">
        <v>319</v>
      </c>
      <c r="J1108" s="51">
        <v>2</v>
      </c>
      <c r="K1108" s="51">
        <v>8504</v>
      </c>
      <c r="L1108" s="56">
        <v>1435.4751999999999</v>
      </c>
      <c r="M1108" s="48">
        <v>1567.1126637554582</v>
      </c>
      <c r="N1108" s="53">
        <v>19.649999999999999</v>
      </c>
      <c r="O1108" s="29">
        <v>2.6</v>
      </c>
      <c r="P1108" s="22">
        <v>2.77</v>
      </c>
      <c r="Q1108" s="22">
        <f t="shared" si="69"/>
        <v>16.88</v>
      </c>
      <c r="R1108" s="53">
        <v>53.4</v>
      </c>
      <c r="S1108" s="53">
        <f t="shared" si="70"/>
        <v>42.167381974248926</v>
      </c>
      <c r="T1108" s="22">
        <f t="shared" si="71"/>
        <v>18.427947598253272</v>
      </c>
    </row>
    <row r="1109" spans="1:20" x14ac:dyDescent="0.25">
      <c r="A1109" t="str">
        <f t="shared" si="68"/>
        <v>33A</v>
      </c>
      <c r="B1109" s="106">
        <v>44348</v>
      </c>
      <c r="C1109" s="51">
        <v>1081</v>
      </c>
      <c r="D1109" s="51">
        <v>33</v>
      </c>
      <c r="E1109" s="51" t="s">
        <v>38</v>
      </c>
      <c r="F1109" s="51">
        <v>5</v>
      </c>
      <c r="G1109" s="19" t="str">
        <f>+VLOOKUP(A1109,'Cuarteles '!A$3:J$186,2,0)</f>
        <v>CUA0142</v>
      </c>
      <c r="H1109" s="19" t="s">
        <v>318</v>
      </c>
      <c r="I1109" s="19" t="s">
        <v>319</v>
      </c>
      <c r="J1109" s="51">
        <v>4</v>
      </c>
      <c r="K1109" s="51">
        <v>10960</v>
      </c>
      <c r="L1109" s="56">
        <v>2029.7919999999999</v>
      </c>
      <c r="M1109" s="48">
        <v>2215.9301310043666</v>
      </c>
      <c r="N1109" s="53">
        <v>20.89</v>
      </c>
      <c r="O1109" s="29">
        <v>2.73</v>
      </c>
      <c r="P1109" s="22">
        <v>2.37</v>
      </c>
      <c r="Q1109" s="22">
        <f t="shared" si="69"/>
        <v>18.52</v>
      </c>
      <c r="R1109" s="53">
        <v>48.8</v>
      </c>
      <c r="S1109" s="53">
        <f t="shared" si="70"/>
        <v>40.80078125</v>
      </c>
      <c r="T1109" s="22">
        <f t="shared" si="71"/>
        <v>20.21834061135371</v>
      </c>
    </row>
    <row r="1110" spans="1:20" x14ac:dyDescent="0.25">
      <c r="A1110" t="str">
        <f t="shared" si="68"/>
        <v>33A</v>
      </c>
      <c r="B1110" s="106">
        <v>44348</v>
      </c>
      <c r="C1110" s="51">
        <v>1082</v>
      </c>
      <c r="D1110" s="51">
        <v>33</v>
      </c>
      <c r="E1110" s="51" t="s">
        <v>38</v>
      </c>
      <c r="F1110" s="51">
        <v>5</v>
      </c>
      <c r="G1110" s="19" t="str">
        <f>+VLOOKUP(A1110,'Cuarteles '!A$3:J$186,2,0)</f>
        <v>CUA0142</v>
      </c>
      <c r="H1110" s="19" t="s">
        <v>318</v>
      </c>
      <c r="I1110" s="19" t="s">
        <v>319</v>
      </c>
      <c r="J1110" s="51">
        <v>4</v>
      </c>
      <c r="K1110" s="51">
        <v>11730</v>
      </c>
      <c r="L1110" s="56">
        <v>2215.797</v>
      </c>
      <c r="M1110" s="48">
        <v>2418.9923580786026</v>
      </c>
      <c r="N1110" s="53">
        <v>21.26</v>
      </c>
      <c r="O1110" s="29">
        <v>2.73</v>
      </c>
      <c r="P1110" s="22">
        <v>2.37</v>
      </c>
      <c r="Q1110" s="22">
        <f t="shared" si="69"/>
        <v>18.89</v>
      </c>
      <c r="R1110" s="53">
        <v>48.7</v>
      </c>
      <c r="S1110" s="53">
        <f t="shared" si="70"/>
        <v>41.442495126705658</v>
      </c>
      <c r="T1110" s="22">
        <f t="shared" si="71"/>
        <v>20.622270742358079</v>
      </c>
    </row>
    <row r="1111" spans="1:20" x14ac:dyDescent="0.25">
      <c r="A1111" t="str">
        <f t="shared" si="68"/>
        <v>33A</v>
      </c>
      <c r="B1111" s="106">
        <v>44348</v>
      </c>
      <c r="C1111" s="51">
        <v>1083</v>
      </c>
      <c r="D1111" s="51">
        <v>33</v>
      </c>
      <c r="E1111" s="51" t="s">
        <v>38</v>
      </c>
      <c r="F1111" s="51">
        <v>5</v>
      </c>
      <c r="G1111" s="19" t="str">
        <f>+VLOOKUP(A1111,'Cuarteles '!A$3:J$186,2,0)</f>
        <v>CUA0142</v>
      </c>
      <c r="H1111" s="19" t="s">
        <v>318</v>
      </c>
      <c r="I1111" s="19" t="s">
        <v>319</v>
      </c>
      <c r="J1111" s="51">
        <v>2</v>
      </c>
      <c r="K1111" s="51">
        <v>10174</v>
      </c>
      <c r="L1111" s="56">
        <v>1899.4858000000002</v>
      </c>
      <c r="M1111" s="48">
        <v>2073.6744541484718</v>
      </c>
      <c r="N1111" s="53">
        <v>21.44</v>
      </c>
      <c r="O1111" s="29">
        <v>2.6</v>
      </c>
      <c r="P1111" s="22">
        <v>2.77</v>
      </c>
      <c r="Q1111" s="22">
        <f t="shared" si="69"/>
        <v>18.670000000000002</v>
      </c>
      <c r="R1111" s="53">
        <v>48.78</v>
      </c>
      <c r="S1111" s="53">
        <f t="shared" si="70"/>
        <v>41.858648965247951</v>
      </c>
      <c r="T1111" s="22">
        <f t="shared" si="71"/>
        <v>20.382096069868997</v>
      </c>
    </row>
    <row r="1112" spans="1:20" x14ac:dyDescent="0.25">
      <c r="A1112" t="str">
        <f t="shared" si="68"/>
        <v>5B</v>
      </c>
      <c r="B1112" s="106">
        <v>44348</v>
      </c>
      <c r="C1112" s="51">
        <v>1084</v>
      </c>
      <c r="D1112" s="51">
        <v>5</v>
      </c>
      <c r="E1112" s="51" t="s">
        <v>40</v>
      </c>
      <c r="F1112" s="51">
        <v>1</v>
      </c>
      <c r="G1112" s="19" t="str">
        <f>+VLOOKUP(A1112,'Cuarteles '!A$3:J$186,2,0)</f>
        <v>CUA0019</v>
      </c>
      <c r="H1112" s="19" t="s">
        <v>318</v>
      </c>
      <c r="I1112" s="19" t="s">
        <v>319</v>
      </c>
      <c r="J1112" s="51">
        <v>2</v>
      </c>
      <c r="K1112" s="51">
        <v>11236</v>
      </c>
      <c r="L1112" s="56">
        <v>2019.1091999999999</v>
      </c>
      <c r="M1112" s="48">
        <v>2204.2676855895197</v>
      </c>
      <c r="N1112" s="53">
        <v>20.74</v>
      </c>
      <c r="O1112" s="29">
        <v>2.6</v>
      </c>
      <c r="P1112" s="22">
        <v>2.77</v>
      </c>
      <c r="Q1112" s="22">
        <f t="shared" si="69"/>
        <v>17.97</v>
      </c>
      <c r="R1112" s="53">
        <v>49.42</v>
      </c>
      <c r="S1112" s="53">
        <f t="shared" si="70"/>
        <v>41.004349545274806</v>
      </c>
      <c r="T1112" s="22">
        <f t="shared" si="71"/>
        <v>19.617903930131003</v>
      </c>
    </row>
    <row r="1113" spans="1:20" x14ac:dyDescent="0.25">
      <c r="A1113" t="str">
        <f t="shared" si="68"/>
        <v>5B</v>
      </c>
      <c r="B1113" s="106">
        <v>44348</v>
      </c>
      <c r="C1113" s="51">
        <v>1085</v>
      </c>
      <c r="D1113" s="51">
        <v>5</v>
      </c>
      <c r="E1113" s="51" t="s">
        <v>40</v>
      </c>
      <c r="F1113" s="51">
        <v>1</v>
      </c>
      <c r="G1113" s="19" t="str">
        <f>+VLOOKUP(A1113,'Cuarteles '!A$3:J$186,2,0)</f>
        <v>CUA0019</v>
      </c>
      <c r="H1113" s="19" t="s">
        <v>318</v>
      </c>
      <c r="I1113" s="19" t="s">
        <v>319</v>
      </c>
      <c r="J1113" s="51">
        <v>2</v>
      </c>
      <c r="K1113" s="51">
        <v>9888</v>
      </c>
      <c r="L1113" s="56">
        <v>1695.7920000000001</v>
      </c>
      <c r="M1113" s="48">
        <v>1851.3013100436683</v>
      </c>
      <c r="N1113" s="53">
        <v>19.920000000000002</v>
      </c>
      <c r="O1113" s="29">
        <v>2.6</v>
      </c>
      <c r="P1113" s="22">
        <v>2.77</v>
      </c>
      <c r="Q1113" s="22">
        <f t="shared" si="69"/>
        <v>17.150000000000002</v>
      </c>
      <c r="R1113" s="53">
        <v>49.9</v>
      </c>
      <c r="S1113" s="53">
        <f t="shared" si="70"/>
        <v>39.76047904191617</v>
      </c>
      <c r="T1113" s="22">
        <f t="shared" si="71"/>
        <v>18.722707423580786</v>
      </c>
    </row>
    <row r="1114" spans="1:20" x14ac:dyDescent="0.25">
      <c r="A1114" t="str">
        <f t="shared" si="68"/>
        <v>5B</v>
      </c>
      <c r="B1114" s="106">
        <v>44348</v>
      </c>
      <c r="C1114" s="51">
        <v>1086</v>
      </c>
      <c r="D1114" s="51">
        <v>5</v>
      </c>
      <c r="E1114" s="51" t="s">
        <v>40</v>
      </c>
      <c r="F1114" s="51">
        <v>1</v>
      </c>
      <c r="G1114" s="19" t="str">
        <f>+VLOOKUP(A1114,'Cuarteles '!A$3:J$186,2,0)</f>
        <v>CUA0019</v>
      </c>
      <c r="H1114" s="19" t="s">
        <v>318</v>
      </c>
      <c r="I1114" s="19" t="s">
        <v>319</v>
      </c>
      <c r="J1114" s="51">
        <v>5</v>
      </c>
      <c r="K1114" s="51">
        <v>10312</v>
      </c>
      <c r="L1114" s="56">
        <v>1747.884</v>
      </c>
      <c r="M1114" s="48">
        <v>1908.1703056768558</v>
      </c>
      <c r="N1114" s="53">
        <v>19.72</v>
      </c>
      <c r="O1114" s="29">
        <v>2.6</v>
      </c>
      <c r="P1114" s="22">
        <v>2.77</v>
      </c>
      <c r="Q1114" s="22">
        <f t="shared" si="69"/>
        <v>16.95</v>
      </c>
      <c r="R1114" s="53">
        <v>49.53</v>
      </c>
      <c r="S1114" s="53">
        <f t="shared" si="70"/>
        <v>39.072716465226861</v>
      </c>
      <c r="T1114" s="22">
        <f t="shared" si="71"/>
        <v>18.504366812227072</v>
      </c>
    </row>
    <row r="1115" spans="1:20" x14ac:dyDescent="0.25">
      <c r="A1115" t="str">
        <f t="shared" si="68"/>
        <v>5B</v>
      </c>
      <c r="B1115" s="106">
        <v>44348</v>
      </c>
      <c r="C1115" s="51">
        <v>1087</v>
      </c>
      <c r="D1115" s="51">
        <v>5</v>
      </c>
      <c r="E1115" s="51" t="s">
        <v>40</v>
      </c>
      <c r="F1115" s="51">
        <v>1</v>
      </c>
      <c r="G1115" s="19" t="str">
        <f>+VLOOKUP(A1115,'Cuarteles '!A$3:J$186,2,0)</f>
        <v>CUA0019</v>
      </c>
      <c r="H1115" s="19" t="s">
        <v>327</v>
      </c>
      <c r="I1115" s="19" t="s">
        <v>319</v>
      </c>
      <c r="J1115" s="51">
        <v>5</v>
      </c>
      <c r="K1115" s="51">
        <v>11274</v>
      </c>
      <c r="L1115" s="56">
        <v>1895.1593999999998</v>
      </c>
      <c r="M1115" s="48">
        <v>2068.9513100436675</v>
      </c>
      <c r="N1115" s="53">
        <v>19.579999999999998</v>
      </c>
      <c r="O1115" s="29">
        <v>2.6</v>
      </c>
      <c r="P1115" s="22">
        <v>2.77</v>
      </c>
      <c r="Q1115" s="22">
        <f t="shared" si="69"/>
        <v>16.809999999999999</v>
      </c>
      <c r="R1115" s="53">
        <v>50.29</v>
      </c>
      <c r="S1115" s="53">
        <f t="shared" si="70"/>
        <v>39.388453027559848</v>
      </c>
      <c r="T1115" s="22">
        <f t="shared" si="71"/>
        <v>18.351528384279472</v>
      </c>
    </row>
    <row r="1116" spans="1:20" x14ac:dyDescent="0.25">
      <c r="A1116" t="str">
        <f t="shared" si="68"/>
        <v>5A</v>
      </c>
      <c r="B1116" s="106">
        <v>44348</v>
      </c>
      <c r="C1116" s="51">
        <v>1088</v>
      </c>
      <c r="D1116" s="51">
        <v>5</v>
      </c>
      <c r="E1116" s="51" t="s">
        <v>38</v>
      </c>
      <c r="F1116" s="51">
        <v>1</v>
      </c>
      <c r="G1116" s="19" t="str">
        <f>+VLOOKUP(A1116,'Cuarteles '!A$3:J$186,2,0)</f>
        <v>CUA0018</v>
      </c>
      <c r="H1116" s="19" t="s">
        <v>318</v>
      </c>
      <c r="I1116" s="19" t="s">
        <v>319</v>
      </c>
      <c r="J1116" s="51">
        <v>5</v>
      </c>
      <c r="K1116" s="51">
        <v>10026</v>
      </c>
      <c r="L1116" s="56">
        <v>1566.0612000000003</v>
      </c>
      <c r="M1116" s="48">
        <v>1709.6737991266375</v>
      </c>
      <c r="N1116" s="53">
        <v>18.39</v>
      </c>
      <c r="O1116" s="29">
        <v>2.6</v>
      </c>
      <c r="P1116" s="22">
        <v>2.77</v>
      </c>
      <c r="Q1116" s="22">
        <f t="shared" si="69"/>
        <v>15.620000000000001</v>
      </c>
      <c r="R1116" s="53">
        <v>51.87</v>
      </c>
      <c r="S1116" s="53">
        <f t="shared" si="70"/>
        <v>38.209017244961565</v>
      </c>
      <c r="T1116" s="22">
        <f t="shared" si="71"/>
        <v>17.05240174672489</v>
      </c>
    </row>
    <row r="1117" spans="1:20" x14ac:dyDescent="0.25">
      <c r="A1117" t="str">
        <f t="shared" si="68"/>
        <v>5A</v>
      </c>
      <c r="B1117" s="106">
        <v>44348</v>
      </c>
      <c r="C1117" s="51">
        <v>1089</v>
      </c>
      <c r="D1117" s="51">
        <v>5</v>
      </c>
      <c r="E1117" s="51" t="s">
        <v>38</v>
      </c>
      <c r="F1117" s="51">
        <v>1</v>
      </c>
      <c r="G1117" s="19" t="str">
        <f>+VLOOKUP(A1117,'Cuarteles '!A$3:J$186,2,0)</f>
        <v>CUA0018</v>
      </c>
      <c r="H1117" s="19" t="s">
        <v>318</v>
      </c>
      <c r="I1117" s="19" t="s">
        <v>319</v>
      </c>
      <c r="J1117" s="51">
        <v>5</v>
      </c>
      <c r="K1117" s="51">
        <v>9490</v>
      </c>
      <c r="L1117" s="56">
        <v>1393.1320000000001</v>
      </c>
      <c r="M1117" s="48">
        <v>1520.8864628820959</v>
      </c>
      <c r="N1117" s="53">
        <v>17.45</v>
      </c>
      <c r="O1117" s="29">
        <v>2.6</v>
      </c>
      <c r="P1117" s="22">
        <v>2.77</v>
      </c>
      <c r="Q1117" s="22">
        <f t="shared" si="69"/>
        <v>14.68</v>
      </c>
      <c r="R1117" s="53">
        <v>51.81</v>
      </c>
      <c r="S1117" s="53">
        <f t="shared" si="70"/>
        <v>36.210832122847066</v>
      </c>
      <c r="T1117" s="22">
        <f t="shared" si="71"/>
        <v>16.026200873362445</v>
      </c>
    </row>
    <row r="1118" spans="1:20" x14ac:dyDescent="0.25">
      <c r="A1118" t="str">
        <f t="shared" si="68"/>
        <v>5A</v>
      </c>
      <c r="B1118" s="106">
        <v>44348</v>
      </c>
      <c r="C1118" s="51">
        <v>1090</v>
      </c>
      <c r="D1118" s="51">
        <v>5</v>
      </c>
      <c r="E1118" s="51" t="s">
        <v>38</v>
      </c>
      <c r="F1118" s="51">
        <v>1</v>
      </c>
      <c r="G1118" s="19" t="str">
        <f>+VLOOKUP(A1118,'Cuarteles '!A$3:J$186,2,0)</f>
        <v>CUA0018</v>
      </c>
      <c r="H1118" s="19" t="s">
        <v>318</v>
      </c>
      <c r="I1118" s="19" t="s">
        <v>319</v>
      </c>
      <c r="J1118" s="51">
        <v>5</v>
      </c>
      <c r="K1118" s="51">
        <v>10652</v>
      </c>
      <c r="L1118" s="56">
        <v>1612.7128</v>
      </c>
      <c r="M1118" s="48">
        <v>1760.6034934497816</v>
      </c>
      <c r="N1118" s="53">
        <v>17.91</v>
      </c>
      <c r="O1118" s="29">
        <v>2.6</v>
      </c>
      <c r="P1118" s="22">
        <v>2.77</v>
      </c>
      <c r="Q1118" s="22">
        <f t="shared" si="69"/>
        <v>15.14</v>
      </c>
      <c r="R1118" s="53">
        <v>53.09</v>
      </c>
      <c r="S1118" s="53">
        <f t="shared" si="70"/>
        <v>38.179492645491372</v>
      </c>
      <c r="T1118" s="22">
        <f t="shared" si="71"/>
        <v>16.528384279475983</v>
      </c>
    </row>
    <row r="1119" spans="1:20" x14ac:dyDescent="0.25">
      <c r="A1119" t="str">
        <f t="shared" si="68"/>
        <v>5A</v>
      </c>
      <c r="B1119" s="106">
        <v>44348</v>
      </c>
      <c r="C1119" s="51">
        <v>1091</v>
      </c>
      <c r="D1119" s="51">
        <v>5</v>
      </c>
      <c r="E1119" s="51" t="s">
        <v>38</v>
      </c>
      <c r="F1119" s="51">
        <v>1</v>
      </c>
      <c r="G1119" s="19" t="str">
        <f>+VLOOKUP(A1119,'Cuarteles '!A$3:J$186,2,0)</f>
        <v>CUA0018</v>
      </c>
      <c r="H1119" s="19" t="s">
        <v>318</v>
      </c>
      <c r="I1119" s="19" t="s">
        <v>319</v>
      </c>
      <c r="J1119" s="51">
        <v>7</v>
      </c>
      <c r="K1119" s="51">
        <v>10452</v>
      </c>
      <c r="L1119" s="56">
        <v>1671.2748000000001</v>
      </c>
      <c r="M1119" s="48">
        <v>1824.5358078602619</v>
      </c>
      <c r="N1119" s="53">
        <v>18.760000000000002</v>
      </c>
      <c r="O1119" s="29">
        <v>2.6</v>
      </c>
      <c r="P1119" s="22">
        <v>2.77</v>
      </c>
      <c r="Q1119" s="22">
        <f t="shared" si="69"/>
        <v>15.990000000000002</v>
      </c>
      <c r="R1119" s="53">
        <v>52.5</v>
      </c>
      <c r="S1119" s="53">
        <f t="shared" si="70"/>
        <v>39.494736842105269</v>
      </c>
      <c r="T1119" s="22">
        <f t="shared" si="71"/>
        <v>17.456331877729259</v>
      </c>
    </row>
    <row r="1120" spans="1:20" x14ac:dyDescent="0.25">
      <c r="A1120" t="str">
        <f t="shared" si="68"/>
        <v>41D</v>
      </c>
      <c r="B1120" s="106">
        <v>44348</v>
      </c>
      <c r="C1120" s="51">
        <v>1106</v>
      </c>
      <c r="D1120" s="51">
        <v>41</v>
      </c>
      <c r="E1120" s="51" t="s">
        <v>37</v>
      </c>
      <c r="F1120" s="51">
        <v>6</v>
      </c>
      <c r="G1120" s="19" t="str">
        <f>+VLOOKUP(A1120,'Cuarteles '!A$3:J$186,2,0)</f>
        <v>CUA0180</v>
      </c>
      <c r="H1120" s="19" t="s">
        <v>327</v>
      </c>
      <c r="I1120" s="19" t="s">
        <v>319</v>
      </c>
      <c r="J1120" s="51">
        <v>7</v>
      </c>
      <c r="K1120" s="51">
        <v>10226</v>
      </c>
      <c r="L1120" s="56">
        <v>1432.6626000000001</v>
      </c>
      <c r="M1120" s="48">
        <v>1564.0421397379914</v>
      </c>
      <c r="N1120" s="53">
        <v>16.78</v>
      </c>
      <c r="O1120" s="29">
        <v>2.6</v>
      </c>
      <c r="P1120" s="22">
        <v>2.77</v>
      </c>
      <c r="Q1120" s="22">
        <f t="shared" si="69"/>
        <v>14.010000000000002</v>
      </c>
      <c r="R1120" s="53">
        <v>57.48</v>
      </c>
      <c r="S1120" s="53">
        <f t="shared" si="70"/>
        <v>39.463781749764813</v>
      </c>
      <c r="T1120" s="22">
        <f t="shared" si="71"/>
        <v>15.294759825327512</v>
      </c>
    </row>
    <row r="1121" spans="1:20" x14ac:dyDescent="0.25">
      <c r="A1121" t="str">
        <f t="shared" si="68"/>
        <v>41B</v>
      </c>
      <c r="B1121" s="106">
        <v>44348</v>
      </c>
      <c r="C1121" s="51">
        <v>1107</v>
      </c>
      <c r="D1121" s="51">
        <v>41</v>
      </c>
      <c r="E1121" s="51" t="s">
        <v>40</v>
      </c>
      <c r="F1121" s="51">
        <v>6</v>
      </c>
      <c r="G1121" s="19" t="str">
        <f>+VLOOKUP(A1121,'Cuarteles '!A$3:J$186,2,0)</f>
        <v>CUA0178</v>
      </c>
      <c r="H1121" s="19" t="s">
        <v>327</v>
      </c>
      <c r="I1121" s="19" t="s">
        <v>319</v>
      </c>
      <c r="J1121" s="51">
        <v>6</v>
      </c>
      <c r="K1121" s="51">
        <v>10000</v>
      </c>
      <c r="L1121" s="56">
        <v>1347</v>
      </c>
      <c r="M1121" s="48">
        <v>1470.5240174672488</v>
      </c>
      <c r="N1121" s="53">
        <v>16.239999999999998</v>
      </c>
      <c r="O1121" s="29">
        <v>2.6</v>
      </c>
      <c r="P1121" s="22">
        <v>2.77</v>
      </c>
      <c r="Q1121" s="22">
        <f t="shared" si="69"/>
        <v>13.469999999999999</v>
      </c>
      <c r="R1121" s="53">
        <v>57.47</v>
      </c>
      <c r="S1121" s="53">
        <f t="shared" si="70"/>
        <v>38.184810721843398</v>
      </c>
      <c r="T1121" s="22">
        <f t="shared" si="71"/>
        <v>14.705240174672488</v>
      </c>
    </row>
    <row r="1122" spans="1:20" x14ac:dyDescent="0.25">
      <c r="A1122" t="str">
        <f t="shared" si="68"/>
        <v>41B</v>
      </c>
      <c r="B1122" s="106">
        <v>44348</v>
      </c>
      <c r="C1122" s="51">
        <v>1108</v>
      </c>
      <c r="D1122" s="51">
        <v>41</v>
      </c>
      <c r="E1122" s="51" t="s">
        <v>40</v>
      </c>
      <c r="F1122" s="51">
        <v>6</v>
      </c>
      <c r="G1122" s="19" t="str">
        <f>+VLOOKUP(A1122,'Cuarteles '!A$3:J$186,2,0)</f>
        <v>CUA0178</v>
      </c>
      <c r="H1122" s="19" t="s">
        <v>327</v>
      </c>
      <c r="I1122" s="19" t="s">
        <v>319</v>
      </c>
      <c r="J1122" s="51">
        <v>8</v>
      </c>
      <c r="K1122" s="51">
        <v>12378</v>
      </c>
      <c r="L1122" s="56">
        <v>1819.5659999999998</v>
      </c>
      <c r="M1122" s="48">
        <v>1986.4257641921392</v>
      </c>
      <c r="N1122" s="53">
        <v>17.47</v>
      </c>
      <c r="O1122" s="29">
        <v>2.6</v>
      </c>
      <c r="P1122" s="22">
        <v>2.77</v>
      </c>
      <c r="Q1122" s="22">
        <f t="shared" si="69"/>
        <v>14.7</v>
      </c>
      <c r="R1122" s="53">
        <v>56.29</v>
      </c>
      <c r="S1122" s="53">
        <f t="shared" si="70"/>
        <v>39.967970716083272</v>
      </c>
      <c r="T1122" s="22">
        <f t="shared" si="71"/>
        <v>16.048034934497814</v>
      </c>
    </row>
    <row r="1123" spans="1:20" x14ac:dyDescent="0.25">
      <c r="A1123" t="str">
        <f t="shared" si="68"/>
        <v>40D</v>
      </c>
      <c r="B1123" s="106">
        <v>44348</v>
      </c>
      <c r="C1123" s="51">
        <v>1109</v>
      </c>
      <c r="D1123" s="51">
        <v>40</v>
      </c>
      <c r="E1123" s="51" t="s">
        <v>37</v>
      </c>
      <c r="F1123" s="51">
        <v>6</v>
      </c>
      <c r="G1123" s="19" t="str">
        <f>+VLOOKUP(A1123,'Cuarteles '!A$3:J$186,2,0)</f>
        <v>CUA0174</v>
      </c>
      <c r="H1123" s="19" t="s">
        <v>327</v>
      </c>
      <c r="I1123" s="19" t="s">
        <v>319</v>
      </c>
      <c r="J1123" s="51">
        <v>3</v>
      </c>
      <c r="K1123" s="51">
        <v>11132</v>
      </c>
      <c r="L1123" s="56">
        <v>1595.2156000000002</v>
      </c>
      <c r="M1123" s="48">
        <v>1741.5017467248911</v>
      </c>
      <c r="N1123" s="53">
        <v>17.100000000000001</v>
      </c>
      <c r="O1123" s="29">
        <v>2.6</v>
      </c>
      <c r="P1123" s="22">
        <v>2.77</v>
      </c>
      <c r="Q1123" s="22">
        <f t="shared" si="69"/>
        <v>14.330000000000002</v>
      </c>
      <c r="R1123" s="53">
        <v>56.71</v>
      </c>
      <c r="S1123" s="53">
        <f t="shared" si="70"/>
        <v>39.5010395010395</v>
      </c>
      <c r="T1123" s="22">
        <f t="shared" si="71"/>
        <v>15.644104803493452</v>
      </c>
    </row>
    <row r="1124" spans="1:20" x14ac:dyDescent="0.25">
      <c r="A1124" t="str">
        <f t="shared" si="68"/>
        <v>40D</v>
      </c>
      <c r="B1124" s="106">
        <v>44348</v>
      </c>
      <c r="C1124" s="51">
        <v>1110</v>
      </c>
      <c r="D1124" s="51">
        <v>40</v>
      </c>
      <c r="E1124" s="51" t="s">
        <v>37</v>
      </c>
      <c r="F1124" s="51">
        <v>6</v>
      </c>
      <c r="G1124" s="19" t="str">
        <f>+VLOOKUP(A1124,'Cuarteles '!A$3:J$186,2,0)</f>
        <v>CUA0174</v>
      </c>
      <c r="H1124" s="19" t="s">
        <v>327</v>
      </c>
      <c r="I1124" s="19" t="s">
        <v>319</v>
      </c>
      <c r="J1124" s="51">
        <v>3</v>
      </c>
      <c r="K1124" s="51">
        <v>10744</v>
      </c>
      <c r="L1124" s="56">
        <v>1834.0008000000003</v>
      </c>
      <c r="M1124" s="48">
        <v>2002.1842794759825</v>
      </c>
      <c r="N1124" s="53">
        <v>19.84</v>
      </c>
      <c r="O1124" s="29">
        <v>2.6</v>
      </c>
      <c r="P1124" s="22">
        <v>2.77</v>
      </c>
      <c r="Q1124" s="22">
        <f t="shared" si="69"/>
        <v>17.07</v>
      </c>
      <c r="R1124" s="53">
        <v>53.46</v>
      </c>
      <c r="S1124" s="53">
        <f t="shared" si="70"/>
        <v>42.6299957026214</v>
      </c>
      <c r="T1124" s="22">
        <f t="shared" si="71"/>
        <v>18.6353711790393</v>
      </c>
    </row>
    <row r="1125" spans="1:20" x14ac:dyDescent="0.25">
      <c r="A1125" t="str">
        <f t="shared" si="68"/>
        <v>40D</v>
      </c>
      <c r="B1125" s="106">
        <v>44348</v>
      </c>
      <c r="C1125" s="51">
        <v>1111</v>
      </c>
      <c r="D1125" s="51">
        <v>40</v>
      </c>
      <c r="E1125" s="51" t="s">
        <v>37</v>
      </c>
      <c r="F1125" s="51">
        <v>6</v>
      </c>
      <c r="G1125" s="19" t="str">
        <f>+VLOOKUP(A1125,'Cuarteles '!A$3:J$186,2,0)</f>
        <v>CUA0174</v>
      </c>
      <c r="H1125" s="19" t="s">
        <v>318</v>
      </c>
      <c r="I1125" s="19" t="s">
        <v>319</v>
      </c>
      <c r="J1125" s="51">
        <v>4</v>
      </c>
      <c r="K1125" s="51">
        <v>11414</v>
      </c>
      <c r="L1125" s="56">
        <v>1919.8348000000001</v>
      </c>
      <c r="M1125" s="48">
        <v>2095.8895196506551</v>
      </c>
      <c r="N1125" s="53">
        <v>19.59</v>
      </c>
      <c r="O1125" s="29">
        <v>2.6</v>
      </c>
      <c r="P1125" s="22">
        <v>2.77</v>
      </c>
      <c r="Q1125" s="22">
        <f t="shared" si="69"/>
        <v>16.82</v>
      </c>
      <c r="R1125" s="53">
        <v>55.43</v>
      </c>
      <c r="S1125" s="53">
        <f t="shared" si="70"/>
        <v>43.953331837558892</v>
      </c>
      <c r="T1125" s="22">
        <f t="shared" si="71"/>
        <v>18.362445414847162</v>
      </c>
    </row>
    <row r="1126" spans="1:20" x14ac:dyDescent="0.25">
      <c r="A1126" t="str">
        <f t="shared" si="68"/>
        <v>40D</v>
      </c>
      <c r="B1126" s="106">
        <v>44348</v>
      </c>
      <c r="C1126" s="51">
        <v>1112</v>
      </c>
      <c r="D1126" s="51">
        <v>40</v>
      </c>
      <c r="E1126" s="51" t="s">
        <v>37</v>
      </c>
      <c r="F1126" s="51">
        <v>6</v>
      </c>
      <c r="G1126" s="19" t="str">
        <f>+VLOOKUP(A1126,'Cuarteles '!A$3:J$186,2,0)</f>
        <v>CUA0174</v>
      </c>
      <c r="H1126" s="19" t="s">
        <v>318</v>
      </c>
      <c r="I1126" s="19" t="s">
        <v>319</v>
      </c>
      <c r="J1126" s="51">
        <v>4</v>
      </c>
      <c r="K1126" s="51">
        <v>11844</v>
      </c>
      <c r="L1126" s="56">
        <v>1993.3452000000002</v>
      </c>
      <c r="M1126" s="48">
        <v>2176.1410480349346</v>
      </c>
      <c r="N1126" s="53">
        <v>19.600000000000001</v>
      </c>
      <c r="O1126" s="29">
        <v>2.6</v>
      </c>
      <c r="P1126" s="22">
        <v>2.77</v>
      </c>
      <c r="Q1126" s="22">
        <f t="shared" si="69"/>
        <v>16.830000000000002</v>
      </c>
      <c r="R1126" s="53">
        <v>54.8</v>
      </c>
      <c r="S1126" s="53">
        <f t="shared" si="70"/>
        <v>43.362831858407077</v>
      </c>
      <c r="T1126" s="22">
        <f t="shared" si="71"/>
        <v>18.373362445414848</v>
      </c>
    </row>
    <row r="1127" spans="1:20" x14ac:dyDescent="0.25">
      <c r="A1127" t="str">
        <f t="shared" si="68"/>
        <v>40D</v>
      </c>
      <c r="B1127" s="106">
        <v>44348</v>
      </c>
      <c r="C1127" s="51">
        <v>1113</v>
      </c>
      <c r="D1127" s="51">
        <v>40</v>
      </c>
      <c r="E1127" s="51" t="s">
        <v>37</v>
      </c>
      <c r="F1127" s="51">
        <v>6</v>
      </c>
      <c r="G1127" s="19" t="str">
        <f>+VLOOKUP(A1127,'Cuarteles '!A$3:J$186,2,0)</f>
        <v>CUA0174</v>
      </c>
      <c r="H1127" s="19" t="s">
        <v>318</v>
      </c>
      <c r="I1127" s="19" t="s">
        <v>319</v>
      </c>
      <c r="J1127" s="51">
        <v>2</v>
      </c>
      <c r="K1127" s="51">
        <v>10468</v>
      </c>
      <c r="L1127" s="56">
        <v>1753.39</v>
      </c>
      <c r="M1127" s="48">
        <v>1914.1812227074233</v>
      </c>
      <c r="N1127" s="53">
        <v>19.52</v>
      </c>
      <c r="O1127" s="29">
        <v>2.6</v>
      </c>
      <c r="P1127" s="22">
        <v>2.77</v>
      </c>
      <c r="Q1127" s="22">
        <f t="shared" si="69"/>
        <v>16.75</v>
      </c>
      <c r="R1127" s="53">
        <v>55.42</v>
      </c>
      <c r="S1127" s="53">
        <f t="shared" si="70"/>
        <v>43.786451323463439</v>
      </c>
      <c r="T1127" s="22">
        <f t="shared" si="71"/>
        <v>18.286026200873362</v>
      </c>
    </row>
    <row r="1128" spans="1:20" x14ac:dyDescent="0.25">
      <c r="A1128" t="str">
        <f t="shared" si="68"/>
        <v>40D</v>
      </c>
      <c r="B1128" s="106">
        <v>44348</v>
      </c>
      <c r="C1128" s="51">
        <v>1114</v>
      </c>
      <c r="D1128" s="51">
        <v>40</v>
      </c>
      <c r="E1128" s="51" t="s">
        <v>37</v>
      </c>
      <c r="F1128" s="51">
        <v>6</v>
      </c>
      <c r="G1128" s="19" t="str">
        <f>+VLOOKUP(A1128,'Cuarteles '!A$3:J$186,2,0)</f>
        <v>CUA0174</v>
      </c>
      <c r="H1128" s="19" t="s">
        <v>318</v>
      </c>
      <c r="I1128" s="19" t="s">
        <v>319</v>
      </c>
      <c r="J1128" s="51">
        <v>2</v>
      </c>
      <c r="K1128" s="51">
        <v>9818</v>
      </c>
      <c r="L1128" s="56">
        <v>1543.3896</v>
      </c>
      <c r="M1128" s="48">
        <v>1684.9231441048032</v>
      </c>
      <c r="N1128" s="53">
        <v>18.489999999999998</v>
      </c>
      <c r="O1128" s="29">
        <v>2.6</v>
      </c>
      <c r="P1128" s="22">
        <v>2.77</v>
      </c>
      <c r="Q1128" s="22">
        <f t="shared" si="69"/>
        <v>15.719999999999999</v>
      </c>
      <c r="R1128" s="53">
        <v>55.7</v>
      </c>
      <c r="S1128" s="53">
        <f t="shared" si="70"/>
        <v>41.738148984198645</v>
      </c>
      <c r="T1128" s="22">
        <f t="shared" si="71"/>
        <v>17.161572052401745</v>
      </c>
    </row>
    <row r="1129" spans="1:20" x14ac:dyDescent="0.25">
      <c r="A1129" t="str">
        <f t="shared" si="68"/>
        <v>3B</v>
      </c>
      <c r="B1129" s="106">
        <v>44348</v>
      </c>
      <c r="C1129" s="51">
        <v>1151</v>
      </c>
      <c r="D1129" s="51">
        <v>3</v>
      </c>
      <c r="E1129" s="51" t="s">
        <v>40</v>
      </c>
      <c r="F1129" s="51">
        <v>1</v>
      </c>
      <c r="G1129" s="19" t="str">
        <f>+VLOOKUP(A1129,'Cuarteles '!A$3:J$186,2,0)</f>
        <v>CUA0010</v>
      </c>
      <c r="H1129" s="19" t="s">
        <v>318</v>
      </c>
      <c r="I1129" s="19" t="s">
        <v>319</v>
      </c>
      <c r="J1129" s="51">
        <v>7</v>
      </c>
      <c r="K1129" s="51">
        <v>8728</v>
      </c>
      <c r="L1129" s="56">
        <v>1335.384</v>
      </c>
      <c r="M1129" s="48">
        <v>1457.8427947598254</v>
      </c>
      <c r="N1129" s="53">
        <v>18.07</v>
      </c>
      <c r="O1129" s="29">
        <v>2.6</v>
      </c>
      <c r="P1129" s="22">
        <v>2.77</v>
      </c>
      <c r="Q1129" s="22">
        <f t="shared" si="69"/>
        <v>15.3</v>
      </c>
      <c r="R1129" s="53">
        <v>55.71</v>
      </c>
      <c r="S1129" s="53">
        <f t="shared" si="70"/>
        <v>40.799277489275234</v>
      </c>
      <c r="T1129" s="22">
        <f t="shared" si="71"/>
        <v>16.703056768558952</v>
      </c>
    </row>
    <row r="1130" spans="1:20" x14ac:dyDescent="0.25">
      <c r="A1130" t="str">
        <f t="shared" si="68"/>
        <v>12C</v>
      </c>
      <c r="B1130" s="106">
        <v>44349</v>
      </c>
      <c r="C1130" s="51">
        <v>542</v>
      </c>
      <c r="D1130" s="51">
        <v>12</v>
      </c>
      <c r="E1130" s="51" t="s">
        <v>36</v>
      </c>
      <c r="F1130" s="51">
        <v>2</v>
      </c>
      <c r="G1130" s="19" t="str">
        <f>+VLOOKUP(A1130,'Cuarteles '!A$3:J$186,2,0)</f>
        <v>CUA0036</v>
      </c>
      <c r="H1130" s="19" t="s">
        <v>320</v>
      </c>
      <c r="I1130" s="19" t="s">
        <v>319</v>
      </c>
      <c r="J1130" s="51">
        <v>8</v>
      </c>
      <c r="K1130" s="51">
        <v>7116</v>
      </c>
      <c r="L1130" s="56">
        <v>1284.4380000000001</v>
      </c>
      <c r="M1130" s="48">
        <v>1402.2248908296942</v>
      </c>
      <c r="N1130" s="53">
        <v>21.14</v>
      </c>
      <c r="O1130" s="29">
        <v>2.6</v>
      </c>
      <c r="P1130" s="22">
        <v>3.09</v>
      </c>
      <c r="Q1130" s="22">
        <f t="shared" si="69"/>
        <v>18.05</v>
      </c>
      <c r="R1130" s="53">
        <v>52.02</v>
      </c>
      <c r="S1130" s="53">
        <f t="shared" si="70"/>
        <v>44.060025010421015</v>
      </c>
      <c r="T1130" s="22">
        <f t="shared" si="71"/>
        <v>19.70524017467249</v>
      </c>
    </row>
    <row r="1131" spans="1:20" x14ac:dyDescent="0.25">
      <c r="A1131" t="str">
        <f t="shared" si="68"/>
        <v>12C</v>
      </c>
      <c r="B1131" s="106">
        <v>44349</v>
      </c>
      <c r="C1131" s="51">
        <v>543</v>
      </c>
      <c r="D1131" s="51">
        <v>12</v>
      </c>
      <c r="E1131" s="51" t="s">
        <v>36</v>
      </c>
      <c r="F1131" s="51">
        <v>2</v>
      </c>
      <c r="G1131" s="19" t="str">
        <f>+VLOOKUP(A1131,'Cuarteles '!A$3:J$186,2,0)</f>
        <v>CUA0036</v>
      </c>
      <c r="H1131" s="19" t="s">
        <v>320</v>
      </c>
      <c r="I1131" s="19" t="s">
        <v>319</v>
      </c>
      <c r="J1131" s="51">
        <v>1</v>
      </c>
      <c r="K1131" s="51">
        <v>7040</v>
      </c>
      <c r="L1131" s="56">
        <v>1152.4480000000001</v>
      </c>
      <c r="M1131" s="48">
        <v>1258.1310043668122</v>
      </c>
      <c r="N1131" s="53">
        <v>19.46</v>
      </c>
      <c r="O1131" s="29">
        <v>2.88</v>
      </c>
      <c r="P1131" s="22">
        <v>3.09</v>
      </c>
      <c r="Q1131" s="22">
        <f t="shared" si="69"/>
        <v>16.37</v>
      </c>
      <c r="R1131" s="53">
        <v>53.73</v>
      </c>
      <c r="S1131" s="53">
        <f t="shared" si="70"/>
        <v>42.057488653555218</v>
      </c>
      <c r="T1131" s="22">
        <f t="shared" si="71"/>
        <v>17.87117903930131</v>
      </c>
    </row>
    <row r="1132" spans="1:20" x14ac:dyDescent="0.25">
      <c r="A1132" t="str">
        <f t="shared" si="68"/>
        <v>12C</v>
      </c>
      <c r="B1132" s="106">
        <v>44349</v>
      </c>
      <c r="C1132" s="51">
        <v>544</v>
      </c>
      <c r="D1132" s="51">
        <v>12</v>
      </c>
      <c r="E1132" s="51" t="s">
        <v>36</v>
      </c>
      <c r="F1132" s="51">
        <v>2</v>
      </c>
      <c r="G1132" s="19" t="str">
        <f>+VLOOKUP(A1132,'Cuarteles '!A$3:J$186,2,0)</f>
        <v>CUA0036</v>
      </c>
      <c r="H1132" s="19" t="s">
        <v>320</v>
      </c>
      <c r="I1132" s="19" t="s">
        <v>334</v>
      </c>
      <c r="J1132" s="51">
        <v>2</v>
      </c>
      <c r="K1132" s="51">
        <v>6936</v>
      </c>
      <c r="L1132" s="56">
        <v>1208.9448</v>
      </c>
      <c r="M1132" s="48">
        <v>1319.8087336244541</v>
      </c>
      <c r="N1132" s="53">
        <v>20.52</v>
      </c>
      <c r="O1132" s="29">
        <v>2.88</v>
      </c>
      <c r="P1132" s="22">
        <v>3.09</v>
      </c>
      <c r="Q1132" s="22">
        <f t="shared" si="69"/>
        <v>17.43</v>
      </c>
      <c r="R1132" s="53">
        <v>52.39</v>
      </c>
      <c r="S1132" s="53">
        <f t="shared" si="70"/>
        <v>43.100189035916827</v>
      </c>
      <c r="T1132" s="22">
        <f t="shared" si="71"/>
        <v>19.028384279475983</v>
      </c>
    </row>
    <row r="1133" spans="1:20" x14ac:dyDescent="0.25">
      <c r="A1133" t="str">
        <f t="shared" si="68"/>
        <v>12A</v>
      </c>
      <c r="B1133" s="106">
        <v>44349</v>
      </c>
      <c r="C1133" s="51">
        <v>545</v>
      </c>
      <c r="D1133" s="51">
        <v>12</v>
      </c>
      <c r="E1133" s="51" t="s">
        <v>38</v>
      </c>
      <c r="F1133" s="51">
        <v>2</v>
      </c>
      <c r="G1133" s="19" t="str">
        <f>+VLOOKUP(A1133,'Cuarteles '!A$3:J$186,2,0)</f>
        <v>CUA0034</v>
      </c>
      <c r="H1133" s="19" t="s">
        <v>320</v>
      </c>
      <c r="I1133" s="19" t="s">
        <v>319</v>
      </c>
      <c r="J1133" s="51">
        <v>2</v>
      </c>
      <c r="K1133" s="51">
        <v>8920</v>
      </c>
      <c r="L1133" s="56">
        <v>1462.88</v>
      </c>
      <c r="M1133" s="48">
        <v>1597.0305676855894</v>
      </c>
      <c r="N1133" s="53">
        <v>19.489999999999998</v>
      </c>
      <c r="O1133" s="29">
        <v>2.88</v>
      </c>
      <c r="P1133" s="22">
        <v>3.09</v>
      </c>
      <c r="Q1133" s="22">
        <f t="shared" si="69"/>
        <v>16.399999999999999</v>
      </c>
      <c r="R1133" s="53">
        <v>55.38</v>
      </c>
      <c r="S1133" s="53">
        <f t="shared" si="70"/>
        <v>43.679964141640518</v>
      </c>
      <c r="T1133" s="22">
        <f t="shared" si="71"/>
        <v>17.903930131004365</v>
      </c>
    </row>
    <row r="1134" spans="1:20" x14ac:dyDescent="0.25">
      <c r="A1134" t="str">
        <f t="shared" si="68"/>
        <v>12A</v>
      </c>
      <c r="B1134" s="106">
        <v>44349</v>
      </c>
      <c r="C1134" s="51">
        <v>546</v>
      </c>
      <c r="D1134" s="51">
        <v>12</v>
      </c>
      <c r="E1134" s="51" t="s">
        <v>38</v>
      </c>
      <c r="F1134" s="51">
        <v>2</v>
      </c>
      <c r="G1134" s="19" t="str">
        <f>+VLOOKUP(A1134,'Cuarteles '!A$3:J$186,2,0)</f>
        <v>CUA0034</v>
      </c>
      <c r="H1134" s="19" t="s">
        <v>320</v>
      </c>
      <c r="I1134" s="19" t="s">
        <v>319</v>
      </c>
      <c r="J1134" s="51">
        <v>4</v>
      </c>
      <c r="K1134" s="51">
        <v>7190</v>
      </c>
      <c r="L1134" s="56">
        <v>1310.7370000000001</v>
      </c>
      <c r="M1134" s="48">
        <v>1430.9355895196506</v>
      </c>
      <c r="N1134" s="53">
        <v>21.32</v>
      </c>
      <c r="O1134" s="29">
        <v>2.88</v>
      </c>
      <c r="P1134" s="22">
        <v>3.09</v>
      </c>
      <c r="Q1134" s="22">
        <f t="shared" si="69"/>
        <v>18.23</v>
      </c>
      <c r="R1134" s="53">
        <v>53.48</v>
      </c>
      <c r="S1134" s="53">
        <f t="shared" si="70"/>
        <v>45.829750644883923</v>
      </c>
      <c r="T1134" s="22">
        <f t="shared" si="71"/>
        <v>19.901746724890831</v>
      </c>
    </row>
    <row r="1135" spans="1:20" x14ac:dyDescent="0.25">
      <c r="A1135" t="str">
        <f t="shared" si="68"/>
        <v>27D</v>
      </c>
      <c r="B1135" s="106">
        <v>44349</v>
      </c>
      <c r="C1135" s="51">
        <v>976</v>
      </c>
      <c r="D1135" s="51">
        <v>27</v>
      </c>
      <c r="E1135" s="51" t="s">
        <v>37</v>
      </c>
      <c r="F1135" s="51">
        <v>3</v>
      </c>
      <c r="G1135" s="19" t="str">
        <f>+VLOOKUP(A1135,'Cuarteles '!A$3:J$186,2,0)</f>
        <v>CUA0112</v>
      </c>
      <c r="H1135" s="19" t="s">
        <v>320</v>
      </c>
      <c r="I1135" s="19" t="s">
        <v>319</v>
      </c>
      <c r="J1135" s="51">
        <v>1</v>
      </c>
      <c r="K1135" s="51">
        <v>3746</v>
      </c>
      <c r="L1135" s="56">
        <v>599.36</v>
      </c>
      <c r="M1135" s="48">
        <v>654.32314410480342</v>
      </c>
      <c r="N1135" s="53">
        <v>19.09</v>
      </c>
      <c r="O1135" s="29">
        <v>2.88</v>
      </c>
      <c r="P1135" s="22">
        <v>3.09</v>
      </c>
      <c r="Q1135" s="22">
        <f t="shared" si="69"/>
        <v>16</v>
      </c>
      <c r="R1135" s="53">
        <v>51.12</v>
      </c>
      <c r="S1135" s="53">
        <f t="shared" si="70"/>
        <v>39.054828150572831</v>
      </c>
      <c r="T1135" s="22">
        <f t="shared" si="71"/>
        <v>17.467248908296941</v>
      </c>
    </row>
    <row r="1136" spans="1:20" x14ac:dyDescent="0.25">
      <c r="A1136" t="str">
        <f t="shared" si="68"/>
        <v>27D</v>
      </c>
      <c r="B1136" s="106">
        <v>44349</v>
      </c>
      <c r="C1136" s="51">
        <v>977</v>
      </c>
      <c r="D1136" s="51">
        <v>27</v>
      </c>
      <c r="E1136" s="51" t="s">
        <v>37</v>
      </c>
      <c r="F1136" s="51">
        <v>3</v>
      </c>
      <c r="G1136" s="19" t="str">
        <f>+VLOOKUP(A1136,'Cuarteles '!A$3:J$186,2,0)</f>
        <v>CUA0112</v>
      </c>
      <c r="H1136" s="19" t="s">
        <v>320</v>
      </c>
      <c r="I1136" s="19" t="s">
        <v>319</v>
      </c>
      <c r="J1136" s="51">
        <v>3</v>
      </c>
      <c r="K1136" s="51">
        <v>2702</v>
      </c>
      <c r="L1136" s="56">
        <v>425.02459999999996</v>
      </c>
      <c r="M1136" s="48">
        <v>464.00065502183401</v>
      </c>
      <c r="N1136" s="53">
        <v>18.82</v>
      </c>
      <c r="O1136" s="29">
        <v>2.88</v>
      </c>
      <c r="P1136" s="22">
        <v>3.09</v>
      </c>
      <c r="Q1136" s="22">
        <f t="shared" si="69"/>
        <v>15.73</v>
      </c>
      <c r="R1136" s="53">
        <v>51.55</v>
      </c>
      <c r="S1136" s="53">
        <f t="shared" si="70"/>
        <v>38.844169246646025</v>
      </c>
      <c r="T1136" s="22">
        <f t="shared" si="71"/>
        <v>17.172489082969431</v>
      </c>
    </row>
    <row r="1137" spans="1:20" x14ac:dyDescent="0.25">
      <c r="A1137" t="str">
        <f t="shared" si="68"/>
        <v>27D</v>
      </c>
      <c r="B1137" s="106">
        <v>44349</v>
      </c>
      <c r="C1137" s="51">
        <v>978</v>
      </c>
      <c r="D1137" s="51">
        <v>27</v>
      </c>
      <c r="E1137" s="51" t="s">
        <v>37</v>
      </c>
      <c r="F1137" s="51">
        <v>3</v>
      </c>
      <c r="G1137" s="19" t="str">
        <f>+VLOOKUP(A1137,'Cuarteles '!A$3:J$186,2,0)</f>
        <v>CUA0112</v>
      </c>
      <c r="H1137" s="19" t="s">
        <v>320</v>
      </c>
      <c r="I1137" s="19" t="s">
        <v>319</v>
      </c>
      <c r="J1137" s="51">
        <v>2</v>
      </c>
      <c r="K1137" s="51">
        <v>3914</v>
      </c>
      <c r="L1137" s="56">
        <v>578.88059999999996</v>
      </c>
      <c r="M1137" s="48">
        <v>631.96572052401746</v>
      </c>
      <c r="N1137" s="53">
        <v>17.88</v>
      </c>
      <c r="O1137" s="29">
        <v>2.88</v>
      </c>
      <c r="P1137" s="22">
        <v>3.09</v>
      </c>
      <c r="Q1137" s="22">
        <f t="shared" si="69"/>
        <v>14.79</v>
      </c>
      <c r="R1137" s="53">
        <v>52.36</v>
      </c>
      <c r="S1137" s="53">
        <f t="shared" si="70"/>
        <v>37.531486146095716</v>
      </c>
      <c r="T1137" s="22">
        <f t="shared" si="71"/>
        <v>16.146288209606986</v>
      </c>
    </row>
    <row r="1138" spans="1:20" x14ac:dyDescent="0.25">
      <c r="A1138" t="str">
        <f t="shared" si="68"/>
        <v>27D</v>
      </c>
      <c r="B1138" s="106">
        <v>44349</v>
      </c>
      <c r="C1138" s="51">
        <v>980</v>
      </c>
      <c r="D1138" s="51">
        <v>27</v>
      </c>
      <c r="E1138" s="51" t="s">
        <v>37</v>
      </c>
      <c r="F1138" s="51">
        <v>3</v>
      </c>
      <c r="G1138" s="19" t="str">
        <f>+VLOOKUP(A1138,'Cuarteles '!A$3:J$186,2,0)</f>
        <v>CUA0112</v>
      </c>
      <c r="H1138" s="19" t="s">
        <v>320</v>
      </c>
      <c r="I1138" s="19" t="s">
        <v>319</v>
      </c>
      <c r="J1138" s="51">
        <v>4</v>
      </c>
      <c r="K1138" s="51">
        <v>4114</v>
      </c>
      <c r="L1138" s="56">
        <v>626.56219999999996</v>
      </c>
      <c r="M1138" s="48">
        <v>684.01986899563315</v>
      </c>
      <c r="N1138" s="53">
        <v>17.88</v>
      </c>
      <c r="O1138" s="29">
        <v>2.88</v>
      </c>
      <c r="P1138" s="22">
        <v>2.65</v>
      </c>
      <c r="Q1138" s="22">
        <f t="shared" si="69"/>
        <v>15.229999999999999</v>
      </c>
      <c r="R1138" s="53">
        <v>54.15</v>
      </c>
      <c r="S1138" s="53">
        <f t="shared" si="70"/>
        <v>38.996728462377312</v>
      </c>
      <c r="T1138" s="22">
        <f t="shared" si="71"/>
        <v>16.626637554585152</v>
      </c>
    </row>
    <row r="1139" spans="1:20" x14ac:dyDescent="0.25">
      <c r="A1139" t="str">
        <f t="shared" si="68"/>
        <v>3B</v>
      </c>
      <c r="B1139" s="106">
        <v>44349</v>
      </c>
      <c r="C1139" s="51">
        <v>1050</v>
      </c>
      <c r="D1139" s="51">
        <v>3</v>
      </c>
      <c r="E1139" s="51" t="s">
        <v>40</v>
      </c>
      <c r="F1139" s="51">
        <v>1</v>
      </c>
      <c r="G1139" s="19" t="str">
        <f>+VLOOKUP(A1139,'Cuarteles '!A$3:J$186,2,0)</f>
        <v>CUA0010</v>
      </c>
      <c r="H1139" s="19" t="s">
        <v>318</v>
      </c>
      <c r="I1139" s="19" t="s">
        <v>319</v>
      </c>
      <c r="J1139" s="51">
        <v>8</v>
      </c>
      <c r="K1139" s="51">
        <v>9176</v>
      </c>
      <c r="L1139" s="56">
        <v>1445.22</v>
      </c>
      <c r="M1139" s="48">
        <v>1577.7510917030568</v>
      </c>
      <c r="N1139" s="53">
        <v>18.52</v>
      </c>
      <c r="O1139" s="29">
        <v>2.6</v>
      </c>
      <c r="P1139" s="22">
        <v>2.77</v>
      </c>
      <c r="Q1139" s="22">
        <f t="shared" si="69"/>
        <v>15.75</v>
      </c>
      <c r="R1139" s="53">
        <v>54.58</v>
      </c>
      <c r="S1139" s="53">
        <f t="shared" si="70"/>
        <v>40.774988991633634</v>
      </c>
      <c r="T1139" s="22">
        <f t="shared" si="71"/>
        <v>17.194323144104803</v>
      </c>
    </row>
    <row r="1140" spans="1:20" x14ac:dyDescent="0.25">
      <c r="A1140" t="str">
        <f t="shared" si="68"/>
        <v>5A</v>
      </c>
      <c r="B1140" s="106">
        <v>44349</v>
      </c>
      <c r="C1140" s="51">
        <v>1092</v>
      </c>
      <c r="D1140" s="51">
        <v>5</v>
      </c>
      <c r="E1140" s="51" t="s">
        <v>38</v>
      </c>
      <c r="F1140" s="51">
        <v>1</v>
      </c>
      <c r="G1140" s="19" t="str">
        <f>+VLOOKUP(A1140,'Cuarteles '!A$3:J$186,2,0)</f>
        <v>CUA0018</v>
      </c>
      <c r="H1140" s="19" t="s">
        <v>327</v>
      </c>
      <c r="I1140" s="19" t="s">
        <v>319</v>
      </c>
      <c r="J1140" s="51">
        <v>8</v>
      </c>
      <c r="K1140" s="51">
        <v>10622</v>
      </c>
      <c r="L1140" s="56">
        <v>1582.6779999999999</v>
      </c>
      <c r="M1140" s="48">
        <v>1727.8144104803494</v>
      </c>
      <c r="N1140" s="53">
        <v>17.989999999999998</v>
      </c>
      <c r="O1140" s="29">
        <v>2.88</v>
      </c>
      <c r="P1140" s="22">
        <v>3.09</v>
      </c>
      <c r="Q1140" s="22">
        <f t="shared" si="69"/>
        <v>14.899999999999999</v>
      </c>
      <c r="R1140" s="53">
        <v>54.15</v>
      </c>
      <c r="S1140" s="53">
        <f t="shared" si="70"/>
        <v>39.236641221374043</v>
      </c>
      <c r="T1140" s="22">
        <f t="shared" si="71"/>
        <v>16.266375545851528</v>
      </c>
    </row>
    <row r="1141" spans="1:20" x14ac:dyDescent="0.25">
      <c r="A1141" t="str">
        <f t="shared" si="68"/>
        <v>5A</v>
      </c>
      <c r="B1141" s="106">
        <v>44349</v>
      </c>
      <c r="C1141" s="51">
        <v>1093</v>
      </c>
      <c r="D1141" s="51">
        <v>5</v>
      </c>
      <c r="E1141" s="51" t="s">
        <v>38</v>
      </c>
      <c r="F1141" s="51">
        <v>1</v>
      </c>
      <c r="G1141" s="19" t="str">
        <f>+VLOOKUP(A1141,'Cuarteles '!A$3:J$186,2,0)</f>
        <v>CUA0018</v>
      </c>
      <c r="H1141" s="19" t="s">
        <v>327</v>
      </c>
      <c r="I1141" s="19" t="s">
        <v>319</v>
      </c>
      <c r="J1141" s="51">
        <v>6</v>
      </c>
      <c r="K1141" s="51">
        <v>10820</v>
      </c>
      <c r="L1141" s="56">
        <v>1646.8039999999999</v>
      </c>
      <c r="M1141" s="48">
        <v>1797.8209606986898</v>
      </c>
      <c r="N1141" s="53">
        <v>18.309999999999999</v>
      </c>
      <c r="O1141" s="29">
        <v>2.88</v>
      </c>
      <c r="P1141" s="22">
        <v>3.09</v>
      </c>
      <c r="Q1141" s="22">
        <f t="shared" si="69"/>
        <v>15.219999999999999</v>
      </c>
      <c r="R1141" s="53">
        <v>53.25</v>
      </c>
      <c r="S1141" s="53">
        <f t="shared" si="70"/>
        <v>39.16577540106951</v>
      </c>
      <c r="T1141" s="22">
        <f t="shared" si="71"/>
        <v>16.615720524017465</v>
      </c>
    </row>
    <row r="1142" spans="1:20" x14ac:dyDescent="0.25">
      <c r="A1142" t="str">
        <f t="shared" si="68"/>
        <v>5A</v>
      </c>
      <c r="B1142" s="106">
        <v>44349</v>
      </c>
      <c r="C1142" s="51">
        <v>1094</v>
      </c>
      <c r="D1142" s="51">
        <v>5</v>
      </c>
      <c r="E1142" s="51" t="s">
        <v>38</v>
      </c>
      <c r="F1142" s="51">
        <v>1</v>
      </c>
      <c r="G1142" s="19" t="str">
        <f>+VLOOKUP(A1142,'Cuarteles '!A$3:J$186,2,0)</f>
        <v>CUA0018</v>
      </c>
      <c r="H1142" s="19" t="s">
        <v>318</v>
      </c>
      <c r="I1142" s="19" t="s">
        <v>319</v>
      </c>
      <c r="J1142" s="51">
        <v>8</v>
      </c>
      <c r="K1142" s="51">
        <v>7972</v>
      </c>
      <c r="L1142" s="56">
        <v>1195.0028000000002</v>
      </c>
      <c r="M1142" s="48">
        <v>1304.588209606987</v>
      </c>
      <c r="N1142" s="53">
        <v>17.760000000000002</v>
      </c>
      <c r="O1142" s="29">
        <v>2.6</v>
      </c>
      <c r="P1142" s="22">
        <v>2.77</v>
      </c>
      <c r="Q1142" s="22">
        <f t="shared" si="69"/>
        <v>14.990000000000002</v>
      </c>
      <c r="R1142" s="53">
        <v>52.94</v>
      </c>
      <c r="S1142" s="53">
        <f t="shared" si="70"/>
        <v>37.73905652358691</v>
      </c>
      <c r="T1142" s="22">
        <f t="shared" si="71"/>
        <v>16.3646288209607</v>
      </c>
    </row>
    <row r="1143" spans="1:20" x14ac:dyDescent="0.25">
      <c r="A1143" t="str">
        <f t="shared" si="68"/>
        <v>5A</v>
      </c>
      <c r="B1143" s="106">
        <v>44349</v>
      </c>
      <c r="C1143" s="51">
        <v>1095</v>
      </c>
      <c r="D1143" s="51">
        <v>5</v>
      </c>
      <c r="E1143" s="51" t="s">
        <v>38</v>
      </c>
      <c r="F1143" s="51">
        <v>1</v>
      </c>
      <c r="G1143" s="19" t="str">
        <f>+VLOOKUP(A1143,'Cuarteles '!A$3:J$186,2,0)</f>
        <v>CUA0018</v>
      </c>
      <c r="H1143" s="19" t="s">
        <v>327</v>
      </c>
      <c r="I1143" s="19" t="s">
        <v>319</v>
      </c>
      <c r="J1143" s="51">
        <v>6</v>
      </c>
      <c r="K1143" s="51">
        <v>6656</v>
      </c>
      <c r="L1143" s="56">
        <v>973.77279999999996</v>
      </c>
      <c r="M1143" s="48">
        <v>1063.0707423580784</v>
      </c>
      <c r="N1143" s="53">
        <v>17.72</v>
      </c>
      <c r="O1143" s="29">
        <v>2.88</v>
      </c>
      <c r="P1143" s="22">
        <v>3.09</v>
      </c>
      <c r="Q1143" s="22">
        <f t="shared" si="69"/>
        <v>14.629999999999999</v>
      </c>
      <c r="R1143" s="53">
        <v>53.65</v>
      </c>
      <c r="S1143" s="53">
        <f t="shared" si="70"/>
        <v>38.23085221143473</v>
      </c>
      <c r="T1143" s="22">
        <f t="shared" si="71"/>
        <v>15.971615720524015</v>
      </c>
    </row>
    <row r="1144" spans="1:20" x14ac:dyDescent="0.25">
      <c r="A1144" t="str">
        <f t="shared" si="68"/>
        <v>3B</v>
      </c>
      <c r="B1144" s="106">
        <v>44349</v>
      </c>
      <c r="C1144" s="51">
        <v>1096</v>
      </c>
      <c r="D1144" s="51">
        <v>3</v>
      </c>
      <c r="E1144" s="51" t="s">
        <v>40</v>
      </c>
      <c r="F1144" s="51">
        <v>1</v>
      </c>
      <c r="G1144" s="19" t="str">
        <f>+VLOOKUP(A1144,'Cuarteles '!A$3:J$186,2,0)</f>
        <v>CUA0010</v>
      </c>
      <c r="H1144" s="19" t="s">
        <v>318</v>
      </c>
      <c r="I1144" s="19" t="s">
        <v>319</v>
      </c>
      <c r="J1144" s="51">
        <v>7</v>
      </c>
      <c r="K1144" s="51">
        <v>6456</v>
      </c>
      <c r="L1144" s="56">
        <v>945.80399999999997</v>
      </c>
      <c r="M1144" s="48">
        <v>1032.5371179039298</v>
      </c>
      <c r="N1144" s="53">
        <v>17.739999999999998</v>
      </c>
      <c r="O1144" s="29">
        <v>2.88</v>
      </c>
      <c r="P1144" s="22">
        <v>3.09</v>
      </c>
      <c r="Q1144" s="22">
        <f t="shared" si="69"/>
        <v>14.649999999999999</v>
      </c>
      <c r="R1144" s="53">
        <v>55.88</v>
      </c>
      <c r="S1144" s="53">
        <f t="shared" si="70"/>
        <v>40.208522212148686</v>
      </c>
      <c r="T1144" s="22">
        <f t="shared" si="71"/>
        <v>15.993449781659386</v>
      </c>
    </row>
    <row r="1145" spans="1:20" x14ac:dyDescent="0.25">
      <c r="A1145" t="str">
        <f t="shared" si="68"/>
        <v>40C</v>
      </c>
      <c r="B1145" s="106">
        <v>44349</v>
      </c>
      <c r="C1145" s="51">
        <v>1097</v>
      </c>
      <c r="D1145" s="51">
        <v>40</v>
      </c>
      <c r="E1145" s="51" t="s">
        <v>36</v>
      </c>
      <c r="F1145" s="51">
        <v>6</v>
      </c>
      <c r="G1145" s="19" t="str">
        <f>+VLOOKUP(A1145,'Cuarteles '!A$3:J$186,2,0)</f>
        <v>CUA0173</v>
      </c>
      <c r="H1145" s="19" t="s">
        <v>318</v>
      </c>
      <c r="I1145" s="19" t="s">
        <v>334</v>
      </c>
      <c r="J1145" s="51">
        <v>8</v>
      </c>
      <c r="K1145" s="51">
        <v>7062</v>
      </c>
      <c r="L1145" s="56">
        <v>1112.9712000000002</v>
      </c>
      <c r="M1145" s="48">
        <v>1215.0340611353711</v>
      </c>
      <c r="N1145" s="53">
        <v>18.850000000000001</v>
      </c>
      <c r="O1145" s="29">
        <v>2.88</v>
      </c>
      <c r="P1145" s="22">
        <v>3.09</v>
      </c>
      <c r="Q1145" s="22">
        <f t="shared" si="69"/>
        <v>15.760000000000002</v>
      </c>
      <c r="R1145" s="53">
        <v>57.14</v>
      </c>
      <c r="S1145" s="53">
        <f t="shared" si="70"/>
        <v>43.980401306579566</v>
      </c>
      <c r="T1145" s="22">
        <f t="shared" si="71"/>
        <v>17.20524017467249</v>
      </c>
    </row>
    <row r="1146" spans="1:20" x14ac:dyDescent="0.25">
      <c r="A1146" t="str">
        <f t="shared" si="68"/>
        <v>5A</v>
      </c>
      <c r="B1146" s="106">
        <v>44349</v>
      </c>
      <c r="C1146" s="51">
        <v>1098</v>
      </c>
      <c r="D1146" s="51">
        <v>5</v>
      </c>
      <c r="E1146" s="51" t="s">
        <v>38</v>
      </c>
      <c r="F1146" s="51">
        <v>1</v>
      </c>
      <c r="G1146" s="19" t="str">
        <f>+VLOOKUP(A1146,'Cuarteles '!A$3:J$186,2,0)</f>
        <v>CUA0018</v>
      </c>
      <c r="H1146" s="19" t="s">
        <v>318</v>
      </c>
      <c r="I1146" s="19" t="s">
        <v>319</v>
      </c>
      <c r="J1146" s="51">
        <v>7</v>
      </c>
      <c r="K1146" s="51">
        <v>9846</v>
      </c>
      <c r="L1146" s="56">
        <v>1601.9441999999999</v>
      </c>
      <c r="M1146" s="48">
        <v>1748.8473799126637</v>
      </c>
      <c r="N1146" s="53">
        <v>19.36</v>
      </c>
      <c r="O1146" s="29">
        <v>2.88</v>
      </c>
      <c r="P1146" s="22">
        <v>3.09</v>
      </c>
      <c r="Q1146" s="22">
        <f t="shared" si="69"/>
        <v>16.27</v>
      </c>
      <c r="R1146" s="53">
        <v>51.08</v>
      </c>
      <c r="S1146" s="53">
        <f t="shared" si="70"/>
        <v>39.574816026165166</v>
      </c>
      <c r="T1146" s="22">
        <f t="shared" si="71"/>
        <v>17.762008733624452</v>
      </c>
    </row>
    <row r="1147" spans="1:20" x14ac:dyDescent="0.25">
      <c r="A1147" t="str">
        <f t="shared" si="68"/>
        <v>6C</v>
      </c>
      <c r="B1147" s="106">
        <v>44349</v>
      </c>
      <c r="C1147" s="51">
        <v>1099</v>
      </c>
      <c r="D1147" s="51">
        <v>6</v>
      </c>
      <c r="E1147" s="51" t="s">
        <v>36</v>
      </c>
      <c r="F1147" s="51">
        <v>1</v>
      </c>
      <c r="G1147" s="19" t="str">
        <f>+VLOOKUP(A1147,'Cuarteles '!A$3:J$186,2,0)</f>
        <v>CUA0024</v>
      </c>
      <c r="H1147" s="19" t="s">
        <v>318</v>
      </c>
      <c r="I1147" s="19" t="s">
        <v>319</v>
      </c>
      <c r="J1147" s="51">
        <v>5</v>
      </c>
      <c r="K1147" s="51">
        <v>8314</v>
      </c>
      <c r="L1147" s="56">
        <v>1308.6235999999999</v>
      </c>
      <c r="M1147" s="48">
        <v>1428.628384279476</v>
      </c>
      <c r="N1147" s="53">
        <v>18.829999999999998</v>
      </c>
      <c r="O1147" s="29">
        <v>2.88</v>
      </c>
      <c r="P1147" s="22">
        <v>3.09</v>
      </c>
      <c r="Q1147" s="22">
        <f t="shared" si="69"/>
        <v>15.739999999999998</v>
      </c>
      <c r="R1147" s="53">
        <v>49.95</v>
      </c>
      <c r="S1147" s="53">
        <f t="shared" si="70"/>
        <v>37.62237762237762</v>
      </c>
      <c r="T1147" s="22">
        <f t="shared" si="71"/>
        <v>17.183406113537117</v>
      </c>
    </row>
    <row r="1148" spans="1:20" x14ac:dyDescent="0.25">
      <c r="A1148" t="str">
        <f t="shared" si="68"/>
        <v>41C</v>
      </c>
      <c r="B1148" s="106">
        <v>44349</v>
      </c>
      <c r="C1148" s="51">
        <v>1115</v>
      </c>
      <c r="D1148" s="51">
        <v>41</v>
      </c>
      <c r="E1148" s="51" t="s">
        <v>36</v>
      </c>
      <c r="F1148" s="51">
        <v>6</v>
      </c>
      <c r="G1148" s="19" t="str">
        <f>+VLOOKUP(A1148,'Cuarteles '!A$3:J$186,2,0)</f>
        <v>CUA0179</v>
      </c>
      <c r="H1148" s="19" t="s">
        <v>327</v>
      </c>
      <c r="I1148" s="19" t="s">
        <v>319</v>
      </c>
      <c r="J1148" s="51">
        <v>1</v>
      </c>
      <c r="K1148" s="51">
        <v>9758</v>
      </c>
      <c r="L1148" s="56">
        <v>1283.1769999999999</v>
      </c>
      <c r="M1148" s="48">
        <v>1400.8482532751088</v>
      </c>
      <c r="N1148" s="53">
        <v>16.239999999999998</v>
      </c>
      <c r="O1148" s="29">
        <v>2.88</v>
      </c>
      <c r="P1148" s="22">
        <v>3.09</v>
      </c>
      <c r="Q1148" s="22">
        <f t="shared" si="69"/>
        <v>13.149999999999999</v>
      </c>
      <c r="R1148" s="53">
        <v>57.47</v>
      </c>
      <c r="S1148" s="53">
        <f t="shared" si="70"/>
        <v>38.184810721843398</v>
      </c>
      <c r="T1148" s="22">
        <f t="shared" si="71"/>
        <v>14.355895196506548</v>
      </c>
    </row>
    <row r="1149" spans="1:20" x14ac:dyDescent="0.25">
      <c r="A1149" t="str">
        <f t="shared" si="68"/>
        <v>41C</v>
      </c>
      <c r="B1149" s="106">
        <v>44349</v>
      </c>
      <c r="C1149" s="51">
        <v>1116</v>
      </c>
      <c r="D1149" s="51">
        <v>41</v>
      </c>
      <c r="E1149" s="51" t="s">
        <v>36</v>
      </c>
      <c r="F1149" s="51">
        <v>6</v>
      </c>
      <c r="G1149" s="19" t="str">
        <f>+VLOOKUP(A1149,'Cuarteles '!A$3:J$186,2,0)</f>
        <v>CUA0179</v>
      </c>
      <c r="H1149" s="19" t="s">
        <v>327</v>
      </c>
      <c r="I1149" s="19" t="s">
        <v>319</v>
      </c>
      <c r="J1149" s="51">
        <v>1</v>
      </c>
      <c r="K1149" s="51">
        <v>10944</v>
      </c>
      <c r="L1149" s="56">
        <v>1570.4640000000002</v>
      </c>
      <c r="M1149" s="48">
        <v>1714.4803493449785</v>
      </c>
      <c r="N1149" s="53">
        <v>17.440000000000001</v>
      </c>
      <c r="O1149" s="29">
        <v>2.88</v>
      </c>
      <c r="P1149" s="22">
        <v>3.09</v>
      </c>
      <c r="Q1149" s="22">
        <f t="shared" si="69"/>
        <v>14.350000000000001</v>
      </c>
      <c r="R1149" s="53">
        <v>56.74</v>
      </c>
      <c r="S1149" s="53">
        <f t="shared" si="70"/>
        <v>40.314378178455854</v>
      </c>
      <c r="T1149" s="22">
        <f t="shared" si="71"/>
        <v>15.665938864628822</v>
      </c>
    </row>
    <row r="1150" spans="1:20" x14ac:dyDescent="0.25">
      <c r="A1150" t="str">
        <f t="shared" si="68"/>
        <v>41D</v>
      </c>
      <c r="B1150" s="106">
        <v>44349</v>
      </c>
      <c r="C1150" s="51">
        <v>1117</v>
      </c>
      <c r="D1150" s="51">
        <v>41</v>
      </c>
      <c r="E1150" s="51" t="s">
        <v>37</v>
      </c>
      <c r="F1150" s="51">
        <v>6</v>
      </c>
      <c r="G1150" s="19" t="str">
        <f>+VLOOKUP(A1150,'Cuarteles '!A$3:J$186,2,0)</f>
        <v>CUA0180</v>
      </c>
      <c r="H1150" s="19" t="s">
        <v>327</v>
      </c>
      <c r="I1150" s="19" t="s">
        <v>319</v>
      </c>
      <c r="J1150" s="51">
        <v>3</v>
      </c>
      <c r="K1150" s="51">
        <v>11120</v>
      </c>
      <c r="L1150" s="56">
        <v>1465.616</v>
      </c>
      <c r="M1150" s="48">
        <v>1600.0174672489084</v>
      </c>
      <c r="N1150" s="53">
        <v>16.27</v>
      </c>
      <c r="O1150" s="29">
        <v>2.88</v>
      </c>
      <c r="P1150" s="22">
        <v>3.09</v>
      </c>
      <c r="Q1150" s="22">
        <f t="shared" si="69"/>
        <v>13.18</v>
      </c>
      <c r="R1150" s="53">
        <v>56.53</v>
      </c>
      <c r="S1150" s="53">
        <f t="shared" si="70"/>
        <v>37.428111341154818</v>
      </c>
      <c r="T1150" s="22">
        <f t="shared" si="71"/>
        <v>14.388646288209607</v>
      </c>
    </row>
    <row r="1151" spans="1:20" x14ac:dyDescent="0.25">
      <c r="A1151" t="str">
        <f t="shared" si="68"/>
        <v>41D</v>
      </c>
      <c r="B1151" s="106">
        <v>44349</v>
      </c>
      <c r="C1151" s="51">
        <v>1118</v>
      </c>
      <c r="D1151" s="51">
        <v>41</v>
      </c>
      <c r="E1151" s="51" t="s">
        <v>37</v>
      </c>
      <c r="F1151" s="51">
        <v>6</v>
      </c>
      <c r="G1151" s="19" t="str">
        <f>+VLOOKUP(A1151,'Cuarteles '!A$3:J$186,2,0)</f>
        <v>CUA0180</v>
      </c>
      <c r="H1151" s="19" t="s">
        <v>318</v>
      </c>
      <c r="I1151" s="19" t="s">
        <v>319</v>
      </c>
      <c r="J1151" s="51">
        <v>2</v>
      </c>
      <c r="K1151" s="51">
        <v>10666</v>
      </c>
      <c r="L1151" s="56">
        <v>1395.1128000000003</v>
      </c>
      <c r="M1151" s="48">
        <v>1523.0489082969434</v>
      </c>
      <c r="N1151" s="53">
        <v>16.170000000000002</v>
      </c>
      <c r="O1151" s="29">
        <v>2.88</v>
      </c>
      <c r="P1151" s="22">
        <v>3.09</v>
      </c>
      <c r="Q1151" s="22">
        <f t="shared" si="69"/>
        <v>13.080000000000002</v>
      </c>
      <c r="R1151" s="53">
        <v>55.55</v>
      </c>
      <c r="S1151" s="53">
        <f t="shared" si="70"/>
        <v>36.377952755905511</v>
      </c>
      <c r="T1151" s="22">
        <f t="shared" si="71"/>
        <v>14.279475982532752</v>
      </c>
    </row>
    <row r="1152" spans="1:20" x14ac:dyDescent="0.25">
      <c r="A1152" t="str">
        <f t="shared" si="68"/>
        <v>41D</v>
      </c>
      <c r="B1152" s="106">
        <v>44349</v>
      </c>
      <c r="C1152" s="51">
        <v>1119</v>
      </c>
      <c r="D1152" s="51">
        <v>41</v>
      </c>
      <c r="E1152" s="51" t="s">
        <v>37</v>
      </c>
      <c r="F1152" s="51">
        <v>6</v>
      </c>
      <c r="G1152" s="19" t="str">
        <f>+VLOOKUP(A1152,'Cuarteles '!A$3:J$186,2,0)</f>
        <v>CUA0180</v>
      </c>
      <c r="H1152" s="19" t="s">
        <v>318</v>
      </c>
      <c r="I1152" s="19" t="s">
        <v>319</v>
      </c>
      <c r="J1152" s="51">
        <v>4</v>
      </c>
      <c r="K1152" s="51">
        <v>9084</v>
      </c>
      <c r="L1152" s="56">
        <v>1249.05</v>
      </c>
      <c r="M1152" s="48">
        <v>1363.5917030567684</v>
      </c>
      <c r="N1152" s="53">
        <v>16.84</v>
      </c>
      <c r="O1152" s="29">
        <v>2.88</v>
      </c>
      <c r="P1152" s="22">
        <v>3.09</v>
      </c>
      <c r="Q1152" s="22">
        <f t="shared" si="69"/>
        <v>13.75</v>
      </c>
      <c r="R1152" s="53">
        <v>57.18</v>
      </c>
      <c r="S1152" s="53">
        <f t="shared" si="70"/>
        <v>39.327417094815509</v>
      </c>
      <c r="T1152" s="22">
        <f t="shared" si="71"/>
        <v>15.010917030567684</v>
      </c>
    </row>
    <row r="1153" spans="1:20" x14ac:dyDescent="0.25">
      <c r="A1153" t="str">
        <f t="shared" si="68"/>
        <v>40C</v>
      </c>
      <c r="B1153" s="106">
        <v>44349</v>
      </c>
      <c r="C1153" s="51">
        <v>1120</v>
      </c>
      <c r="D1153" s="51">
        <v>40</v>
      </c>
      <c r="E1153" s="51" t="s">
        <v>36</v>
      </c>
      <c r="F1153" s="51">
        <v>6</v>
      </c>
      <c r="G1153" s="19" t="str">
        <f>+VLOOKUP(A1153,'Cuarteles '!A$3:J$186,2,0)</f>
        <v>CUA0173</v>
      </c>
      <c r="H1153" s="19" t="s">
        <v>318</v>
      </c>
      <c r="I1153" s="19" t="s">
        <v>334</v>
      </c>
      <c r="J1153" s="51">
        <v>8</v>
      </c>
      <c r="K1153" s="51">
        <v>10394</v>
      </c>
      <c r="L1153" s="56">
        <v>1496.7359999999999</v>
      </c>
      <c r="M1153" s="48">
        <v>1633.9912663755456</v>
      </c>
      <c r="N1153" s="53">
        <v>17.489999999999998</v>
      </c>
      <c r="O1153" s="29">
        <v>2.88</v>
      </c>
      <c r="P1153" s="22">
        <v>3.09</v>
      </c>
      <c r="Q1153" s="22">
        <f t="shared" si="69"/>
        <v>14.399999999999999</v>
      </c>
      <c r="R1153" s="53">
        <v>58.89</v>
      </c>
      <c r="S1153" s="53">
        <f t="shared" si="70"/>
        <v>42.544393091705182</v>
      </c>
      <c r="T1153" s="22">
        <f t="shared" si="71"/>
        <v>15.720524017467246</v>
      </c>
    </row>
    <row r="1154" spans="1:20" x14ac:dyDescent="0.25">
      <c r="A1154" t="str">
        <f t="shared" ref="A1154:A1217" si="72">+CONCATENATE(D1154,E1154)</f>
        <v>40C</v>
      </c>
      <c r="B1154" s="106">
        <v>44349</v>
      </c>
      <c r="C1154" s="51">
        <v>1121</v>
      </c>
      <c r="D1154" s="51">
        <v>40</v>
      </c>
      <c r="E1154" s="51" t="s">
        <v>36</v>
      </c>
      <c r="F1154" s="51">
        <v>6</v>
      </c>
      <c r="G1154" s="19" t="str">
        <f>+VLOOKUP(A1154,'Cuarteles '!A$3:J$186,2,0)</f>
        <v>CUA0173</v>
      </c>
      <c r="H1154" s="19" t="s">
        <v>318</v>
      </c>
      <c r="I1154" s="19" t="s">
        <v>334</v>
      </c>
      <c r="J1154" s="51">
        <v>8</v>
      </c>
      <c r="K1154" s="51">
        <v>9650</v>
      </c>
      <c r="L1154" s="56">
        <v>1528.56</v>
      </c>
      <c r="M1154" s="48">
        <v>1668.7336244541482</v>
      </c>
      <c r="N1154" s="53">
        <v>18.93</v>
      </c>
      <c r="O1154" s="29">
        <v>2.88</v>
      </c>
      <c r="P1154" s="22">
        <v>3.09</v>
      </c>
      <c r="Q1154" s="22">
        <f t="shared" si="69"/>
        <v>15.84</v>
      </c>
      <c r="R1154" s="53">
        <v>58.74</v>
      </c>
      <c r="S1154" s="53">
        <f t="shared" si="70"/>
        <v>45.879786718371307</v>
      </c>
      <c r="T1154" s="22">
        <f t="shared" si="71"/>
        <v>17.292576419213972</v>
      </c>
    </row>
    <row r="1155" spans="1:20" x14ac:dyDescent="0.25">
      <c r="A1155" t="str">
        <f t="shared" si="72"/>
        <v>3B</v>
      </c>
      <c r="B1155" s="106">
        <v>44349</v>
      </c>
      <c r="C1155" s="51">
        <v>1152</v>
      </c>
      <c r="D1155" s="51">
        <v>3</v>
      </c>
      <c r="E1155" s="51" t="s">
        <v>40</v>
      </c>
      <c r="F1155" s="51">
        <v>1</v>
      </c>
      <c r="G1155" s="19" t="str">
        <f>+VLOOKUP(A1155,'Cuarteles '!A$3:J$186,2,0)</f>
        <v>CUA0010</v>
      </c>
      <c r="H1155" s="19" t="s">
        <v>327</v>
      </c>
      <c r="I1155" s="19" t="s">
        <v>319</v>
      </c>
      <c r="J1155" s="51">
        <v>6</v>
      </c>
      <c r="K1155" s="51">
        <v>7422</v>
      </c>
      <c r="L1155" s="56">
        <v>1010.1342</v>
      </c>
      <c r="M1155" s="48">
        <v>1102.7665938864627</v>
      </c>
      <c r="N1155" s="53">
        <v>16.7</v>
      </c>
      <c r="O1155" s="29">
        <v>2.88</v>
      </c>
      <c r="P1155" s="22">
        <v>3.09</v>
      </c>
      <c r="Q1155" s="22">
        <f t="shared" si="69"/>
        <v>13.61</v>
      </c>
      <c r="R1155" s="53">
        <v>57.27</v>
      </c>
      <c r="S1155" s="53">
        <f t="shared" si="70"/>
        <v>39.082611748186288</v>
      </c>
      <c r="T1155" s="22">
        <f t="shared" si="71"/>
        <v>14.858078602620086</v>
      </c>
    </row>
    <row r="1156" spans="1:20" x14ac:dyDescent="0.25">
      <c r="A1156" t="str">
        <f t="shared" si="72"/>
        <v>3B</v>
      </c>
      <c r="B1156" s="106">
        <v>44349</v>
      </c>
      <c r="C1156" s="51">
        <v>1153</v>
      </c>
      <c r="D1156" s="51">
        <v>3</v>
      </c>
      <c r="E1156" s="51" t="s">
        <v>40</v>
      </c>
      <c r="F1156" s="51">
        <v>1</v>
      </c>
      <c r="G1156" s="19" t="str">
        <f>+VLOOKUP(A1156,'Cuarteles '!A$3:J$186,2,0)</f>
        <v>CUA0010</v>
      </c>
      <c r="H1156" s="19" t="s">
        <v>327</v>
      </c>
      <c r="I1156" s="19" t="s">
        <v>319</v>
      </c>
      <c r="J1156" s="51">
        <v>6</v>
      </c>
      <c r="K1156" s="51">
        <v>3870</v>
      </c>
      <c r="L1156" s="56">
        <v>532.899</v>
      </c>
      <c r="M1156" s="48">
        <v>581.76746724890825</v>
      </c>
      <c r="N1156" s="53">
        <v>16.86</v>
      </c>
      <c r="O1156" s="29">
        <v>2.88</v>
      </c>
      <c r="P1156" s="22">
        <v>3.09</v>
      </c>
      <c r="Q1156" s="22">
        <f t="shared" si="69"/>
        <v>13.77</v>
      </c>
      <c r="R1156" s="53">
        <v>56.8</v>
      </c>
      <c r="S1156" s="53">
        <f t="shared" si="70"/>
        <v>39.027777777777771</v>
      </c>
      <c r="T1156" s="22">
        <f t="shared" si="71"/>
        <v>15.032751091703055</v>
      </c>
    </row>
    <row r="1157" spans="1:20" x14ac:dyDescent="0.25">
      <c r="A1157" t="str">
        <f t="shared" si="72"/>
        <v>3B</v>
      </c>
      <c r="B1157" s="106">
        <v>44349</v>
      </c>
      <c r="C1157" s="51">
        <v>1154</v>
      </c>
      <c r="D1157" s="51">
        <v>3</v>
      </c>
      <c r="E1157" s="51" t="s">
        <v>40</v>
      </c>
      <c r="F1157" s="51">
        <v>1</v>
      </c>
      <c r="G1157" s="19" t="str">
        <f>+VLOOKUP(A1157,'Cuarteles '!A$3:J$186,2,0)</f>
        <v>CUA0010</v>
      </c>
      <c r="H1157" s="19" t="s">
        <v>327</v>
      </c>
      <c r="I1157" s="19" t="s">
        <v>319</v>
      </c>
      <c r="J1157" s="51">
        <v>3</v>
      </c>
      <c r="K1157" s="51">
        <v>8524</v>
      </c>
      <c r="L1157" s="56">
        <v>1181.4264000000001</v>
      </c>
      <c r="M1157" s="48">
        <v>1289.7668122270741</v>
      </c>
      <c r="N1157" s="53">
        <v>16.95</v>
      </c>
      <c r="O1157" s="29">
        <v>2.88</v>
      </c>
      <c r="P1157" s="22">
        <v>3.09</v>
      </c>
      <c r="Q1157" s="22">
        <f t="shared" si="69"/>
        <v>13.86</v>
      </c>
      <c r="R1157" s="53">
        <v>56.41</v>
      </c>
      <c r="S1157" s="53">
        <f t="shared" si="70"/>
        <v>38.885065381968339</v>
      </c>
      <c r="T1157" s="22">
        <f t="shared" si="71"/>
        <v>15.131004366812226</v>
      </c>
    </row>
    <row r="1158" spans="1:20" x14ac:dyDescent="0.25">
      <c r="A1158" t="str">
        <f t="shared" si="72"/>
        <v>3B</v>
      </c>
      <c r="B1158" s="106">
        <v>44349</v>
      </c>
      <c r="C1158" s="51">
        <v>1155</v>
      </c>
      <c r="D1158" s="51">
        <v>3</v>
      </c>
      <c r="E1158" s="51" t="s">
        <v>40</v>
      </c>
      <c r="F1158" s="51">
        <v>1</v>
      </c>
      <c r="G1158" s="19" t="str">
        <f>+VLOOKUP(A1158,'Cuarteles '!A$3:J$186,2,0)</f>
        <v>CUA0010</v>
      </c>
      <c r="H1158" s="19" t="s">
        <v>327</v>
      </c>
      <c r="I1158" s="19" t="s">
        <v>319</v>
      </c>
      <c r="J1158" s="51">
        <v>3</v>
      </c>
      <c r="K1158" s="51">
        <v>8690</v>
      </c>
      <c r="L1158" s="56">
        <v>1297.4169999999999</v>
      </c>
      <c r="M1158" s="48">
        <v>1416.3941048034933</v>
      </c>
      <c r="N1158" s="53">
        <v>18.02</v>
      </c>
      <c r="O1158" s="29">
        <v>2.88</v>
      </c>
      <c r="P1158" s="22">
        <v>3.09</v>
      </c>
      <c r="Q1158" s="22">
        <f t="shared" ref="Q1158:Q1221" si="73">+N1158-P1158</f>
        <v>14.93</v>
      </c>
      <c r="R1158" s="53">
        <v>56.16</v>
      </c>
      <c r="S1158" s="53">
        <f t="shared" ref="S1158:S1221" si="74">+N1158/(100-R1158)*100</f>
        <v>41.10401459854014</v>
      </c>
      <c r="T1158" s="22">
        <f t="shared" ref="T1158:T1221" si="75">+Q1158/0.916</f>
        <v>16.299126637554583</v>
      </c>
    </row>
    <row r="1159" spans="1:20" x14ac:dyDescent="0.25">
      <c r="A1159" t="str">
        <f t="shared" si="72"/>
        <v>3B</v>
      </c>
      <c r="B1159" s="106">
        <v>44349</v>
      </c>
      <c r="C1159" s="51">
        <v>1156</v>
      </c>
      <c r="D1159" s="51">
        <v>3</v>
      </c>
      <c r="E1159" s="51" t="s">
        <v>40</v>
      </c>
      <c r="F1159" s="51">
        <v>1</v>
      </c>
      <c r="G1159" s="19" t="str">
        <f>+VLOOKUP(A1159,'Cuarteles '!A$3:J$186,2,0)</f>
        <v>CUA0010</v>
      </c>
      <c r="H1159" s="19" t="s">
        <v>318</v>
      </c>
      <c r="I1159" s="19" t="s">
        <v>319</v>
      </c>
      <c r="J1159" s="51">
        <v>4</v>
      </c>
      <c r="K1159" s="51">
        <v>8988</v>
      </c>
      <c r="L1159" s="56">
        <v>1332.0216</v>
      </c>
      <c r="M1159" s="48">
        <v>1454.1720524017469</v>
      </c>
      <c r="N1159" s="53">
        <v>17.91</v>
      </c>
      <c r="O1159" s="29">
        <v>2.88</v>
      </c>
      <c r="P1159" s="22">
        <v>3.09</v>
      </c>
      <c r="Q1159" s="22">
        <f t="shared" si="73"/>
        <v>14.82</v>
      </c>
      <c r="R1159" s="53">
        <v>56.04</v>
      </c>
      <c r="S1159" s="53">
        <f t="shared" si="74"/>
        <v>40.741583257506825</v>
      </c>
      <c r="T1159" s="22">
        <f t="shared" si="75"/>
        <v>16.179039301310045</v>
      </c>
    </row>
    <row r="1160" spans="1:20" x14ac:dyDescent="0.25">
      <c r="A1160" t="str">
        <f t="shared" si="72"/>
        <v>3B</v>
      </c>
      <c r="B1160" s="106">
        <v>44349</v>
      </c>
      <c r="C1160" s="51">
        <v>1157</v>
      </c>
      <c r="D1160" s="51">
        <v>3</v>
      </c>
      <c r="E1160" s="51" t="s">
        <v>40</v>
      </c>
      <c r="F1160" s="51">
        <v>1</v>
      </c>
      <c r="G1160" s="19" t="str">
        <f>+VLOOKUP(A1160,'Cuarteles '!A$3:J$186,2,0)</f>
        <v>CUA0010</v>
      </c>
      <c r="H1160" s="19" t="s">
        <v>318</v>
      </c>
      <c r="I1160" s="19" t="s">
        <v>319</v>
      </c>
      <c r="J1160" s="51">
        <v>5</v>
      </c>
      <c r="K1160" s="51">
        <v>8536</v>
      </c>
      <c r="L1160" s="56">
        <v>1311.9832000000001</v>
      </c>
      <c r="M1160" s="48">
        <v>1432.2960698689958</v>
      </c>
      <c r="N1160" s="53">
        <v>18.46</v>
      </c>
      <c r="O1160" s="29">
        <v>2.88</v>
      </c>
      <c r="P1160" s="22">
        <v>3.09</v>
      </c>
      <c r="Q1160" s="22">
        <f t="shared" si="73"/>
        <v>15.370000000000001</v>
      </c>
      <c r="R1160" s="53">
        <v>54.29</v>
      </c>
      <c r="S1160" s="53">
        <f t="shared" si="74"/>
        <v>40.385036097134105</v>
      </c>
      <c r="T1160" s="22">
        <f t="shared" si="75"/>
        <v>16.779475982532752</v>
      </c>
    </row>
    <row r="1161" spans="1:20" x14ac:dyDescent="0.25">
      <c r="A1161" t="str">
        <f t="shared" si="72"/>
        <v>12A</v>
      </c>
      <c r="B1161" s="106">
        <v>44350</v>
      </c>
      <c r="C1161" s="51">
        <v>547</v>
      </c>
      <c r="D1161" s="51">
        <v>12</v>
      </c>
      <c r="E1161" s="51" t="s">
        <v>38</v>
      </c>
      <c r="F1161" s="51">
        <v>2</v>
      </c>
      <c r="G1161" s="19" t="str">
        <f>+VLOOKUP(A1161,'Cuarteles '!A$3:J$186,2,0)</f>
        <v>CUA0034</v>
      </c>
      <c r="H1161" s="19" t="s">
        <v>320</v>
      </c>
      <c r="I1161" s="19" t="s">
        <v>319</v>
      </c>
      <c r="J1161" s="51">
        <v>2</v>
      </c>
      <c r="K1161" s="51">
        <v>7146</v>
      </c>
      <c r="L1161" s="56">
        <v>1210.5323999999998</v>
      </c>
      <c r="M1161" s="48">
        <v>1321.5419213973798</v>
      </c>
      <c r="N1161" s="53">
        <v>19.399999999999999</v>
      </c>
      <c r="O1161" s="29">
        <v>2.64</v>
      </c>
      <c r="P1161" s="22">
        <v>2.46</v>
      </c>
      <c r="Q1161" s="22">
        <f t="shared" si="73"/>
        <v>16.939999999999998</v>
      </c>
      <c r="R1161" s="53">
        <v>53.84</v>
      </c>
      <c r="S1161" s="53">
        <f t="shared" si="74"/>
        <v>42.027729636048527</v>
      </c>
      <c r="T1161" s="22">
        <f t="shared" si="75"/>
        <v>18.493449781659386</v>
      </c>
    </row>
    <row r="1162" spans="1:20" x14ac:dyDescent="0.25">
      <c r="A1162" t="str">
        <f t="shared" si="72"/>
        <v>12A</v>
      </c>
      <c r="B1162" s="106">
        <v>44350</v>
      </c>
      <c r="C1162" s="51">
        <v>548</v>
      </c>
      <c r="D1162" s="51">
        <v>12</v>
      </c>
      <c r="E1162" s="51" t="s">
        <v>38</v>
      </c>
      <c r="F1162" s="51">
        <v>2</v>
      </c>
      <c r="G1162" s="19" t="str">
        <f>+VLOOKUP(A1162,'Cuarteles '!A$3:J$186,2,0)</f>
        <v>CUA0034</v>
      </c>
      <c r="H1162" s="19" t="s">
        <v>320</v>
      </c>
      <c r="I1162" s="19" t="s">
        <v>319</v>
      </c>
      <c r="J1162" s="51">
        <v>3</v>
      </c>
      <c r="K1162" s="51">
        <v>8626</v>
      </c>
      <c r="L1162" s="56">
        <v>1397.4119999999998</v>
      </c>
      <c r="M1162" s="48">
        <v>1525.5589519650655</v>
      </c>
      <c r="N1162" s="53">
        <v>18.66</v>
      </c>
      <c r="O1162" s="29">
        <v>2.64</v>
      </c>
      <c r="P1162" s="22">
        <v>2.46</v>
      </c>
      <c r="Q1162" s="22">
        <f t="shared" si="73"/>
        <v>16.2</v>
      </c>
      <c r="R1162" s="53">
        <v>54.9</v>
      </c>
      <c r="S1162" s="53">
        <f t="shared" si="74"/>
        <v>41.374722838137473</v>
      </c>
      <c r="T1162" s="22">
        <f t="shared" si="75"/>
        <v>17.685589519650655</v>
      </c>
    </row>
    <row r="1163" spans="1:20" x14ac:dyDescent="0.25">
      <c r="A1163" t="str">
        <f t="shared" si="72"/>
        <v>12A</v>
      </c>
      <c r="B1163" s="106">
        <v>44350</v>
      </c>
      <c r="C1163" s="51">
        <v>549</v>
      </c>
      <c r="D1163" s="51">
        <v>12</v>
      </c>
      <c r="E1163" s="51" t="s">
        <v>38</v>
      </c>
      <c r="F1163" s="51">
        <v>2</v>
      </c>
      <c r="G1163" s="19" t="str">
        <f>+VLOOKUP(A1163,'Cuarteles '!A$3:J$186,2,0)</f>
        <v>CUA0034</v>
      </c>
      <c r="H1163" s="19" t="s">
        <v>320</v>
      </c>
      <c r="I1163" s="19" t="s">
        <v>319</v>
      </c>
      <c r="J1163" s="51">
        <v>4</v>
      </c>
      <c r="K1163" s="51">
        <v>6856</v>
      </c>
      <c r="L1163" s="56">
        <v>1117.528</v>
      </c>
      <c r="M1163" s="48">
        <v>1220.0087336244542</v>
      </c>
      <c r="N1163" s="53">
        <v>18.760000000000002</v>
      </c>
      <c r="O1163" s="29">
        <v>2.64</v>
      </c>
      <c r="P1163" s="22">
        <v>2.46</v>
      </c>
      <c r="Q1163" s="22">
        <f t="shared" si="73"/>
        <v>16.3</v>
      </c>
      <c r="R1163" s="53">
        <v>53.93</v>
      </c>
      <c r="S1163" s="53">
        <f t="shared" si="74"/>
        <v>40.720642500542652</v>
      </c>
      <c r="T1163" s="22">
        <f t="shared" si="75"/>
        <v>17.79475982532751</v>
      </c>
    </row>
    <row r="1164" spans="1:20" x14ac:dyDescent="0.25">
      <c r="A1164" t="str">
        <f t="shared" si="72"/>
        <v>12A</v>
      </c>
      <c r="B1164" s="106">
        <v>44350</v>
      </c>
      <c r="C1164" s="51">
        <v>550</v>
      </c>
      <c r="D1164" s="51">
        <v>12</v>
      </c>
      <c r="E1164" s="51" t="s">
        <v>38</v>
      </c>
      <c r="F1164" s="51">
        <v>2</v>
      </c>
      <c r="G1164" s="19" t="str">
        <f>+VLOOKUP(A1164,'Cuarteles '!A$3:J$186,2,0)</f>
        <v>CUA0034</v>
      </c>
      <c r="H1164" s="19" t="s">
        <v>320</v>
      </c>
      <c r="I1164" s="19" t="s">
        <v>319</v>
      </c>
      <c r="J1164" s="51">
        <v>8</v>
      </c>
      <c r="K1164" s="51">
        <v>6814</v>
      </c>
      <c r="L1164" s="56">
        <v>1092.2841999999998</v>
      </c>
      <c r="M1164" s="48">
        <v>1192.4499999999998</v>
      </c>
      <c r="N1164" s="53">
        <v>18.489999999999998</v>
      </c>
      <c r="O1164" s="29">
        <v>2.64</v>
      </c>
      <c r="P1164" s="22">
        <v>2.46</v>
      </c>
      <c r="Q1164" s="22">
        <f t="shared" si="73"/>
        <v>16.029999999999998</v>
      </c>
      <c r="R1164" s="53">
        <v>55.15</v>
      </c>
      <c r="S1164" s="53">
        <f t="shared" si="74"/>
        <v>41.226309921962091</v>
      </c>
      <c r="T1164" s="22">
        <f t="shared" si="75"/>
        <v>17.499999999999996</v>
      </c>
    </row>
    <row r="1165" spans="1:20" x14ac:dyDescent="0.25">
      <c r="A1165" t="str">
        <f t="shared" si="72"/>
        <v>27D</v>
      </c>
      <c r="B1165" s="106">
        <v>44350</v>
      </c>
      <c r="C1165" s="51">
        <v>979</v>
      </c>
      <c r="D1165" s="51">
        <v>27</v>
      </c>
      <c r="E1165" s="51" t="s">
        <v>37</v>
      </c>
      <c r="F1165" s="51">
        <v>3</v>
      </c>
      <c r="G1165" s="19" t="str">
        <f>+VLOOKUP(A1165,'Cuarteles '!A$3:J$186,2,0)</f>
        <v>CUA0112</v>
      </c>
      <c r="H1165" s="19" t="s">
        <v>320</v>
      </c>
      <c r="I1165" s="19" t="s">
        <v>319</v>
      </c>
      <c r="J1165" s="51">
        <v>2</v>
      </c>
      <c r="K1165" s="51">
        <v>2914</v>
      </c>
      <c r="L1165" s="56">
        <v>450.50440000000003</v>
      </c>
      <c r="M1165" s="48">
        <v>491.81703056768561</v>
      </c>
      <c r="N1165" s="53">
        <v>17.920000000000002</v>
      </c>
      <c r="O1165" s="29">
        <v>2.64</v>
      </c>
      <c r="P1165" s="22">
        <v>2.46</v>
      </c>
      <c r="Q1165" s="22">
        <f t="shared" si="73"/>
        <v>15.46</v>
      </c>
      <c r="R1165" s="53">
        <v>51.98</v>
      </c>
      <c r="S1165" s="53">
        <f t="shared" si="74"/>
        <v>37.317784256559769</v>
      </c>
      <c r="T1165" s="22">
        <f t="shared" si="75"/>
        <v>16.877729257641921</v>
      </c>
    </row>
    <row r="1166" spans="1:20" x14ac:dyDescent="0.25">
      <c r="A1166" t="str">
        <f t="shared" si="72"/>
        <v>26A</v>
      </c>
      <c r="B1166" s="106">
        <v>44350</v>
      </c>
      <c r="C1166" s="51">
        <v>981</v>
      </c>
      <c r="D1166" s="51">
        <v>26</v>
      </c>
      <c r="E1166" s="51" t="s">
        <v>38</v>
      </c>
      <c r="F1166" s="51">
        <v>3</v>
      </c>
      <c r="G1166" s="19" t="str">
        <f>+VLOOKUP(A1166,'Cuarteles '!A$3:J$186,2,0)</f>
        <v>CUA0105</v>
      </c>
      <c r="H1166" s="19" t="s">
        <v>320</v>
      </c>
      <c r="I1166" s="19" t="s">
        <v>319</v>
      </c>
      <c r="J1166" s="51">
        <v>4</v>
      </c>
      <c r="K1166" s="51">
        <v>3584</v>
      </c>
      <c r="L1166" s="56">
        <v>780.59519999999986</v>
      </c>
      <c r="M1166" s="48">
        <v>852.17816593886459</v>
      </c>
      <c r="N1166" s="53">
        <v>24.24</v>
      </c>
      <c r="O1166" s="29">
        <v>2.64</v>
      </c>
      <c r="P1166" s="22">
        <v>2.46</v>
      </c>
      <c r="Q1166" s="22">
        <f t="shared" si="73"/>
        <v>21.779999999999998</v>
      </c>
      <c r="R1166" s="53">
        <v>42.77</v>
      </c>
      <c r="S1166" s="53">
        <f t="shared" si="74"/>
        <v>42.355408002795734</v>
      </c>
      <c r="T1166" s="22">
        <f t="shared" si="75"/>
        <v>23.77729257641921</v>
      </c>
    </row>
    <row r="1167" spans="1:20" x14ac:dyDescent="0.25">
      <c r="A1167" t="str">
        <f t="shared" si="72"/>
        <v>26A</v>
      </c>
      <c r="B1167" s="106">
        <v>44350</v>
      </c>
      <c r="C1167" s="51">
        <v>982</v>
      </c>
      <c r="D1167" s="51">
        <v>26</v>
      </c>
      <c r="E1167" s="51" t="s">
        <v>38</v>
      </c>
      <c r="F1167" s="51">
        <v>3</v>
      </c>
      <c r="G1167" s="19" t="str">
        <f>+VLOOKUP(A1167,'Cuarteles '!A$3:J$186,2,0)</f>
        <v>CUA0105</v>
      </c>
      <c r="H1167" s="19" t="s">
        <v>320</v>
      </c>
      <c r="I1167" s="19" t="s">
        <v>319</v>
      </c>
      <c r="J1167" s="51">
        <v>5</v>
      </c>
      <c r="K1167" s="51">
        <v>6398</v>
      </c>
      <c r="L1167" s="56">
        <v>1300.7133999999999</v>
      </c>
      <c r="M1167" s="48">
        <v>1419.9927947598251</v>
      </c>
      <c r="N1167" s="53">
        <v>22.79</v>
      </c>
      <c r="O1167" s="29">
        <v>2.64</v>
      </c>
      <c r="P1167" s="22">
        <v>2.46</v>
      </c>
      <c r="Q1167" s="22">
        <f t="shared" si="73"/>
        <v>20.329999999999998</v>
      </c>
      <c r="R1167" s="53">
        <v>43.07</v>
      </c>
      <c r="S1167" s="53">
        <f t="shared" si="74"/>
        <v>40.031617776216407</v>
      </c>
      <c r="T1167" s="22">
        <f t="shared" si="75"/>
        <v>22.1943231441048</v>
      </c>
    </row>
    <row r="1168" spans="1:20" x14ac:dyDescent="0.25">
      <c r="A1168" t="str">
        <f t="shared" si="72"/>
        <v>27D</v>
      </c>
      <c r="B1168" s="106">
        <v>44350</v>
      </c>
      <c r="C1168" s="51">
        <v>983</v>
      </c>
      <c r="D1168" s="51">
        <v>27</v>
      </c>
      <c r="E1168" s="51" t="s">
        <v>37</v>
      </c>
      <c r="F1168" s="51">
        <v>3</v>
      </c>
      <c r="G1168" s="19" t="str">
        <f>+VLOOKUP(A1168,'Cuarteles '!A$3:J$186,2,0)</f>
        <v>CUA0112</v>
      </c>
      <c r="H1168" s="19" t="s">
        <v>320</v>
      </c>
      <c r="I1168" s="19" t="s">
        <v>319</v>
      </c>
      <c r="J1168" s="51">
        <v>6</v>
      </c>
      <c r="K1168" s="51">
        <v>4540</v>
      </c>
      <c r="L1168" s="56">
        <v>758.63400000000013</v>
      </c>
      <c r="M1168" s="48">
        <v>828.20305676855901</v>
      </c>
      <c r="N1168" s="53">
        <v>19.170000000000002</v>
      </c>
      <c r="O1168" s="29">
        <v>2.64</v>
      </c>
      <c r="P1168" s="22">
        <v>2.46</v>
      </c>
      <c r="Q1168" s="22">
        <f t="shared" si="73"/>
        <v>16.71</v>
      </c>
      <c r="R1168" s="53">
        <v>50.74</v>
      </c>
      <c r="S1168" s="53">
        <f t="shared" si="74"/>
        <v>38.915956151035331</v>
      </c>
      <c r="T1168" s="22">
        <f t="shared" si="75"/>
        <v>18.242358078602621</v>
      </c>
    </row>
    <row r="1169" spans="1:20" x14ac:dyDescent="0.25">
      <c r="A1169" t="str">
        <f t="shared" si="72"/>
        <v>26A</v>
      </c>
      <c r="B1169" s="106">
        <v>44350</v>
      </c>
      <c r="C1169" s="51">
        <v>984</v>
      </c>
      <c r="D1169" s="51">
        <v>26</v>
      </c>
      <c r="E1169" s="51" t="s">
        <v>38</v>
      </c>
      <c r="F1169" s="51">
        <v>3</v>
      </c>
      <c r="G1169" s="19" t="str">
        <f>+VLOOKUP(A1169,'Cuarteles '!A$3:J$186,2,0)</f>
        <v>CUA0105</v>
      </c>
      <c r="H1169" s="19" t="s">
        <v>320</v>
      </c>
      <c r="I1169" s="19" t="s">
        <v>319</v>
      </c>
      <c r="J1169" s="51">
        <v>8</v>
      </c>
      <c r="K1169" s="51">
        <v>2504</v>
      </c>
      <c r="L1169" s="56">
        <v>544.8703999999999</v>
      </c>
      <c r="M1169" s="48">
        <v>594.8366812227074</v>
      </c>
      <c r="N1169" s="53">
        <v>24.22</v>
      </c>
      <c r="O1169" s="29">
        <v>2.64</v>
      </c>
      <c r="P1169" s="22">
        <v>2.46</v>
      </c>
      <c r="Q1169" s="22">
        <f t="shared" si="73"/>
        <v>21.759999999999998</v>
      </c>
      <c r="R1169" s="53">
        <v>39.75</v>
      </c>
      <c r="S1169" s="53">
        <f t="shared" si="74"/>
        <v>40.199170124481327</v>
      </c>
      <c r="T1169" s="22">
        <f t="shared" si="75"/>
        <v>23.755458515283841</v>
      </c>
    </row>
    <row r="1170" spans="1:20" x14ac:dyDescent="0.25">
      <c r="A1170" t="str">
        <f t="shared" si="72"/>
        <v>26A</v>
      </c>
      <c r="B1170" s="106">
        <v>44350</v>
      </c>
      <c r="C1170" s="51">
        <v>985</v>
      </c>
      <c r="D1170" s="51">
        <v>26</v>
      </c>
      <c r="E1170" s="51" t="s">
        <v>38</v>
      </c>
      <c r="F1170" s="51">
        <v>3</v>
      </c>
      <c r="G1170" s="19" t="str">
        <f>+VLOOKUP(A1170,'Cuarteles '!A$3:J$186,2,0)</f>
        <v>CUA0105</v>
      </c>
      <c r="H1170" s="19" t="s">
        <v>320</v>
      </c>
      <c r="I1170" s="19" t="s">
        <v>319</v>
      </c>
      <c r="J1170" s="51">
        <v>6</v>
      </c>
      <c r="K1170" s="51">
        <v>3088</v>
      </c>
      <c r="L1170" s="56">
        <v>521.56320000000005</v>
      </c>
      <c r="M1170" s="48">
        <v>569.39213973799133</v>
      </c>
      <c r="N1170" s="53">
        <v>19.350000000000001</v>
      </c>
      <c r="O1170" s="29">
        <v>2.64</v>
      </c>
      <c r="P1170" s="22">
        <v>2.46</v>
      </c>
      <c r="Q1170" s="22">
        <f t="shared" si="73"/>
        <v>16.89</v>
      </c>
      <c r="R1170" s="53">
        <v>51.42</v>
      </c>
      <c r="S1170" s="53">
        <f t="shared" si="74"/>
        <v>39.831206257719231</v>
      </c>
      <c r="T1170" s="22">
        <f t="shared" si="75"/>
        <v>18.438864628820962</v>
      </c>
    </row>
    <row r="1171" spans="1:20" x14ac:dyDescent="0.25">
      <c r="A1171" t="str">
        <f t="shared" si="72"/>
        <v>26A</v>
      </c>
      <c r="B1171" s="106">
        <v>44350</v>
      </c>
      <c r="C1171" s="51">
        <v>986</v>
      </c>
      <c r="D1171" s="51">
        <v>26</v>
      </c>
      <c r="E1171" s="51" t="s">
        <v>38</v>
      </c>
      <c r="F1171" s="51">
        <v>3</v>
      </c>
      <c r="G1171" s="19" t="str">
        <f>+VLOOKUP(A1171,'Cuarteles '!A$3:J$186,2,0)</f>
        <v>CUA0105</v>
      </c>
      <c r="H1171" s="19" t="s">
        <v>320</v>
      </c>
      <c r="I1171" s="19" t="s">
        <v>319</v>
      </c>
      <c r="J1171" s="51">
        <v>1</v>
      </c>
      <c r="K1171" s="51">
        <v>3758</v>
      </c>
      <c r="L1171" s="56">
        <v>734.68900000000008</v>
      </c>
      <c r="M1171" s="48">
        <v>802.06222707423581</v>
      </c>
      <c r="N1171" s="53">
        <v>22.01</v>
      </c>
      <c r="O1171" s="29">
        <v>2.64</v>
      </c>
      <c r="P1171" s="22">
        <v>2.46</v>
      </c>
      <c r="Q1171" s="22">
        <f t="shared" si="73"/>
        <v>19.55</v>
      </c>
      <c r="R1171" s="53">
        <v>44.73</v>
      </c>
      <c r="S1171" s="53">
        <f t="shared" si="74"/>
        <v>39.822688619504255</v>
      </c>
      <c r="T1171" s="22">
        <f t="shared" si="75"/>
        <v>21.342794759825328</v>
      </c>
    </row>
    <row r="1172" spans="1:20" x14ac:dyDescent="0.25">
      <c r="A1172" t="str">
        <f t="shared" si="72"/>
        <v>6C</v>
      </c>
      <c r="B1172" s="106">
        <v>44350</v>
      </c>
      <c r="C1172" s="51">
        <v>1100</v>
      </c>
      <c r="D1172" s="51">
        <v>6</v>
      </c>
      <c r="E1172" s="51" t="s">
        <v>36</v>
      </c>
      <c r="F1172" s="51">
        <v>1</v>
      </c>
      <c r="G1172" s="19" t="str">
        <f>+VLOOKUP(A1172,'Cuarteles '!A$3:J$186,2,0)</f>
        <v>CUA0024</v>
      </c>
      <c r="H1172" s="19" t="s">
        <v>318</v>
      </c>
      <c r="I1172" s="19" t="s">
        <v>319</v>
      </c>
      <c r="J1172" s="51">
        <v>5</v>
      </c>
      <c r="K1172" s="51">
        <v>10338</v>
      </c>
      <c r="L1172" s="56">
        <v>1513.4832000000001</v>
      </c>
      <c r="M1172" s="48">
        <v>1652.2742358078604</v>
      </c>
      <c r="N1172" s="53">
        <v>17.73</v>
      </c>
      <c r="O1172" s="29">
        <v>2.88</v>
      </c>
      <c r="P1172" s="22">
        <v>3.09</v>
      </c>
      <c r="Q1172" s="22">
        <f t="shared" si="73"/>
        <v>14.64</v>
      </c>
      <c r="R1172" s="53">
        <v>51.54</v>
      </c>
      <c r="S1172" s="53">
        <f t="shared" si="74"/>
        <v>36.586875773834088</v>
      </c>
      <c r="T1172" s="22">
        <f t="shared" si="75"/>
        <v>15.982532751091703</v>
      </c>
    </row>
    <row r="1173" spans="1:20" x14ac:dyDescent="0.25">
      <c r="A1173" t="str">
        <f t="shared" si="72"/>
        <v>27A</v>
      </c>
      <c r="B1173" s="106">
        <v>44350</v>
      </c>
      <c r="C1173" s="51">
        <v>1122</v>
      </c>
      <c r="D1173" s="51">
        <v>27</v>
      </c>
      <c r="E1173" s="51" t="s">
        <v>38</v>
      </c>
      <c r="F1173" s="51">
        <v>3</v>
      </c>
      <c r="G1173" s="19" t="str">
        <f>+VLOOKUP(A1173,'Cuarteles '!A$3:J$186,2,0)</f>
        <v>CUA0109</v>
      </c>
      <c r="H1173" s="19" t="s">
        <v>327</v>
      </c>
      <c r="I1173" s="19" t="s">
        <v>319</v>
      </c>
      <c r="J1173" s="51">
        <v>2</v>
      </c>
      <c r="K1173" s="51">
        <v>10250</v>
      </c>
      <c r="L1173" s="56">
        <v>1655.3749999999998</v>
      </c>
      <c r="M1173" s="48">
        <v>1807.177947598253</v>
      </c>
      <c r="N1173" s="53">
        <v>18.61</v>
      </c>
      <c r="O1173" s="29">
        <v>2.64</v>
      </c>
      <c r="P1173" s="22">
        <v>2.46</v>
      </c>
      <c r="Q1173" s="22">
        <f t="shared" si="73"/>
        <v>16.149999999999999</v>
      </c>
      <c r="R1173" s="53">
        <v>52.83</v>
      </c>
      <c r="S1173" s="53">
        <f t="shared" si="74"/>
        <v>39.453042187831244</v>
      </c>
      <c r="T1173" s="22">
        <f t="shared" si="75"/>
        <v>17.631004366812224</v>
      </c>
    </row>
    <row r="1174" spans="1:20" x14ac:dyDescent="0.25">
      <c r="A1174" t="str">
        <f t="shared" si="72"/>
        <v>27A</v>
      </c>
      <c r="B1174" s="106">
        <v>44350</v>
      </c>
      <c r="C1174" s="51">
        <v>1123</v>
      </c>
      <c r="D1174" s="51">
        <v>27</v>
      </c>
      <c r="E1174" s="51" t="s">
        <v>38</v>
      </c>
      <c r="F1174" s="51">
        <v>3</v>
      </c>
      <c r="G1174" s="19" t="str">
        <f>+VLOOKUP(A1174,'Cuarteles '!A$3:J$186,2,0)</f>
        <v>CUA0109</v>
      </c>
      <c r="H1174" s="19" t="s">
        <v>327</v>
      </c>
      <c r="I1174" s="19" t="s">
        <v>319</v>
      </c>
      <c r="J1174" s="51">
        <v>4</v>
      </c>
      <c r="K1174" s="51">
        <v>11016</v>
      </c>
      <c r="L1174" s="56">
        <v>1788.9983999999999</v>
      </c>
      <c r="M1174" s="48">
        <v>1953.0550218340609</v>
      </c>
      <c r="N1174" s="53">
        <v>18.7</v>
      </c>
      <c r="O1174" s="29">
        <v>2.64</v>
      </c>
      <c r="P1174" s="22">
        <v>2.46</v>
      </c>
      <c r="Q1174" s="22">
        <f t="shared" si="73"/>
        <v>16.239999999999998</v>
      </c>
      <c r="R1174" s="53">
        <v>52.91</v>
      </c>
      <c r="S1174" s="53">
        <f t="shared" si="74"/>
        <v>39.711191335740068</v>
      </c>
      <c r="T1174" s="22">
        <f t="shared" si="75"/>
        <v>17.729257641921397</v>
      </c>
    </row>
    <row r="1175" spans="1:20" x14ac:dyDescent="0.25">
      <c r="A1175" t="str">
        <f t="shared" si="72"/>
        <v>27A</v>
      </c>
      <c r="B1175" s="106">
        <v>44350</v>
      </c>
      <c r="C1175" s="51">
        <v>1124</v>
      </c>
      <c r="D1175" s="51">
        <v>27</v>
      </c>
      <c r="E1175" s="51" t="s">
        <v>38</v>
      </c>
      <c r="F1175" s="51">
        <v>3</v>
      </c>
      <c r="G1175" s="19" t="str">
        <f>+VLOOKUP(A1175,'Cuarteles '!A$3:J$186,2,0)</f>
        <v>CUA0109</v>
      </c>
      <c r="H1175" s="19" t="s">
        <v>327</v>
      </c>
      <c r="I1175" s="19" t="s">
        <v>319</v>
      </c>
      <c r="J1175" s="51">
        <v>7</v>
      </c>
      <c r="K1175" s="51">
        <v>9974</v>
      </c>
      <c r="L1175" s="56">
        <v>1580.8789999999997</v>
      </c>
      <c r="M1175" s="48">
        <v>1725.8504366812224</v>
      </c>
      <c r="N1175" s="53">
        <v>18.309999999999999</v>
      </c>
      <c r="O1175" s="29">
        <v>2.64</v>
      </c>
      <c r="P1175" s="22">
        <v>2.46</v>
      </c>
      <c r="Q1175" s="22">
        <f t="shared" si="73"/>
        <v>15.849999999999998</v>
      </c>
      <c r="R1175" s="53">
        <v>51.46</v>
      </c>
      <c r="S1175" s="53">
        <f t="shared" si="74"/>
        <v>37.721466831479191</v>
      </c>
      <c r="T1175" s="22">
        <f t="shared" si="75"/>
        <v>17.303493449781655</v>
      </c>
    </row>
    <row r="1176" spans="1:20" x14ac:dyDescent="0.25">
      <c r="A1176" t="str">
        <f t="shared" si="72"/>
        <v>27A</v>
      </c>
      <c r="B1176" s="106">
        <v>44350</v>
      </c>
      <c r="C1176" s="51">
        <v>1125</v>
      </c>
      <c r="D1176" s="51">
        <v>27</v>
      </c>
      <c r="E1176" s="51" t="s">
        <v>38</v>
      </c>
      <c r="F1176" s="51">
        <v>3</v>
      </c>
      <c r="G1176" s="19" t="str">
        <f>+VLOOKUP(A1176,'Cuarteles '!A$3:J$186,2,0)</f>
        <v>CUA0109</v>
      </c>
      <c r="H1176" s="19" t="s">
        <v>327</v>
      </c>
      <c r="I1176" s="19" t="s">
        <v>319</v>
      </c>
      <c r="J1176" s="51">
        <v>5</v>
      </c>
      <c r="K1176" s="51">
        <v>9876</v>
      </c>
      <c r="L1176" s="56">
        <v>1587.0732</v>
      </c>
      <c r="M1176" s="48">
        <v>1732.6126637554585</v>
      </c>
      <c r="N1176" s="53">
        <v>18.53</v>
      </c>
      <c r="O1176" s="29">
        <v>2.64</v>
      </c>
      <c r="P1176" s="22">
        <v>2.46</v>
      </c>
      <c r="Q1176" s="22">
        <f t="shared" si="73"/>
        <v>16.07</v>
      </c>
      <c r="R1176" s="53">
        <v>53.47</v>
      </c>
      <c r="S1176" s="53">
        <f t="shared" si="74"/>
        <v>39.823769611003655</v>
      </c>
      <c r="T1176" s="22">
        <f t="shared" si="75"/>
        <v>17.543668122270741</v>
      </c>
    </row>
    <row r="1177" spans="1:20" x14ac:dyDescent="0.25">
      <c r="A1177" t="str">
        <f t="shared" si="72"/>
        <v>27A</v>
      </c>
      <c r="B1177" s="106">
        <v>44350</v>
      </c>
      <c r="C1177" s="51">
        <v>1126</v>
      </c>
      <c r="D1177" s="51">
        <v>27</v>
      </c>
      <c r="E1177" s="51" t="s">
        <v>38</v>
      </c>
      <c r="F1177" s="51">
        <v>3</v>
      </c>
      <c r="G1177" s="19" t="str">
        <f>+VLOOKUP(A1177,'Cuarteles '!A$3:J$186,2,0)</f>
        <v>CUA0109</v>
      </c>
      <c r="H1177" s="19" t="s">
        <v>327</v>
      </c>
      <c r="I1177" s="19" t="s">
        <v>319</v>
      </c>
      <c r="J1177" s="51">
        <v>8</v>
      </c>
      <c r="K1177" s="51">
        <v>9188</v>
      </c>
      <c r="L1177" s="56">
        <v>1501.3192000000001</v>
      </c>
      <c r="M1177" s="48">
        <v>1638.9947598253275</v>
      </c>
      <c r="N1177" s="53">
        <v>18.8</v>
      </c>
      <c r="O1177" s="29">
        <v>2.64</v>
      </c>
      <c r="P1177" s="22">
        <v>2.46</v>
      </c>
      <c r="Q1177" s="22">
        <f t="shared" si="73"/>
        <v>16.34</v>
      </c>
      <c r="R1177" s="53">
        <v>50.85</v>
      </c>
      <c r="S1177" s="53">
        <f t="shared" si="74"/>
        <v>38.250254323499497</v>
      </c>
      <c r="T1177" s="22">
        <f t="shared" si="75"/>
        <v>17.838427947598252</v>
      </c>
    </row>
    <row r="1178" spans="1:20" x14ac:dyDescent="0.25">
      <c r="A1178" t="str">
        <f t="shared" si="72"/>
        <v>27A</v>
      </c>
      <c r="B1178" s="106">
        <v>44350</v>
      </c>
      <c r="C1178" s="51">
        <v>1127</v>
      </c>
      <c r="D1178" s="51">
        <v>27</v>
      </c>
      <c r="E1178" s="51" t="s">
        <v>38</v>
      </c>
      <c r="F1178" s="51">
        <v>3</v>
      </c>
      <c r="G1178" s="19" t="str">
        <f>+VLOOKUP(A1178,'Cuarteles '!A$3:J$186,2,0)</f>
        <v>CUA0109</v>
      </c>
      <c r="H1178" s="19" t="s">
        <v>327</v>
      </c>
      <c r="I1178" s="19" t="s">
        <v>319</v>
      </c>
      <c r="J1178" s="51">
        <v>8</v>
      </c>
      <c r="K1178" s="51">
        <v>11048</v>
      </c>
      <c r="L1178" s="56">
        <v>1719.0687999999998</v>
      </c>
      <c r="M1178" s="48">
        <v>1876.7126637554584</v>
      </c>
      <c r="N1178" s="53">
        <v>18.02</v>
      </c>
      <c r="O1178" s="29">
        <v>2.64</v>
      </c>
      <c r="P1178" s="22">
        <v>2.46</v>
      </c>
      <c r="Q1178" s="22">
        <f t="shared" si="73"/>
        <v>15.559999999999999</v>
      </c>
      <c r="R1178" s="53">
        <v>51.87</v>
      </c>
      <c r="S1178" s="53">
        <f t="shared" si="74"/>
        <v>37.440265946395179</v>
      </c>
      <c r="T1178" s="22">
        <f t="shared" si="75"/>
        <v>16.986899563318776</v>
      </c>
    </row>
    <row r="1179" spans="1:20" x14ac:dyDescent="0.25">
      <c r="A1179" t="str">
        <f t="shared" si="72"/>
        <v>27A</v>
      </c>
      <c r="B1179" s="106">
        <v>44350</v>
      </c>
      <c r="C1179" s="51">
        <v>1128</v>
      </c>
      <c r="D1179" s="51">
        <v>27</v>
      </c>
      <c r="E1179" s="51" t="s">
        <v>38</v>
      </c>
      <c r="F1179" s="51">
        <v>3</v>
      </c>
      <c r="G1179" s="19" t="str">
        <f>+VLOOKUP(A1179,'Cuarteles '!A$3:J$186,2,0)</f>
        <v>CUA0109</v>
      </c>
      <c r="H1179" s="19" t="s">
        <v>318</v>
      </c>
      <c r="I1179" s="19" t="s">
        <v>319</v>
      </c>
      <c r="J1179" s="51">
        <v>3</v>
      </c>
      <c r="K1179" s="51">
        <v>10924</v>
      </c>
      <c r="L1179" s="56">
        <v>1676.8339999999996</v>
      </c>
      <c r="M1179" s="48">
        <v>1830.6048034934493</v>
      </c>
      <c r="N1179" s="53">
        <v>17.809999999999999</v>
      </c>
      <c r="O1179" s="29">
        <v>2.64</v>
      </c>
      <c r="P1179" s="22">
        <v>2.46</v>
      </c>
      <c r="Q1179" s="22">
        <f t="shared" si="73"/>
        <v>15.349999999999998</v>
      </c>
      <c r="R1179" s="53">
        <v>52.77</v>
      </c>
      <c r="S1179" s="53">
        <f t="shared" si="74"/>
        <v>37.709083209824264</v>
      </c>
      <c r="T1179" s="22">
        <f t="shared" si="75"/>
        <v>16.757641921397376</v>
      </c>
    </row>
    <row r="1180" spans="1:20" x14ac:dyDescent="0.25">
      <c r="A1180" t="str">
        <f t="shared" si="72"/>
        <v>27A</v>
      </c>
      <c r="B1180" s="106">
        <v>44350</v>
      </c>
      <c r="C1180" s="51">
        <v>1129</v>
      </c>
      <c r="D1180" s="51">
        <v>27</v>
      </c>
      <c r="E1180" s="51" t="s">
        <v>38</v>
      </c>
      <c r="F1180" s="51">
        <v>3</v>
      </c>
      <c r="G1180" s="19" t="str">
        <f>+VLOOKUP(A1180,'Cuarteles '!A$3:J$186,2,0)</f>
        <v>CUA0109</v>
      </c>
      <c r="H1180" s="19" t="s">
        <v>318</v>
      </c>
      <c r="I1180" s="19" t="s">
        <v>319</v>
      </c>
      <c r="J1180" s="51">
        <v>1</v>
      </c>
      <c r="K1180" s="51">
        <v>10436</v>
      </c>
      <c r="L1180" s="56">
        <v>1654.1059999999998</v>
      </c>
      <c r="M1180" s="48">
        <v>1805.7925764192134</v>
      </c>
      <c r="N1180" s="53">
        <v>18.309999999999999</v>
      </c>
      <c r="O1180" s="29">
        <v>2.64</v>
      </c>
      <c r="P1180" s="22">
        <v>2.46</v>
      </c>
      <c r="Q1180" s="22">
        <f t="shared" si="73"/>
        <v>15.849999999999998</v>
      </c>
      <c r="R1180" s="53">
        <v>50.98</v>
      </c>
      <c r="S1180" s="53">
        <f t="shared" si="74"/>
        <v>37.352101183190527</v>
      </c>
      <c r="T1180" s="22">
        <f t="shared" si="75"/>
        <v>17.303493449781655</v>
      </c>
    </row>
    <row r="1181" spans="1:20" x14ac:dyDescent="0.25">
      <c r="A1181" t="str">
        <f t="shared" si="72"/>
        <v>27A</v>
      </c>
      <c r="B1181" s="106">
        <v>44350</v>
      </c>
      <c r="C1181" s="51">
        <v>1130</v>
      </c>
      <c r="D1181" s="51">
        <v>27</v>
      </c>
      <c r="E1181" s="51" t="s">
        <v>38</v>
      </c>
      <c r="F1181" s="51">
        <v>3</v>
      </c>
      <c r="G1181" s="19" t="str">
        <f>+VLOOKUP(A1181,'Cuarteles '!A$3:J$186,2,0)</f>
        <v>CUA0109</v>
      </c>
      <c r="H1181" s="19" t="s">
        <v>318</v>
      </c>
      <c r="I1181" s="19" t="s">
        <v>319</v>
      </c>
      <c r="J1181" s="51">
        <v>1</v>
      </c>
      <c r="K1181" s="51">
        <v>10150</v>
      </c>
      <c r="L1181" s="56">
        <v>1654.45</v>
      </c>
      <c r="M1181" s="48">
        <v>1806.1681222707423</v>
      </c>
      <c r="N1181" s="53">
        <v>18.760000000000002</v>
      </c>
      <c r="O1181" s="29">
        <v>2.64</v>
      </c>
      <c r="P1181" s="22">
        <v>2.46</v>
      </c>
      <c r="Q1181" s="22">
        <f t="shared" si="73"/>
        <v>16.3</v>
      </c>
      <c r="R1181" s="53">
        <v>51.86</v>
      </c>
      <c r="S1181" s="53">
        <f t="shared" si="74"/>
        <v>38.969671790610718</v>
      </c>
      <c r="T1181" s="22">
        <f t="shared" si="75"/>
        <v>17.79475982532751</v>
      </c>
    </row>
    <row r="1182" spans="1:20" x14ac:dyDescent="0.25">
      <c r="A1182" t="str">
        <f t="shared" si="72"/>
        <v>3A</v>
      </c>
      <c r="B1182" s="106">
        <v>44350</v>
      </c>
      <c r="C1182" s="51">
        <v>1159</v>
      </c>
      <c r="D1182" s="51">
        <v>3</v>
      </c>
      <c r="E1182" s="51" t="s">
        <v>38</v>
      </c>
      <c r="F1182" s="51">
        <v>1</v>
      </c>
      <c r="G1182" s="19" t="str">
        <f>+VLOOKUP(A1182,'Cuarteles '!A$3:J$186,2,0)</f>
        <v>CUA0009</v>
      </c>
      <c r="H1182" s="19" t="s">
        <v>327</v>
      </c>
      <c r="I1182" s="19" t="s">
        <v>319</v>
      </c>
      <c r="J1182" s="51">
        <v>7</v>
      </c>
      <c r="K1182" s="51">
        <v>2640</v>
      </c>
      <c r="L1182" s="56">
        <v>442.72799999999995</v>
      </c>
      <c r="M1182" s="48">
        <v>483.32751091703051</v>
      </c>
      <c r="N1182" s="53">
        <v>19.23</v>
      </c>
      <c r="O1182" s="29">
        <v>2.64</v>
      </c>
      <c r="P1182" s="22">
        <v>2.46</v>
      </c>
      <c r="Q1182" s="22">
        <f t="shared" si="73"/>
        <v>16.77</v>
      </c>
      <c r="R1182" s="53">
        <v>53.38</v>
      </c>
      <c r="S1182" s="53">
        <f t="shared" si="74"/>
        <v>41.24839124839125</v>
      </c>
      <c r="T1182" s="22">
        <f t="shared" si="75"/>
        <v>18.307860262008731</v>
      </c>
    </row>
    <row r="1183" spans="1:20" x14ac:dyDescent="0.25">
      <c r="A1183" t="str">
        <f t="shared" si="72"/>
        <v>36B</v>
      </c>
      <c r="B1183" s="106">
        <v>44350</v>
      </c>
      <c r="C1183" s="51">
        <v>1160</v>
      </c>
      <c r="D1183" s="51">
        <v>36</v>
      </c>
      <c r="E1183" s="51" t="s">
        <v>40</v>
      </c>
      <c r="F1183" s="51">
        <v>5</v>
      </c>
      <c r="G1183" s="19" t="str">
        <f>+VLOOKUP(A1183,'Cuarteles '!A$3:J$186,2,0)</f>
        <v>CUA0156</v>
      </c>
      <c r="H1183" s="19" t="s">
        <v>327</v>
      </c>
      <c r="I1183" s="19" t="s">
        <v>319</v>
      </c>
      <c r="J1183" s="51">
        <v>7</v>
      </c>
      <c r="K1183" s="51">
        <v>8826</v>
      </c>
      <c r="L1183" s="56">
        <v>1561.3193999999996</v>
      </c>
      <c r="M1183" s="48">
        <v>1704.4971615720519</v>
      </c>
      <c r="N1183" s="53">
        <v>20.149999999999999</v>
      </c>
      <c r="O1183" s="29">
        <v>2.64</v>
      </c>
      <c r="P1183" s="22">
        <v>2.46</v>
      </c>
      <c r="Q1183" s="22">
        <f t="shared" si="73"/>
        <v>17.689999999999998</v>
      </c>
      <c r="R1183" s="53">
        <v>50.46</v>
      </c>
      <c r="S1183" s="53">
        <f t="shared" si="74"/>
        <v>40.674202664513523</v>
      </c>
      <c r="T1183" s="22">
        <f t="shared" si="75"/>
        <v>19.312227074235803</v>
      </c>
    </row>
    <row r="1184" spans="1:20" x14ac:dyDescent="0.25">
      <c r="A1184" t="str">
        <f t="shared" si="72"/>
        <v>36B</v>
      </c>
      <c r="B1184" s="106">
        <v>44350</v>
      </c>
      <c r="C1184" s="51">
        <v>1161</v>
      </c>
      <c r="D1184" s="51">
        <v>36</v>
      </c>
      <c r="E1184" s="51" t="s">
        <v>40</v>
      </c>
      <c r="F1184" s="51">
        <v>5</v>
      </c>
      <c r="G1184" s="19" t="str">
        <f>+VLOOKUP(A1184,'Cuarteles '!A$3:J$186,2,0)</f>
        <v>CUA0156</v>
      </c>
      <c r="H1184" s="19" t="s">
        <v>327</v>
      </c>
      <c r="I1184" s="19" t="s">
        <v>319</v>
      </c>
      <c r="J1184" s="51">
        <v>7</v>
      </c>
      <c r="K1184" s="51">
        <v>8696</v>
      </c>
      <c r="L1184" s="56">
        <v>1515.7128</v>
      </c>
      <c r="M1184" s="48">
        <v>1654.7082969432315</v>
      </c>
      <c r="N1184" s="53">
        <v>19.89</v>
      </c>
      <c r="O1184" s="29">
        <v>2.64</v>
      </c>
      <c r="P1184" s="22">
        <v>2.46</v>
      </c>
      <c r="Q1184" s="22">
        <f t="shared" si="73"/>
        <v>17.43</v>
      </c>
      <c r="R1184" s="53">
        <v>50.34</v>
      </c>
      <c r="S1184" s="53">
        <f t="shared" si="74"/>
        <v>40.052356020942412</v>
      </c>
      <c r="T1184" s="22">
        <f t="shared" si="75"/>
        <v>19.028384279475983</v>
      </c>
    </row>
    <row r="1185" spans="1:20" x14ac:dyDescent="0.25">
      <c r="A1185" t="str">
        <f t="shared" si="72"/>
        <v>36B</v>
      </c>
      <c r="B1185" s="106">
        <v>44350</v>
      </c>
      <c r="C1185" s="51">
        <v>1162</v>
      </c>
      <c r="D1185" s="51">
        <v>36</v>
      </c>
      <c r="E1185" s="51" t="s">
        <v>40</v>
      </c>
      <c r="F1185" s="51">
        <v>5</v>
      </c>
      <c r="G1185" s="19" t="str">
        <f>+VLOOKUP(A1185,'Cuarteles '!A$3:J$186,2,0)</f>
        <v>CUA0156</v>
      </c>
      <c r="H1185" s="19" t="s">
        <v>327</v>
      </c>
      <c r="I1185" s="19" t="s">
        <v>319</v>
      </c>
      <c r="J1185" s="51">
        <v>5</v>
      </c>
      <c r="K1185" s="51">
        <v>9138</v>
      </c>
      <c r="L1185" s="56">
        <v>1548.8910000000001</v>
      </c>
      <c r="M1185" s="48">
        <v>1690.92903930131</v>
      </c>
      <c r="N1185" s="53">
        <v>19.41</v>
      </c>
      <c r="O1185" s="29">
        <v>2.64</v>
      </c>
      <c r="P1185" s="22">
        <v>2.46</v>
      </c>
      <c r="Q1185" s="22">
        <f t="shared" si="73"/>
        <v>16.95</v>
      </c>
      <c r="R1185" s="53">
        <v>50.78</v>
      </c>
      <c r="S1185" s="53">
        <f t="shared" si="74"/>
        <v>39.435188947582283</v>
      </c>
      <c r="T1185" s="22">
        <f t="shared" si="75"/>
        <v>18.504366812227072</v>
      </c>
    </row>
    <row r="1186" spans="1:20" x14ac:dyDescent="0.25">
      <c r="A1186" t="str">
        <f t="shared" si="72"/>
        <v>36B</v>
      </c>
      <c r="B1186" s="106">
        <v>44350</v>
      </c>
      <c r="C1186" s="51">
        <v>1163</v>
      </c>
      <c r="D1186" s="51">
        <v>36</v>
      </c>
      <c r="E1186" s="51" t="s">
        <v>40</v>
      </c>
      <c r="F1186" s="51">
        <v>5</v>
      </c>
      <c r="G1186" s="19" t="str">
        <f>+VLOOKUP(A1186,'Cuarteles '!A$3:J$186,2,0)</f>
        <v>CUA0156</v>
      </c>
      <c r="H1186" s="19" t="s">
        <v>318</v>
      </c>
      <c r="I1186" s="19" t="s">
        <v>319</v>
      </c>
      <c r="J1186" s="51">
        <v>6</v>
      </c>
      <c r="K1186" s="51">
        <v>8736</v>
      </c>
      <c r="L1186" s="56">
        <v>1500.8448000000001</v>
      </c>
      <c r="M1186" s="48">
        <v>1638.4768558951964</v>
      </c>
      <c r="N1186" s="53">
        <v>19.64</v>
      </c>
      <c r="O1186" s="29">
        <v>2.64</v>
      </c>
      <c r="P1186" s="22">
        <v>2.46</v>
      </c>
      <c r="Q1186" s="22">
        <f t="shared" si="73"/>
        <v>17.18</v>
      </c>
      <c r="R1186" s="53">
        <v>49.6</v>
      </c>
      <c r="S1186" s="53">
        <f t="shared" si="74"/>
        <v>38.968253968253968</v>
      </c>
      <c r="T1186" s="22">
        <f t="shared" si="75"/>
        <v>18.755458515283841</v>
      </c>
    </row>
    <row r="1187" spans="1:20" x14ac:dyDescent="0.25">
      <c r="A1187" t="str">
        <f t="shared" si="72"/>
        <v>36B</v>
      </c>
      <c r="B1187" s="106">
        <v>44350</v>
      </c>
      <c r="C1187" s="51">
        <v>1164</v>
      </c>
      <c r="D1187" s="51">
        <v>36</v>
      </c>
      <c r="E1187" s="51" t="s">
        <v>40</v>
      </c>
      <c r="F1187" s="51">
        <v>5</v>
      </c>
      <c r="G1187" s="19" t="str">
        <f>+VLOOKUP(A1187,'Cuarteles '!A$3:J$186,2,0)</f>
        <v>CUA0156</v>
      </c>
      <c r="H1187" s="19" t="s">
        <v>318</v>
      </c>
      <c r="I1187" s="19" t="s">
        <v>319</v>
      </c>
      <c r="J1187" s="51">
        <v>6</v>
      </c>
      <c r="K1187" s="51">
        <v>9160</v>
      </c>
      <c r="L1187" s="56">
        <v>1618.5719999999999</v>
      </c>
      <c r="M1187" s="48">
        <v>1766.9999999999998</v>
      </c>
      <c r="N1187" s="53">
        <v>20.13</v>
      </c>
      <c r="O1187" s="29">
        <v>2.64</v>
      </c>
      <c r="P1187" s="22">
        <v>2.46</v>
      </c>
      <c r="Q1187" s="22">
        <f t="shared" si="73"/>
        <v>17.669999999999998</v>
      </c>
      <c r="R1187" s="53">
        <v>49.88</v>
      </c>
      <c r="S1187" s="53">
        <f t="shared" si="74"/>
        <v>40.163607342378292</v>
      </c>
      <c r="T1187" s="22">
        <f t="shared" si="75"/>
        <v>19.290393013100434</v>
      </c>
    </row>
    <row r="1188" spans="1:20" x14ac:dyDescent="0.25">
      <c r="A1188" t="str">
        <f t="shared" si="72"/>
        <v>36B</v>
      </c>
      <c r="B1188" s="106">
        <v>44350</v>
      </c>
      <c r="C1188" s="51">
        <v>1165</v>
      </c>
      <c r="D1188" s="51">
        <v>36</v>
      </c>
      <c r="E1188" s="51" t="s">
        <v>40</v>
      </c>
      <c r="F1188" s="51">
        <v>5</v>
      </c>
      <c r="G1188" s="19" t="str">
        <f>+VLOOKUP(A1188,'Cuarteles '!A$3:J$186,2,0)</f>
        <v>CUA0156</v>
      </c>
      <c r="H1188" s="19" t="s">
        <v>318</v>
      </c>
      <c r="I1188" s="19" t="s">
        <v>319</v>
      </c>
      <c r="J1188" s="51">
        <v>1</v>
      </c>
      <c r="K1188" s="51">
        <v>4396</v>
      </c>
      <c r="L1188" s="56">
        <v>724.90039999999999</v>
      </c>
      <c r="M1188" s="48">
        <v>791.37598253275098</v>
      </c>
      <c r="N1188" s="53">
        <v>18.95</v>
      </c>
      <c r="O1188" s="29">
        <v>2.64</v>
      </c>
      <c r="P1188" s="22">
        <v>2.46</v>
      </c>
      <c r="Q1188" s="22">
        <f t="shared" si="73"/>
        <v>16.489999999999998</v>
      </c>
      <c r="R1188" s="53">
        <v>50.69</v>
      </c>
      <c r="S1188" s="53">
        <f t="shared" si="74"/>
        <v>38.430338673697015</v>
      </c>
      <c r="T1188" s="22">
        <f t="shared" si="75"/>
        <v>18.002183406113534</v>
      </c>
    </row>
    <row r="1189" spans="1:20" x14ac:dyDescent="0.25">
      <c r="A1189" t="str">
        <f t="shared" si="72"/>
        <v>36B</v>
      </c>
      <c r="B1189" s="106">
        <v>44350</v>
      </c>
      <c r="C1189" s="51">
        <v>1165</v>
      </c>
      <c r="D1189" s="51">
        <v>36</v>
      </c>
      <c r="E1189" s="51" t="s">
        <v>40</v>
      </c>
      <c r="F1189" s="51">
        <v>5</v>
      </c>
      <c r="G1189" s="19" t="str">
        <f>+VLOOKUP(A1189,'Cuarteles '!A$3:J$186,2,0)</f>
        <v>CUA0156</v>
      </c>
      <c r="H1189" s="19" t="s">
        <v>318</v>
      </c>
      <c r="I1189" s="19" t="s">
        <v>319</v>
      </c>
      <c r="J1189" s="51">
        <v>3</v>
      </c>
      <c r="K1189" s="51">
        <v>5310</v>
      </c>
      <c r="L1189" s="56">
        <v>875.61899999999991</v>
      </c>
      <c r="M1189" s="48">
        <v>955.91593886462874</v>
      </c>
      <c r="N1189" s="53">
        <v>18.95</v>
      </c>
      <c r="O1189" s="29">
        <v>2.64</v>
      </c>
      <c r="P1189" s="22">
        <v>2.46</v>
      </c>
      <c r="Q1189" s="22">
        <f t="shared" si="73"/>
        <v>16.489999999999998</v>
      </c>
      <c r="R1189" s="53">
        <v>50.69</v>
      </c>
      <c r="S1189" s="53">
        <f t="shared" si="74"/>
        <v>38.430338673697015</v>
      </c>
      <c r="T1189" s="22">
        <f t="shared" si="75"/>
        <v>18.002183406113534</v>
      </c>
    </row>
    <row r="1190" spans="1:20" x14ac:dyDescent="0.25">
      <c r="A1190" t="str">
        <f t="shared" si="72"/>
        <v>6C</v>
      </c>
      <c r="B1190" s="106">
        <v>44350</v>
      </c>
      <c r="C1190" s="51">
        <v>1251</v>
      </c>
      <c r="D1190" s="51">
        <v>6</v>
      </c>
      <c r="E1190" s="51" t="s">
        <v>36</v>
      </c>
      <c r="F1190" s="51">
        <v>1</v>
      </c>
      <c r="G1190" s="19" t="str">
        <f>+VLOOKUP(A1190,'Cuarteles '!A$3:J$186,2,0)</f>
        <v>CUA0024</v>
      </c>
      <c r="H1190" s="19" t="s">
        <v>318</v>
      </c>
      <c r="I1190" s="19" t="s">
        <v>319</v>
      </c>
      <c r="J1190" s="51">
        <v>6</v>
      </c>
      <c r="K1190" s="51">
        <v>9890</v>
      </c>
      <c r="L1190" s="56">
        <v>1524.049</v>
      </c>
      <c r="M1190" s="48">
        <v>1663.8089519650655</v>
      </c>
      <c r="N1190" s="53">
        <v>18.5</v>
      </c>
      <c r="O1190" s="29">
        <v>2.88</v>
      </c>
      <c r="P1190" s="22">
        <v>3.09</v>
      </c>
      <c r="Q1190" s="22">
        <f t="shared" si="73"/>
        <v>15.41</v>
      </c>
      <c r="R1190" s="53">
        <v>52.4</v>
      </c>
      <c r="S1190" s="53">
        <f t="shared" si="74"/>
        <v>38.865546218487395</v>
      </c>
      <c r="T1190" s="22">
        <f t="shared" si="75"/>
        <v>16.823144104803493</v>
      </c>
    </row>
    <row r="1191" spans="1:20" x14ac:dyDescent="0.25">
      <c r="A1191" t="str">
        <f t="shared" si="72"/>
        <v>5A</v>
      </c>
      <c r="B1191" s="106">
        <v>44350</v>
      </c>
      <c r="C1191" s="51">
        <v>1252</v>
      </c>
      <c r="D1191" s="51">
        <v>5</v>
      </c>
      <c r="E1191" s="51" t="s">
        <v>38</v>
      </c>
      <c r="F1191" s="51">
        <v>1</v>
      </c>
      <c r="G1191" s="19" t="str">
        <f>+VLOOKUP(A1191,'Cuarteles '!A$3:J$186,2,0)</f>
        <v>CUA0018</v>
      </c>
      <c r="H1191" s="19" t="s">
        <v>318</v>
      </c>
      <c r="I1191" s="19" t="s">
        <v>319</v>
      </c>
      <c r="J1191" s="51">
        <v>6</v>
      </c>
      <c r="K1191" s="51">
        <v>9640</v>
      </c>
      <c r="L1191" s="56">
        <v>1393.944</v>
      </c>
      <c r="M1191" s="48">
        <v>1521.7729257641922</v>
      </c>
      <c r="N1191" s="53">
        <v>17.55</v>
      </c>
      <c r="O1191" s="29">
        <v>2.88</v>
      </c>
      <c r="P1191" s="22">
        <v>3.09</v>
      </c>
      <c r="Q1191" s="22">
        <f t="shared" si="73"/>
        <v>14.46</v>
      </c>
      <c r="R1191" s="53">
        <v>52.47</v>
      </c>
      <c r="S1191" s="53">
        <f t="shared" si="74"/>
        <v>36.924047969703345</v>
      </c>
      <c r="T1191" s="22">
        <f t="shared" si="75"/>
        <v>15.786026200873362</v>
      </c>
    </row>
    <row r="1192" spans="1:20" x14ac:dyDescent="0.25">
      <c r="A1192" t="str">
        <f t="shared" si="72"/>
        <v>5A</v>
      </c>
      <c r="B1192" s="106">
        <v>44350</v>
      </c>
      <c r="C1192" s="51">
        <v>1253</v>
      </c>
      <c r="D1192" s="51">
        <v>5</v>
      </c>
      <c r="E1192" s="51" t="s">
        <v>38</v>
      </c>
      <c r="F1192" s="51">
        <v>1</v>
      </c>
      <c r="G1192" s="19" t="str">
        <f>+VLOOKUP(A1192,'Cuarteles '!A$3:J$186,2,0)</f>
        <v>CUA0018</v>
      </c>
      <c r="H1192" s="19" t="s">
        <v>318</v>
      </c>
      <c r="I1192" s="19" t="s">
        <v>319</v>
      </c>
      <c r="J1192" s="51">
        <v>6</v>
      </c>
      <c r="K1192" s="51">
        <v>8758</v>
      </c>
      <c r="L1192" s="56">
        <v>1340.8497999999997</v>
      </c>
      <c r="M1192" s="48">
        <v>1463.8098253275107</v>
      </c>
      <c r="N1192" s="53">
        <v>17.77</v>
      </c>
      <c r="O1192" s="29">
        <v>2.64</v>
      </c>
      <c r="P1192" s="22">
        <v>2.46</v>
      </c>
      <c r="Q1192" s="22">
        <f t="shared" si="73"/>
        <v>15.309999999999999</v>
      </c>
      <c r="R1192" s="53">
        <v>54.24</v>
      </c>
      <c r="S1192" s="53">
        <f t="shared" si="74"/>
        <v>38.83304195804196</v>
      </c>
      <c r="T1192" s="22">
        <f t="shared" si="75"/>
        <v>16.713973799126634</v>
      </c>
    </row>
    <row r="1193" spans="1:20" x14ac:dyDescent="0.25">
      <c r="A1193" t="str">
        <f t="shared" si="72"/>
        <v>5A</v>
      </c>
      <c r="B1193" s="106">
        <v>44350</v>
      </c>
      <c r="C1193" s="51">
        <v>1254</v>
      </c>
      <c r="D1193" s="51">
        <v>5</v>
      </c>
      <c r="E1193" s="51" t="s">
        <v>38</v>
      </c>
      <c r="F1193" s="51">
        <v>1</v>
      </c>
      <c r="G1193" s="19" t="str">
        <f>+VLOOKUP(A1193,'Cuarteles '!A$3:J$186,2,0)</f>
        <v>CUA0018</v>
      </c>
      <c r="H1193" s="19" t="s">
        <v>318</v>
      </c>
      <c r="I1193" s="19" t="s">
        <v>319</v>
      </c>
      <c r="J1193" s="51">
        <v>1</v>
      </c>
      <c r="K1193" s="51">
        <v>10082</v>
      </c>
      <c r="L1193" s="56">
        <v>1555.6526000000001</v>
      </c>
      <c r="M1193" s="48">
        <v>1698.3106986899561</v>
      </c>
      <c r="N1193" s="53">
        <v>17.89</v>
      </c>
      <c r="O1193" s="29">
        <v>2.64</v>
      </c>
      <c r="P1193" s="22">
        <v>2.46</v>
      </c>
      <c r="Q1193" s="22">
        <f t="shared" si="73"/>
        <v>15.43</v>
      </c>
      <c r="R1193" s="53">
        <v>54.21</v>
      </c>
      <c r="S1193" s="53">
        <f t="shared" si="74"/>
        <v>39.069665865909592</v>
      </c>
      <c r="T1193" s="22">
        <f t="shared" si="75"/>
        <v>16.844978165938862</v>
      </c>
    </row>
    <row r="1194" spans="1:20" x14ac:dyDescent="0.25">
      <c r="A1194" t="str">
        <f t="shared" si="72"/>
        <v>5A</v>
      </c>
      <c r="B1194" s="106">
        <v>44350</v>
      </c>
      <c r="C1194" s="51">
        <v>1255</v>
      </c>
      <c r="D1194" s="51">
        <v>5</v>
      </c>
      <c r="E1194" s="51" t="s">
        <v>38</v>
      </c>
      <c r="F1194" s="51">
        <v>1</v>
      </c>
      <c r="G1194" s="19" t="str">
        <f>+VLOOKUP(A1194,'Cuarteles '!A$3:J$186,2,0)</f>
        <v>CUA0018</v>
      </c>
      <c r="H1194" s="19" t="s">
        <v>327</v>
      </c>
      <c r="I1194" s="19" t="s">
        <v>319</v>
      </c>
      <c r="J1194" s="51">
        <v>3</v>
      </c>
      <c r="K1194" s="51">
        <v>10166</v>
      </c>
      <c r="L1194" s="56">
        <v>1558.4477999999997</v>
      </c>
      <c r="M1194" s="48">
        <v>1701.3622270742355</v>
      </c>
      <c r="N1194" s="53">
        <v>17.79</v>
      </c>
      <c r="O1194" s="29">
        <v>2.64</v>
      </c>
      <c r="P1194" s="22">
        <v>2.46</v>
      </c>
      <c r="Q1194" s="22">
        <f t="shared" si="73"/>
        <v>15.329999999999998</v>
      </c>
      <c r="R1194" s="53">
        <v>52.75</v>
      </c>
      <c r="S1194" s="53">
        <f t="shared" si="74"/>
        <v>37.650793650793652</v>
      </c>
      <c r="T1194" s="22">
        <f t="shared" si="75"/>
        <v>16.735807860262007</v>
      </c>
    </row>
    <row r="1195" spans="1:20" x14ac:dyDescent="0.25">
      <c r="A1195" t="str">
        <f t="shared" si="72"/>
        <v>6C</v>
      </c>
      <c r="B1195" s="106">
        <v>44350</v>
      </c>
      <c r="C1195" s="51">
        <v>1256</v>
      </c>
      <c r="D1195" s="51">
        <v>6</v>
      </c>
      <c r="E1195" s="51" t="s">
        <v>36</v>
      </c>
      <c r="F1195" s="51">
        <v>1</v>
      </c>
      <c r="G1195" s="19" t="str">
        <f>+VLOOKUP(A1195,'Cuarteles '!A$3:J$186,2,0)</f>
        <v>CUA0024</v>
      </c>
      <c r="H1195" s="19" t="s">
        <v>318</v>
      </c>
      <c r="I1195" s="19" t="s">
        <v>319</v>
      </c>
      <c r="J1195" s="51">
        <v>1</v>
      </c>
      <c r="K1195" s="51">
        <v>10610</v>
      </c>
      <c r="L1195" s="56">
        <v>1524.6569999999999</v>
      </c>
      <c r="M1195" s="48">
        <v>1664.4727074235807</v>
      </c>
      <c r="N1195" s="53">
        <v>16.829999999999998</v>
      </c>
      <c r="O1195" s="29">
        <v>2.64</v>
      </c>
      <c r="P1195" s="22">
        <v>2.46</v>
      </c>
      <c r="Q1195" s="22">
        <f t="shared" si="73"/>
        <v>14.369999999999997</v>
      </c>
      <c r="R1195" s="53">
        <v>53.13</v>
      </c>
      <c r="S1195" s="53">
        <f t="shared" si="74"/>
        <v>35.907830168551307</v>
      </c>
      <c r="T1195" s="22">
        <f t="shared" si="75"/>
        <v>15.68777292576419</v>
      </c>
    </row>
    <row r="1196" spans="1:20" x14ac:dyDescent="0.25">
      <c r="A1196" t="str">
        <f t="shared" si="72"/>
        <v>6C</v>
      </c>
      <c r="B1196" s="106">
        <v>44350</v>
      </c>
      <c r="C1196" s="51">
        <v>1257</v>
      </c>
      <c r="D1196" s="51">
        <v>6</v>
      </c>
      <c r="E1196" s="51" t="s">
        <v>36</v>
      </c>
      <c r="F1196" s="51">
        <v>1</v>
      </c>
      <c r="G1196" s="19" t="str">
        <f>+VLOOKUP(A1196,'Cuarteles '!A$3:J$186,2,0)</f>
        <v>CUA0024</v>
      </c>
      <c r="H1196" s="19" t="s">
        <v>327</v>
      </c>
      <c r="I1196" s="19" t="s">
        <v>319</v>
      </c>
      <c r="J1196" s="51">
        <v>3</v>
      </c>
      <c r="K1196" s="51">
        <v>11134</v>
      </c>
      <c r="L1196" s="56">
        <v>1746.9245999999996</v>
      </c>
      <c r="M1196" s="48">
        <v>1907.1229257641917</v>
      </c>
      <c r="N1196" s="53">
        <v>18.149999999999999</v>
      </c>
      <c r="O1196" s="29">
        <v>2.64</v>
      </c>
      <c r="P1196" s="22">
        <v>2.46</v>
      </c>
      <c r="Q1196" s="22">
        <f t="shared" si="73"/>
        <v>15.689999999999998</v>
      </c>
      <c r="R1196" s="53">
        <v>52.07</v>
      </c>
      <c r="S1196" s="53">
        <f t="shared" si="74"/>
        <v>37.867723763822234</v>
      </c>
      <c r="T1196" s="22">
        <f t="shared" si="75"/>
        <v>17.128820960698686</v>
      </c>
    </row>
    <row r="1197" spans="1:20" x14ac:dyDescent="0.25">
      <c r="A1197" t="str">
        <f t="shared" si="72"/>
        <v>6C</v>
      </c>
      <c r="B1197" s="106">
        <v>44350</v>
      </c>
      <c r="C1197" s="51">
        <v>1258</v>
      </c>
      <c r="D1197" s="51">
        <v>6</v>
      </c>
      <c r="E1197" s="51" t="s">
        <v>36</v>
      </c>
      <c r="F1197" s="51">
        <v>1</v>
      </c>
      <c r="G1197" s="19" t="str">
        <f>+VLOOKUP(A1197,'Cuarteles '!A$3:J$186,2,0)</f>
        <v>CUA0024</v>
      </c>
      <c r="H1197" s="19" t="s">
        <v>327</v>
      </c>
      <c r="I1197" s="19" t="s">
        <v>319</v>
      </c>
      <c r="J1197" s="51">
        <v>2</v>
      </c>
      <c r="K1197" s="51">
        <v>8422</v>
      </c>
      <c r="L1197" s="56">
        <v>1259.9312</v>
      </c>
      <c r="M1197" s="48">
        <v>1375.4707423580785</v>
      </c>
      <c r="N1197" s="53">
        <v>17.420000000000002</v>
      </c>
      <c r="O1197" s="29">
        <v>2.64</v>
      </c>
      <c r="P1197" s="22">
        <v>2.46</v>
      </c>
      <c r="Q1197" s="22">
        <f t="shared" si="73"/>
        <v>14.96</v>
      </c>
      <c r="R1197" s="53">
        <v>52.92</v>
      </c>
      <c r="S1197" s="53">
        <f t="shared" si="74"/>
        <v>37.000849617672053</v>
      </c>
      <c r="T1197" s="22">
        <f t="shared" si="75"/>
        <v>16.331877729257641</v>
      </c>
    </row>
    <row r="1198" spans="1:20" x14ac:dyDescent="0.25">
      <c r="A1198" t="str">
        <f t="shared" si="72"/>
        <v>27A</v>
      </c>
      <c r="B1198" s="106">
        <v>44350</v>
      </c>
      <c r="C1198" s="51">
        <v>1259</v>
      </c>
      <c r="D1198" s="51">
        <v>27</v>
      </c>
      <c r="E1198" s="51" t="s">
        <v>38</v>
      </c>
      <c r="F1198" s="51">
        <v>3</v>
      </c>
      <c r="G1198" s="19" t="str">
        <f>+VLOOKUP(A1198,'Cuarteles '!A$3:J$186,2,0)</f>
        <v>CUA0109</v>
      </c>
      <c r="H1198" s="19" t="s">
        <v>318</v>
      </c>
      <c r="I1198" s="19" t="s">
        <v>319</v>
      </c>
      <c r="J1198" s="51">
        <v>3</v>
      </c>
      <c r="K1198" s="51">
        <v>7800</v>
      </c>
      <c r="L1198" s="56">
        <v>1289.3399999999999</v>
      </c>
      <c r="M1198" s="48">
        <v>1407.5764192139736</v>
      </c>
      <c r="N1198" s="53">
        <v>18.989999999999998</v>
      </c>
      <c r="O1198" s="29">
        <v>2.64</v>
      </c>
      <c r="P1198" s="22">
        <v>2.46</v>
      </c>
      <c r="Q1198" s="22">
        <f t="shared" si="73"/>
        <v>16.529999999999998</v>
      </c>
      <c r="R1198" s="53">
        <v>51.34</v>
      </c>
      <c r="S1198" s="53">
        <f t="shared" si="74"/>
        <v>39.025893958076445</v>
      </c>
      <c r="T1198" s="22">
        <f t="shared" si="75"/>
        <v>18.045851528384276</v>
      </c>
    </row>
    <row r="1199" spans="1:20" x14ac:dyDescent="0.25">
      <c r="A1199" t="str">
        <f t="shared" si="72"/>
        <v>27A</v>
      </c>
      <c r="B1199" s="106">
        <v>44350</v>
      </c>
      <c r="C1199" s="51">
        <v>1260</v>
      </c>
      <c r="D1199" s="51">
        <v>27</v>
      </c>
      <c r="E1199" s="51" t="s">
        <v>38</v>
      </c>
      <c r="F1199" s="51">
        <v>3</v>
      </c>
      <c r="G1199" s="19" t="str">
        <f>+VLOOKUP(A1199,'Cuarteles '!A$3:J$186,2,0)</f>
        <v>CUA0109</v>
      </c>
      <c r="H1199" s="19" t="s">
        <v>318</v>
      </c>
      <c r="I1199" s="19" t="s">
        <v>319</v>
      </c>
      <c r="J1199" s="51">
        <v>2</v>
      </c>
      <c r="K1199" s="51">
        <v>8090</v>
      </c>
      <c r="L1199" s="56">
        <v>1266.894</v>
      </c>
      <c r="M1199" s="48">
        <v>1383.0720524017465</v>
      </c>
      <c r="N1199" s="53">
        <v>18.12</v>
      </c>
      <c r="O1199" s="29">
        <v>2.64</v>
      </c>
      <c r="P1199" s="22">
        <v>2.46</v>
      </c>
      <c r="Q1199" s="22">
        <f t="shared" si="73"/>
        <v>15.66</v>
      </c>
      <c r="R1199" s="53">
        <v>52.61</v>
      </c>
      <c r="S1199" s="53">
        <f t="shared" si="74"/>
        <v>38.235914749947248</v>
      </c>
      <c r="T1199" s="22">
        <f t="shared" si="75"/>
        <v>17.096069868995631</v>
      </c>
    </row>
    <row r="1200" spans="1:20" x14ac:dyDescent="0.25">
      <c r="A1200" t="str">
        <f t="shared" si="72"/>
        <v>27A</v>
      </c>
      <c r="B1200" s="106">
        <v>44350</v>
      </c>
      <c r="C1200" s="51">
        <v>1261</v>
      </c>
      <c r="D1200" s="51">
        <v>27</v>
      </c>
      <c r="E1200" s="51" t="s">
        <v>38</v>
      </c>
      <c r="F1200" s="51">
        <v>3</v>
      </c>
      <c r="G1200" s="19" t="str">
        <f>+VLOOKUP(A1200,'Cuarteles '!A$3:J$186,2,0)</f>
        <v>CUA0109</v>
      </c>
      <c r="H1200" s="19" t="s">
        <v>318</v>
      </c>
      <c r="I1200" s="19" t="s">
        <v>319</v>
      </c>
      <c r="J1200" s="51">
        <v>2</v>
      </c>
      <c r="K1200" s="51">
        <v>10838</v>
      </c>
      <c r="L1200" s="56">
        <v>1706.9849999999999</v>
      </c>
      <c r="M1200" s="48">
        <v>1863.5207423580787</v>
      </c>
      <c r="N1200" s="53">
        <v>18.21</v>
      </c>
      <c r="O1200" s="29">
        <v>2.64</v>
      </c>
      <c r="P1200" s="22">
        <v>2.46</v>
      </c>
      <c r="Q1200" s="22">
        <f t="shared" si="73"/>
        <v>15.75</v>
      </c>
      <c r="R1200" s="53">
        <v>53.08</v>
      </c>
      <c r="S1200" s="53">
        <f t="shared" si="74"/>
        <v>38.810741687979537</v>
      </c>
      <c r="T1200" s="22">
        <f t="shared" si="75"/>
        <v>17.194323144104803</v>
      </c>
    </row>
    <row r="1201" spans="1:20" x14ac:dyDescent="0.25">
      <c r="A1201" t="str">
        <f t="shared" si="72"/>
        <v>27B</v>
      </c>
      <c r="B1201" s="106">
        <v>44350</v>
      </c>
      <c r="C1201" s="51">
        <v>1262</v>
      </c>
      <c r="D1201" s="51">
        <v>27</v>
      </c>
      <c r="E1201" s="51" t="s">
        <v>40</v>
      </c>
      <c r="F1201" s="51">
        <v>3</v>
      </c>
      <c r="G1201" s="19" t="str">
        <f>+VLOOKUP(A1201,'Cuarteles '!A$3:J$186,2,0)</f>
        <v>CUA0110</v>
      </c>
      <c r="H1201" s="19" t="s">
        <v>318</v>
      </c>
      <c r="I1201" s="19" t="s">
        <v>319</v>
      </c>
      <c r="J1201" s="51">
        <v>4</v>
      </c>
      <c r="K1201" s="51">
        <v>10910</v>
      </c>
      <c r="L1201" s="56">
        <v>1598.3149999999996</v>
      </c>
      <c r="M1201" s="48">
        <v>1744.8853711790391</v>
      </c>
      <c r="N1201" s="53">
        <v>17.11</v>
      </c>
      <c r="O1201" s="29">
        <v>2.64</v>
      </c>
      <c r="P1201" s="22">
        <v>2.46</v>
      </c>
      <c r="Q1201" s="22">
        <f t="shared" si="73"/>
        <v>14.649999999999999</v>
      </c>
      <c r="R1201" s="53">
        <v>53.34</v>
      </c>
      <c r="S1201" s="53">
        <f t="shared" si="74"/>
        <v>36.669524217745391</v>
      </c>
      <c r="T1201" s="22">
        <f t="shared" si="75"/>
        <v>15.993449781659386</v>
      </c>
    </row>
    <row r="1202" spans="1:20" x14ac:dyDescent="0.25">
      <c r="A1202" t="str">
        <f t="shared" si="72"/>
        <v>27B</v>
      </c>
      <c r="B1202" s="106">
        <v>44350</v>
      </c>
      <c r="C1202" s="51">
        <v>1263</v>
      </c>
      <c r="D1202" s="51">
        <v>27</v>
      </c>
      <c r="E1202" s="51" t="s">
        <v>40</v>
      </c>
      <c r="F1202" s="51">
        <v>3</v>
      </c>
      <c r="G1202" s="19" t="str">
        <f>+VLOOKUP(A1202,'Cuarteles '!A$3:J$186,2,0)</f>
        <v>CUA0110</v>
      </c>
      <c r="H1202" s="19" t="s">
        <v>318</v>
      </c>
      <c r="I1202" s="19" t="s">
        <v>319</v>
      </c>
      <c r="J1202" s="51">
        <v>4</v>
      </c>
      <c r="K1202" s="51">
        <v>9982</v>
      </c>
      <c r="L1202" s="56">
        <v>1493.3072</v>
      </c>
      <c r="M1202" s="48">
        <v>1630.2480349344978</v>
      </c>
      <c r="N1202" s="53">
        <v>17.420000000000002</v>
      </c>
      <c r="O1202" s="29">
        <v>2.64</v>
      </c>
      <c r="P1202" s="22">
        <v>2.46</v>
      </c>
      <c r="Q1202" s="22">
        <f t="shared" si="73"/>
        <v>14.96</v>
      </c>
      <c r="R1202" s="53">
        <v>54.06</v>
      </c>
      <c r="S1202" s="53">
        <f t="shared" si="74"/>
        <v>37.919024814976062</v>
      </c>
      <c r="T1202" s="22">
        <f t="shared" si="75"/>
        <v>16.331877729257641</v>
      </c>
    </row>
    <row r="1203" spans="1:20" x14ac:dyDescent="0.25">
      <c r="A1203" t="str">
        <f t="shared" si="72"/>
        <v>27B</v>
      </c>
      <c r="B1203" s="106">
        <v>44350</v>
      </c>
      <c r="C1203" s="51">
        <v>1264</v>
      </c>
      <c r="D1203" s="51">
        <v>27</v>
      </c>
      <c r="E1203" s="51" t="s">
        <v>40</v>
      </c>
      <c r="F1203" s="51">
        <v>3</v>
      </c>
      <c r="G1203" s="19" t="str">
        <f>+VLOOKUP(A1203,'Cuarteles '!A$3:J$186,2,0)</f>
        <v>CUA0110</v>
      </c>
      <c r="H1203" s="19" t="s">
        <v>318</v>
      </c>
      <c r="I1203" s="19" t="s">
        <v>319</v>
      </c>
      <c r="J1203" s="51">
        <v>4</v>
      </c>
      <c r="K1203" s="51">
        <v>9038</v>
      </c>
      <c r="L1203" s="56">
        <v>1305.991</v>
      </c>
      <c r="M1203" s="48">
        <v>1425.7543668122269</v>
      </c>
      <c r="N1203" s="53">
        <v>16.91</v>
      </c>
      <c r="O1203" s="29">
        <v>2.64</v>
      </c>
      <c r="P1203" s="22">
        <v>2.46</v>
      </c>
      <c r="Q1203" s="22">
        <f t="shared" si="73"/>
        <v>14.45</v>
      </c>
      <c r="R1203" s="53">
        <v>55.72</v>
      </c>
      <c r="S1203" s="53">
        <f t="shared" si="74"/>
        <v>38.188798554652216</v>
      </c>
      <c r="T1203" s="22">
        <f t="shared" si="75"/>
        <v>15.775109170305676</v>
      </c>
    </row>
    <row r="1204" spans="1:20" x14ac:dyDescent="0.25">
      <c r="A1204" t="str">
        <f t="shared" si="72"/>
        <v>27B</v>
      </c>
      <c r="B1204" s="106">
        <v>44350</v>
      </c>
      <c r="C1204" s="51">
        <v>1265</v>
      </c>
      <c r="D1204" s="51">
        <v>27</v>
      </c>
      <c r="E1204" s="51" t="s">
        <v>40</v>
      </c>
      <c r="F1204" s="51">
        <v>3</v>
      </c>
      <c r="G1204" s="19" t="str">
        <f>+VLOOKUP(A1204,'Cuarteles '!A$3:J$186,2,0)</f>
        <v>CUA0110</v>
      </c>
      <c r="H1204" s="19" t="s">
        <v>318</v>
      </c>
      <c r="I1204" s="19" t="s">
        <v>319</v>
      </c>
      <c r="J1204" s="51">
        <v>7</v>
      </c>
      <c r="K1204" s="51">
        <v>9666</v>
      </c>
      <c r="L1204" s="56">
        <v>1439.2674000000002</v>
      </c>
      <c r="M1204" s="48">
        <v>1571.252620087336</v>
      </c>
      <c r="N1204" s="53">
        <v>17.350000000000001</v>
      </c>
      <c r="O1204" s="29">
        <v>2.64</v>
      </c>
      <c r="P1204" s="22">
        <v>2.46</v>
      </c>
      <c r="Q1204" s="22">
        <f t="shared" si="73"/>
        <v>14.89</v>
      </c>
      <c r="R1204" s="53">
        <v>54.7</v>
      </c>
      <c r="S1204" s="53">
        <f t="shared" si="74"/>
        <v>38.300220750551887</v>
      </c>
      <c r="T1204" s="22">
        <f t="shared" si="75"/>
        <v>16.255458515283841</v>
      </c>
    </row>
    <row r="1205" spans="1:20" x14ac:dyDescent="0.25">
      <c r="A1205" t="str">
        <f t="shared" si="72"/>
        <v>12A</v>
      </c>
      <c r="B1205" s="106">
        <v>44350</v>
      </c>
      <c r="C1205" s="51">
        <v>1301</v>
      </c>
      <c r="D1205" s="51">
        <v>12</v>
      </c>
      <c r="E1205" s="51" t="s">
        <v>38</v>
      </c>
      <c r="F1205" s="51">
        <v>2</v>
      </c>
      <c r="G1205" s="19" t="str">
        <f>+VLOOKUP(A1205,'Cuarteles '!A$3:J$186,2,0)</f>
        <v>CUA0034</v>
      </c>
      <c r="H1205" s="19" t="s">
        <v>320</v>
      </c>
      <c r="I1205" s="19" t="s">
        <v>319</v>
      </c>
      <c r="J1205" s="51">
        <v>3</v>
      </c>
      <c r="K1205" s="51">
        <v>6876</v>
      </c>
      <c r="L1205" s="56">
        <v>1201.2371999999998</v>
      </c>
      <c r="M1205" s="48">
        <v>1311.3943231441049</v>
      </c>
      <c r="N1205" s="53">
        <v>19.93</v>
      </c>
      <c r="O1205" s="29">
        <v>2.64</v>
      </c>
      <c r="P1205" s="22">
        <v>2.46</v>
      </c>
      <c r="Q1205" s="22">
        <f t="shared" si="73"/>
        <v>17.47</v>
      </c>
      <c r="R1205" s="53">
        <v>53.51</v>
      </c>
      <c r="S1205" s="53">
        <f t="shared" si="74"/>
        <v>42.869434286943424</v>
      </c>
      <c r="T1205" s="22">
        <f t="shared" si="75"/>
        <v>19.072052401746724</v>
      </c>
    </row>
    <row r="1206" spans="1:20" x14ac:dyDescent="0.25">
      <c r="A1206" t="str">
        <f t="shared" si="72"/>
        <v>27A</v>
      </c>
      <c r="B1206" s="106">
        <v>44350</v>
      </c>
      <c r="C1206" s="51" t="s">
        <v>345</v>
      </c>
      <c r="D1206" s="51">
        <v>27</v>
      </c>
      <c r="E1206" s="51" t="s">
        <v>38</v>
      </c>
      <c r="F1206" s="51">
        <v>3</v>
      </c>
      <c r="G1206" s="19" t="str">
        <f>+VLOOKUP(A1206,'Cuarteles '!A$3:J$186,2,0)</f>
        <v>CUA0109</v>
      </c>
      <c r="H1206" s="19" t="s">
        <v>318</v>
      </c>
      <c r="I1206" s="19" t="s">
        <v>319</v>
      </c>
      <c r="J1206" s="51">
        <v>4</v>
      </c>
      <c r="K1206" s="51">
        <v>2808</v>
      </c>
      <c r="L1206" s="56">
        <v>464.16239999999993</v>
      </c>
      <c r="M1206" s="48">
        <v>506.72751091703043</v>
      </c>
      <c r="N1206" s="53">
        <v>18.989999999999998</v>
      </c>
      <c r="O1206" s="29">
        <v>2.64</v>
      </c>
      <c r="P1206" s="22">
        <v>2.46</v>
      </c>
      <c r="Q1206" s="22">
        <f t="shared" si="73"/>
        <v>16.529999999999998</v>
      </c>
      <c r="R1206" s="53">
        <v>51.34</v>
      </c>
      <c r="S1206" s="53">
        <f t="shared" si="74"/>
        <v>39.025893958076445</v>
      </c>
      <c r="T1206" s="22">
        <f t="shared" si="75"/>
        <v>18.045851528384276</v>
      </c>
    </row>
    <row r="1207" spans="1:20" x14ac:dyDescent="0.25">
      <c r="A1207" t="str">
        <f t="shared" si="72"/>
        <v>27D</v>
      </c>
      <c r="B1207" s="106">
        <v>44351</v>
      </c>
      <c r="C1207" s="51">
        <v>987</v>
      </c>
      <c r="D1207" s="51">
        <v>27</v>
      </c>
      <c r="E1207" s="51" t="s">
        <v>37</v>
      </c>
      <c r="F1207" s="51">
        <v>3</v>
      </c>
      <c r="G1207" s="19" t="str">
        <f>+VLOOKUP(A1207,'Cuarteles '!A$3:J$186,2,0)</f>
        <v>CUA0112</v>
      </c>
      <c r="H1207" s="19" t="s">
        <v>320</v>
      </c>
      <c r="I1207" s="19" t="s">
        <v>319</v>
      </c>
      <c r="J1207" s="51">
        <v>6</v>
      </c>
      <c r="K1207" s="51">
        <v>4282</v>
      </c>
      <c r="L1207" s="56">
        <v>670.98940000000005</v>
      </c>
      <c r="M1207" s="48">
        <v>732.52117903930116</v>
      </c>
      <c r="N1207" s="53">
        <v>18.82</v>
      </c>
      <c r="O1207" s="29">
        <v>2.6</v>
      </c>
      <c r="P1207" s="22">
        <v>3.15</v>
      </c>
      <c r="Q1207" s="22">
        <f t="shared" si="73"/>
        <v>15.67</v>
      </c>
      <c r="R1207" s="53">
        <v>49.94</v>
      </c>
      <c r="S1207" s="53">
        <f t="shared" si="74"/>
        <v>37.594886136636035</v>
      </c>
      <c r="T1207" s="22">
        <f t="shared" si="75"/>
        <v>17.106986899563317</v>
      </c>
    </row>
    <row r="1208" spans="1:20" x14ac:dyDescent="0.25">
      <c r="A1208" t="str">
        <f t="shared" si="72"/>
        <v>26B</v>
      </c>
      <c r="B1208" s="106">
        <v>44351</v>
      </c>
      <c r="C1208" s="51">
        <v>988</v>
      </c>
      <c r="D1208" s="51">
        <v>26</v>
      </c>
      <c r="E1208" s="51" t="s">
        <v>40</v>
      </c>
      <c r="F1208" s="51">
        <v>3</v>
      </c>
      <c r="G1208" s="19" t="str">
        <f>+VLOOKUP(A1208,'Cuarteles '!A$3:J$186,2,0)</f>
        <v>CUA0106</v>
      </c>
      <c r="H1208" s="19" t="s">
        <v>320</v>
      </c>
      <c r="I1208" s="19" t="s">
        <v>319</v>
      </c>
      <c r="J1208" s="51">
        <v>1</v>
      </c>
      <c r="K1208" s="51">
        <v>3832</v>
      </c>
      <c r="L1208" s="56">
        <v>553.34079999999994</v>
      </c>
      <c r="M1208" s="48">
        <v>604.08384279475979</v>
      </c>
      <c r="N1208" s="53">
        <v>17.59</v>
      </c>
      <c r="O1208" s="29">
        <v>2.6</v>
      </c>
      <c r="P1208" s="22">
        <v>3.15</v>
      </c>
      <c r="Q1208" s="22">
        <f t="shared" si="73"/>
        <v>14.44</v>
      </c>
      <c r="R1208" s="53">
        <v>52.99</v>
      </c>
      <c r="S1208" s="53">
        <f t="shared" si="74"/>
        <v>37.417570729631997</v>
      </c>
      <c r="T1208" s="22">
        <f t="shared" si="75"/>
        <v>15.76419213973799</v>
      </c>
    </row>
    <row r="1209" spans="1:20" x14ac:dyDescent="0.25">
      <c r="A1209" t="str">
        <f t="shared" si="72"/>
        <v>26B</v>
      </c>
      <c r="B1209" s="106">
        <v>44351</v>
      </c>
      <c r="C1209" s="51">
        <v>989</v>
      </c>
      <c r="D1209" s="51">
        <v>26</v>
      </c>
      <c r="E1209" s="51" t="s">
        <v>40</v>
      </c>
      <c r="F1209" s="51">
        <v>3</v>
      </c>
      <c r="G1209" s="19" t="str">
        <f>+VLOOKUP(A1209,'Cuarteles '!A$3:J$186,2,0)</f>
        <v>CUA0106</v>
      </c>
      <c r="H1209" s="19" t="s">
        <v>320</v>
      </c>
      <c r="I1209" s="19" t="s">
        <v>319</v>
      </c>
      <c r="J1209" s="51">
        <v>2</v>
      </c>
      <c r="K1209" s="51">
        <v>3778</v>
      </c>
      <c r="L1209" s="56">
        <v>692.1296000000001</v>
      </c>
      <c r="M1209" s="48">
        <v>755.6</v>
      </c>
      <c r="N1209" s="53">
        <v>21.47</v>
      </c>
      <c r="O1209" s="29">
        <v>2.6</v>
      </c>
      <c r="P1209" s="22">
        <v>3.15</v>
      </c>
      <c r="Q1209" s="22">
        <f t="shared" si="73"/>
        <v>18.32</v>
      </c>
      <c r="R1209" s="53">
        <v>48.07</v>
      </c>
      <c r="S1209" s="53">
        <f t="shared" si="74"/>
        <v>41.344117080685535</v>
      </c>
      <c r="T1209" s="22">
        <f t="shared" si="75"/>
        <v>20</v>
      </c>
    </row>
    <row r="1210" spans="1:20" x14ac:dyDescent="0.25">
      <c r="A1210" t="str">
        <f t="shared" si="72"/>
        <v>26B</v>
      </c>
      <c r="B1210" s="106">
        <v>44351</v>
      </c>
      <c r="C1210" s="51">
        <v>990</v>
      </c>
      <c r="D1210" s="51">
        <v>26</v>
      </c>
      <c r="E1210" s="51" t="s">
        <v>40</v>
      </c>
      <c r="F1210" s="51">
        <v>3</v>
      </c>
      <c r="G1210" s="19" t="str">
        <f>+VLOOKUP(A1210,'Cuarteles '!A$3:J$186,2,0)</f>
        <v>CUA0106</v>
      </c>
      <c r="H1210" s="19" t="s">
        <v>320</v>
      </c>
      <c r="I1210" s="19" t="s">
        <v>319</v>
      </c>
      <c r="J1210" s="51">
        <v>4</v>
      </c>
      <c r="K1210" s="51">
        <v>6964</v>
      </c>
      <c r="L1210" s="56">
        <v>1298.7860000000003</v>
      </c>
      <c r="M1210" s="48">
        <v>1417.8886462882097</v>
      </c>
      <c r="N1210" s="53">
        <v>21.8</v>
      </c>
      <c r="O1210" s="29">
        <v>2.6</v>
      </c>
      <c r="P1210" s="22">
        <v>3.15</v>
      </c>
      <c r="Q1210" s="22">
        <f t="shared" si="73"/>
        <v>18.650000000000002</v>
      </c>
      <c r="R1210" s="53">
        <v>46.96</v>
      </c>
      <c r="S1210" s="53">
        <f t="shared" si="74"/>
        <v>41.101055806938163</v>
      </c>
      <c r="T1210" s="22">
        <f t="shared" si="75"/>
        <v>20.360262008733628</v>
      </c>
    </row>
    <row r="1211" spans="1:20" x14ac:dyDescent="0.25">
      <c r="A1211" t="str">
        <f t="shared" si="72"/>
        <v>26B</v>
      </c>
      <c r="B1211" s="106">
        <v>44351</v>
      </c>
      <c r="C1211" s="51">
        <v>991</v>
      </c>
      <c r="D1211" s="51">
        <v>26</v>
      </c>
      <c r="E1211" s="51" t="s">
        <v>40</v>
      </c>
      <c r="F1211" s="51">
        <v>3</v>
      </c>
      <c r="G1211" s="19" t="str">
        <f>+VLOOKUP(A1211,'Cuarteles '!A$3:J$186,2,0)</f>
        <v>CUA0106</v>
      </c>
      <c r="H1211" s="19" t="s">
        <v>320</v>
      </c>
      <c r="I1211" s="19" t="s">
        <v>319</v>
      </c>
      <c r="J1211" s="51">
        <v>4</v>
      </c>
      <c r="K1211" s="51">
        <v>3880</v>
      </c>
      <c r="L1211" s="56">
        <v>721.68</v>
      </c>
      <c r="M1211" s="48">
        <v>787.86026200873368</v>
      </c>
      <c r="N1211" s="53">
        <v>21.75</v>
      </c>
      <c r="O1211" s="29">
        <v>2.6</v>
      </c>
      <c r="P1211" s="22">
        <v>3.15</v>
      </c>
      <c r="Q1211" s="22">
        <f t="shared" si="73"/>
        <v>18.600000000000001</v>
      </c>
      <c r="R1211" s="53">
        <v>48.22</v>
      </c>
      <c r="S1211" s="53">
        <f t="shared" si="74"/>
        <v>42.004634994206256</v>
      </c>
      <c r="T1211" s="22">
        <f t="shared" si="75"/>
        <v>20.305676855895197</v>
      </c>
    </row>
    <row r="1212" spans="1:20" x14ac:dyDescent="0.25">
      <c r="A1212" t="str">
        <f t="shared" si="72"/>
        <v>26B</v>
      </c>
      <c r="B1212" s="106">
        <v>44351</v>
      </c>
      <c r="C1212" s="51">
        <v>992</v>
      </c>
      <c r="D1212" s="51">
        <v>26</v>
      </c>
      <c r="E1212" s="51" t="s">
        <v>40</v>
      </c>
      <c r="F1212" s="51">
        <v>3</v>
      </c>
      <c r="G1212" s="19" t="str">
        <f>+VLOOKUP(A1212,'Cuarteles '!A$3:J$186,2,0)</f>
        <v>CUA0106</v>
      </c>
      <c r="H1212" s="19" t="s">
        <v>320</v>
      </c>
      <c r="I1212" s="19" t="s">
        <v>319</v>
      </c>
      <c r="J1212" s="51">
        <v>5</v>
      </c>
      <c r="K1212" s="51">
        <v>5868</v>
      </c>
      <c r="L1212" s="56">
        <v>908.95320000000004</v>
      </c>
      <c r="M1212" s="48">
        <v>992.3069868995633</v>
      </c>
      <c r="N1212" s="53">
        <v>18.64</v>
      </c>
      <c r="O1212" s="29">
        <v>2.6</v>
      </c>
      <c r="P1212" s="22">
        <v>3.15</v>
      </c>
      <c r="Q1212" s="22">
        <f t="shared" si="73"/>
        <v>15.49</v>
      </c>
      <c r="R1212" s="53">
        <v>52.53</v>
      </c>
      <c r="S1212" s="53">
        <f t="shared" si="74"/>
        <v>39.266905413945651</v>
      </c>
      <c r="T1212" s="22">
        <f t="shared" si="75"/>
        <v>16.910480349344979</v>
      </c>
    </row>
    <row r="1213" spans="1:20" x14ac:dyDescent="0.25">
      <c r="A1213" t="str">
        <f t="shared" si="72"/>
        <v>27C</v>
      </c>
      <c r="B1213" s="106">
        <v>44351</v>
      </c>
      <c r="C1213" s="51">
        <v>1131</v>
      </c>
      <c r="D1213" s="51">
        <v>27</v>
      </c>
      <c r="E1213" s="51" t="s">
        <v>36</v>
      </c>
      <c r="F1213" s="51">
        <v>3</v>
      </c>
      <c r="G1213" s="19" t="str">
        <f>+VLOOKUP(A1213,'Cuarteles '!A$3:J$186,2,0)</f>
        <v>CUA0111</v>
      </c>
      <c r="H1213" s="19" t="s">
        <v>327</v>
      </c>
      <c r="I1213" s="19" t="s">
        <v>319</v>
      </c>
      <c r="J1213" s="51">
        <v>6</v>
      </c>
      <c r="K1213" s="51">
        <v>9138</v>
      </c>
      <c r="L1213" s="56">
        <v>1176.0606</v>
      </c>
      <c r="M1213" s="48">
        <v>1283.9089519650654</v>
      </c>
      <c r="N1213" s="53">
        <v>16.02</v>
      </c>
      <c r="O1213" s="29">
        <v>2.6</v>
      </c>
      <c r="P1213" s="22">
        <v>3.15</v>
      </c>
      <c r="Q1213" s="22">
        <f t="shared" si="73"/>
        <v>12.87</v>
      </c>
      <c r="R1213" s="53">
        <v>55.63</v>
      </c>
      <c r="S1213" s="53">
        <f t="shared" si="74"/>
        <v>36.105476673427994</v>
      </c>
      <c r="T1213" s="22">
        <f t="shared" si="75"/>
        <v>14.050218340611352</v>
      </c>
    </row>
    <row r="1214" spans="1:20" x14ac:dyDescent="0.25">
      <c r="A1214" t="str">
        <f t="shared" si="72"/>
        <v>27C</v>
      </c>
      <c r="B1214" s="106">
        <v>44351</v>
      </c>
      <c r="C1214" s="51">
        <v>1132</v>
      </c>
      <c r="D1214" s="51">
        <v>27</v>
      </c>
      <c r="E1214" s="51" t="s">
        <v>36</v>
      </c>
      <c r="F1214" s="51">
        <v>3</v>
      </c>
      <c r="G1214" s="19" t="str">
        <f>+VLOOKUP(A1214,'Cuarteles '!A$3:J$186,2,0)</f>
        <v>CUA0111</v>
      </c>
      <c r="H1214" s="19" t="s">
        <v>327</v>
      </c>
      <c r="I1214" s="19" t="s">
        <v>319</v>
      </c>
      <c r="J1214" s="51">
        <v>1</v>
      </c>
      <c r="K1214" s="51">
        <v>10472</v>
      </c>
      <c r="L1214" s="56">
        <v>1438.8527999999999</v>
      </c>
      <c r="M1214" s="48">
        <v>1570.8</v>
      </c>
      <c r="N1214" s="53">
        <v>16.89</v>
      </c>
      <c r="O1214" s="29">
        <v>2.6</v>
      </c>
      <c r="P1214" s="22">
        <v>3.15</v>
      </c>
      <c r="Q1214" s="22">
        <f t="shared" si="73"/>
        <v>13.74</v>
      </c>
      <c r="R1214" s="53">
        <v>55.36</v>
      </c>
      <c r="S1214" s="53">
        <f t="shared" si="74"/>
        <v>37.836021505376344</v>
      </c>
      <c r="T1214" s="22">
        <f t="shared" si="75"/>
        <v>15</v>
      </c>
    </row>
    <row r="1215" spans="1:20" x14ac:dyDescent="0.25">
      <c r="A1215" t="str">
        <f t="shared" si="72"/>
        <v>27C</v>
      </c>
      <c r="B1215" s="106">
        <v>44351</v>
      </c>
      <c r="C1215" s="51">
        <v>1133</v>
      </c>
      <c r="D1215" s="51">
        <v>27</v>
      </c>
      <c r="E1215" s="51" t="s">
        <v>36</v>
      </c>
      <c r="F1215" s="51">
        <v>3</v>
      </c>
      <c r="G1215" s="19" t="str">
        <f>+VLOOKUP(A1215,'Cuarteles '!A$3:J$186,2,0)</f>
        <v>CUA0111</v>
      </c>
      <c r="H1215" s="19" t="s">
        <v>327</v>
      </c>
      <c r="I1215" s="19" t="s">
        <v>319</v>
      </c>
      <c r="J1215" s="51">
        <v>3</v>
      </c>
      <c r="K1215" s="51">
        <v>10396</v>
      </c>
      <c r="L1215" s="56">
        <v>1538.6079999999999</v>
      </c>
      <c r="M1215" s="48">
        <v>1679.703056768559</v>
      </c>
      <c r="N1215" s="53">
        <v>17.95</v>
      </c>
      <c r="O1215" s="29">
        <v>2.6</v>
      </c>
      <c r="P1215" s="22">
        <v>3.15</v>
      </c>
      <c r="Q1215" s="22">
        <f t="shared" si="73"/>
        <v>14.799999999999999</v>
      </c>
      <c r="R1215" s="53">
        <v>55.09</v>
      </c>
      <c r="S1215" s="53">
        <f t="shared" si="74"/>
        <v>39.968826541972838</v>
      </c>
      <c r="T1215" s="22">
        <f t="shared" si="75"/>
        <v>16.157205240174672</v>
      </c>
    </row>
    <row r="1216" spans="1:20" x14ac:dyDescent="0.25">
      <c r="A1216" t="str">
        <f t="shared" si="72"/>
        <v>27C</v>
      </c>
      <c r="B1216" s="106">
        <v>44351</v>
      </c>
      <c r="C1216" s="51">
        <v>1134</v>
      </c>
      <c r="D1216" s="51">
        <v>27</v>
      </c>
      <c r="E1216" s="51" t="s">
        <v>36</v>
      </c>
      <c r="F1216" s="51">
        <v>3</v>
      </c>
      <c r="G1216" s="19" t="str">
        <f>+VLOOKUP(A1216,'Cuarteles '!A$3:J$186,2,0)</f>
        <v>CUA0111</v>
      </c>
      <c r="H1216" s="19" t="s">
        <v>327</v>
      </c>
      <c r="I1216" s="19" t="s">
        <v>319</v>
      </c>
      <c r="J1216" s="51">
        <v>3</v>
      </c>
      <c r="K1216" s="51">
        <v>10518</v>
      </c>
      <c r="L1216" s="56">
        <v>1536.6798000000001</v>
      </c>
      <c r="M1216" s="48">
        <v>1677.5980349344979</v>
      </c>
      <c r="N1216" s="53">
        <v>17.760000000000002</v>
      </c>
      <c r="O1216" s="29">
        <v>2.6</v>
      </c>
      <c r="P1216" s="22">
        <v>3.15</v>
      </c>
      <c r="Q1216" s="22">
        <f t="shared" si="73"/>
        <v>14.610000000000001</v>
      </c>
      <c r="R1216" s="53">
        <v>54.74</v>
      </c>
      <c r="S1216" s="53">
        <f t="shared" si="74"/>
        <v>39.239946973044638</v>
      </c>
      <c r="T1216" s="22">
        <f t="shared" si="75"/>
        <v>15.949781659388647</v>
      </c>
    </row>
    <row r="1217" spans="1:20" x14ac:dyDescent="0.25">
      <c r="A1217" t="str">
        <f t="shared" si="72"/>
        <v>27C</v>
      </c>
      <c r="B1217" s="106">
        <v>44351</v>
      </c>
      <c r="C1217" s="51">
        <v>1135</v>
      </c>
      <c r="D1217" s="51">
        <v>27</v>
      </c>
      <c r="E1217" s="51" t="s">
        <v>36</v>
      </c>
      <c r="F1217" s="51">
        <v>3</v>
      </c>
      <c r="G1217" s="19" t="str">
        <f>+VLOOKUP(A1217,'Cuarteles '!A$3:J$186,2,0)</f>
        <v>CUA0111</v>
      </c>
      <c r="H1217" s="19" t="s">
        <v>327</v>
      </c>
      <c r="I1217" s="19" t="s">
        <v>319</v>
      </c>
      <c r="J1217" s="51">
        <v>2</v>
      </c>
      <c r="K1217" s="51">
        <v>9924</v>
      </c>
      <c r="L1217" s="56">
        <v>1251.4164000000001</v>
      </c>
      <c r="M1217" s="48">
        <v>1366.1751091703056</v>
      </c>
      <c r="N1217" s="53">
        <v>15.76</v>
      </c>
      <c r="O1217" s="29">
        <v>2.6</v>
      </c>
      <c r="P1217" s="22">
        <v>3.15</v>
      </c>
      <c r="Q1217" s="22">
        <f t="shared" si="73"/>
        <v>12.61</v>
      </c>
      <c r="R1217" s="53">
        <v>57.61</v>
      </c>
      <c r="S1217" s="53">
        <f t="shared" si="74"/>
        <v>37.178579853739095</v>
      </c>
      <c r="T1217" s="22">
        <f t="shared" si="75"/>
        <v>13.766375545851528</v>
      </c>
    </row>
    <row r="1218" spans="1:20" x14ac:dyDescent="0.25">
      <c r="A1218" t="str">
        <f t="shared" ref="A1218:A1281" si="76">+CONCATENATE(D1218,E1218)</f>
        <v>24C</v>
      </c>
      <c r="B1218" s="106">
        <v>44351</v>
      </c>
      <c r="C1218" s="51">
        <v>1136</v>
      </c>
      <c r="D1218" s="51">
        <v>24</v>
      </c>
      <c r="E1218" s="51" t="s">
        <v>36</v>
      </c>
      <c r="F1218" s="51">
        <v>3</v>
      </c>
      <c r="G1218" s="19" t="str">
        <f>+VLOOKUP(A1218,'Cuarteles '!A$3:J$186,2,0)</f>
        <v>CUA0099</v>
      </c>
      <c r="H1218" s="19" t="s">
        <v>327</v>
      </c>
      <c r="I1218" s="19" t="s">
        <v>319</v>
      </c>
      <c r="J1218" s="51">
        <v>4</v>
      </c>
      <c r="K1218" s="51">
        <v>10410</v>
      </c>
      <c r="L1218" s="56">
        <v>1789.4790000000003</v>
      </c>
      <c r="M1218" s="48">
        <v>1953.5796943231439</v>
      </c>
      <c r="N1218" s="53">
        <v>20.34</v>
      </c>
      <c r="O1218" s="29">
        <v>2.6</v>
      </c>
      <c r="P1218" s="22">
        <v>3.15</v>
      </c>
      <c r="Q1218" s="22">
        <f t="shared" si="73"/>
        <v>17.190000000000001</v>
      </c>
      <c r="R1218" s="53">
        <v>50.91</v>
      </c>
      <c r="S1218" s="53">
        <f t="shared" si="74"/>
        <v>41.434100631493173</v>
      </c>
      <c r="T1218" s="22">
        <f t="shared" si="75"/>
        <v>18.766375545851528</v>
      </c>
    </row>
    <row r="1219" spans="1:20" x14ac:dyDescent="0.25">
      <c r="A1219" t="str">
        <f t="shared" si="76"/>
        <v>24C</v>
      </c>
      <c r="B1219" s="106">
        <v>44351</v>
      </c>
      <c r="C1219" s="51">
        <v>1137</v>
      </c>
      <c r="D1219" s="51">
        <v>24</v>
      </c>
      <c r="E1219" s="51" t="s">
        <v>36</v>
      </c>
      <c r="F1219" s="51">
        <v>3</v>
      </c>
      <c r="G1219" s="19" t="str">
        <f>+VLOOKUP(A1219,'Cuarteles '!A$3:J$186,2,0)</f>
        <v>CUA0099</v>
      </c>
      <c r="H1219" s="19" t="s">
        <v>327</v>
      </c>
      <c r="I1219" s="19" t="s">
        <v>319</v>
      </c>
      <c r="J1219" s="51">
        <v>7</v>
      </c>
      <c r="K1219" s="51">
        <v>11198</v>
      </c>
      <c r="L1219" s="56">
        <v>1946.2124000000001</v>
      </c>
      <c r="M1219" s="48">
        <v>2124.6860262008731</v>
      </c>
      <c r="N1219" s="53">
        <v>20.53</v>
      </c>
      <c r="O1219" s="29">
        <v>2.6</v>
      </c>
      <c r="P1219" s="22">
        <v>3.15</v>
      </c>
      <c r="Q1219" s="22">
        <f t="shared" si="73"/>
        <v>17.380000000000003</v>
      </c>
      <c r="R1219" s="53">
        <v>50.74</v>
      </c>
      <c r="S1219" s="53">
        <f t="shared" si="74"/>
        <v>41.676816889971583</v>
      </c>
      <c r="T1219" s="22">
        <f t="shared" si="75"/>
        <v>18.973799126637555</v>
      </c>
    </row>
    <row r="1220" spans="1:20" x14ac:dyDescent="0.25">
      <c r="A1220" t="str">
        <f t="shared" si="76"/>
        <v>24C</v>
      </c>
      <c r="B1220" s="106">
        <v>44351</v>
      </c>
      <c r="C1220" s="51">
        <v>1138</v>
      </c>
      <c r="D1220" s="51">
        <v>24</v>
      </c>
      <c r="E1220" s="51" t="s">
        <v>36</v>
      </c>
      <c r="F1220" s="51">
        <v>3</v>
      </c>
      <c r="G1220" s="19" t="str">
        <f>+VLOOKUP(A1220,'Cuarteles '!A$3:J$186,2,0)</f>
        <v>CUA0099</v>
      </c>
      <c r="H1220" s="19" t="s">
        <v>327</v>
      </c>
      <c r="I1220" s="19" t="s">
        <v>319</v>
      </c>
      <c r="J1220" s="51">
        <v>5</v>
      </c>
      <c r="K1220" s="51">
        <v>10136</v>
      </c>
      <c r="L1220" s="56">
        <v>2266.4096000000004</v>
      </c>
      <c r="M1220" s="48">
        <v>2474.246288209607</v>
      </c>
      <c r="N1220" s="53">
        <v>25.51</v>
      </c>
      <c r="O1220" s="29">
        <v>2.6</v>
      </c>
      <c r="P1220" s="22">
        <v>3.15</v>
      </c>
      <c r="Q1220" s="22">
        <f t="shared" si="73"/>
        <v>22.360000000000003</v>
      </c>
      <c r="R1220" s="53">
        <v>48.31</v>
      </c>
      <c r="S1220" s="53">
        <f t="shared" si="74"/>
        <v>49.351905591023417</v>
      </c>
      <c r="T1220" s="22">
        <f t="shared" si="75"/>
        <v>24.410480349344979</v>
      </c>
    </row>
    <row r="1221" spans="1:20" x14ac:dyDescent="0.25">
      <c r="A1221" t="str">
        <f t="shared" si="76"/>
        <v>36B</v>
      </c>
      <c r="B1221" s="106">
        <v>44351</v>
      </c>
      <c r="C1221" s="51">
        <v>1166</v>
      </c>
      <c r="D1221" s="51">
        <v>36</v>
      </c>
      <c r="E1221" s="51" t="s">
        <v>40</v>
      </c>
      <c r="F1221" s="51">
        <v>5</v>
      </c>
      <c r="G1221" s="19" t="str">
        <f>+VLOOKUP(A1221,'Cuarteles '!A$3:J$186,2,0)</f>
        <v>CUA0156</v>
      </c>
      <c r="H1221" s="19" t="s">
        <v>327</v>
      </c>
      <c r="I1221" s="19" t="s">
        <v>319</v>
      </c>
      <c r="J1221" s="51">
        <v>5</v>
      </c>
      <c r="K1221" s="51">
        <v>7458</v>
      </c>
      <c r="L1221" s="56">
        <v>1072.4604000000002</v>
      </c>
      <c r="M1221" s="48">
        <v>1170.8082969432314</v>
      </c>
      <c r="N1221" s="53">
        <v>17.53</v>
      </c>
      <c r="O1221" s="29">
        <v>2.6</v>
      </c>
      <c r="P1221" s="22">
        <v>3.15</v>
      </c>
      <c r="Q1221" s="22">
        <f t="shared" si="73"/>
        <v>14.38</v>
      </c>
      <c r="R1221" s="53">
        <v>53.32</v>
      </c>
      <c r="S1221" s="53">
        <f t="shared" si="74"/>
        <v>37.553556126820908</v>
      </c>
      <c r="T1221" s="22">
        <f t="shared" si="75"/>
        <v>15.698689956331878</v>
      </c>
    </row>
    <row r="1222" spans="1:20" x14ac:dyDescent="0.25">
      <c r="A1222" t="str">
        <f t="shared" si="76"/>
        <v>36B</v>
      </c>
      <c r="B1222" s="106">
        <v>44351</v>
      </c>
      <c r="C1222" s="51">
        <v>1167</v>
      </c>
      <c r="D1222" s="51">
        <v>36</v>
      </c>
      <c r="E1222" s="51" t="s">
        <v>40</v>
      </c>
      <c r="F1222" s="51">
        <v>5</v>
      </c>
      <c r="G1222" s="19" t="str">
        <f>+VLOOKUP(A1222,'Cuarteles '!A$3:J$186,2,0)</f>
        <v>CUA0156</v>
      </c>
      <c r="H1222" s="19" t="s">
        <v>327</v>
      </c>
      <c r="I1222" s="19" t="s">
        <v>319</v>
      </c>
      <c r="J1222" s="51">
        <v>8</v>
      </c>
      <c r="K1222" s="51">
        <v>3318</v>
      </c>
      <c r="L1222" s="56">
        <v>519.26700000000005</v>
      </c>
      <c r="M1222" s="48">
        <v>566.88537117903934</v>
      </c>
      <c r="N1222" s="53">
        <v>18.8</v>
      </c>
      <c r="O1222" s="29">
        <v>2.6</v>
      </c>
      <c r="P1222" s="22">
        <v>3.15</v>
      </c>
      <c r="Q1222" s="22">
        <f t="shared" ref="Q1222:Q1285" si="77">+N1222-P1222</f>
        <v>15.65</v>
      </c>
      <c r="R1222" s="53">
        <v>53.13</v>
      </c>
      <c r="S1222" s="53">
        <f t="shared" ref="S1222:S1285" si="78">+N1222/(100-R1222)*100</f>
        <v>40.110945167484537</v>
      </c>
      <c r="T1222" s="22">
        <f t="shared" ref="T1222:T1285" si="79">+Q1222/0.916</f>
        <v>17.085152838427948</v>
      </c>
    </row>
    <row r="1223" spans="1:20" x14ac:dyDescent="0.25">
      <c r="A1223" t="str">
        <f t="shared" si="76"/>
        <v>40B</v>
      </c>
      <c r="B1223" s="106">
        <v>44351</v>
      </c>
      <c r="C1223" s="51">
        <v>1168</v>
      </c>
      <c r="D1223" s="51">
        <v>40</v>
      </c>
      <c r="E1223" s="51" t="s">
        <v>40</v>
      </c>
      <c r="F1223" s="51">
        <v>6</v>
      </c>
      <c r="G1223" s="19" t="str">
        <f>+VLOOKUP(A1223,'Cuarteles '!A$3:J$186,2,0)</f>
        <v>CUA0172</v>
      </c>
      <c r="H1223" s="19" t="s">
        <v>327</v>
      </c>
      <c r="I1223" s="19" t="s">
        <v>319</v>
      </c>
      <c r="J1223" s="51">
        <v>6</v>
      </c>
      <c r="K1223" s="51">
        <v>8302</v>
      </c>
      <c r="L1223" s="56">
        <v>1518.4358000000002</v>
      </c>
      <c r="M1223" s="48">
        <v>1657.6810043668124</v>
      </c>
      <c r="N1223" s="53">
        <v>21.44</v>
      </c>
      <c r="O1223" s="29">
        <v>2.6</v>
      </c>
      <c r="P1223" s="22">
        <v>3.15</v>
      </c>
      <c r="Q1223" s="22">
        <f t="shared" si="77"/>
        <v>18.290000000000003</v>
      </c>
      <c r="R1223" s="53">
        <v>49.97</v>
      </c>
      <c r="S1223" s="53">
        <f t="shared" si="78"/>
        <v>42.854287427543476</v>
      </c>
      <c r="T1223" s="22">
        <f t="shared" si="79"/>
        <v>19.967248908296945</v>
      </c>
    </row>
    <row r="1224" spans="1:20" x14ac:dyDescent="0.25">
      <c r="A1224" t="str">
        <f t="shared" si="76"/>
        <v>40B</v>
      </c>
      <c r="B1224" s="106">
        <v>44351</v>
      </c>
      <c r="C1224" s="51">
        <v>1169</v>
      </c>
      <c r="D1224" s="51">
        <v>40</v>
      </c>
      <c r="E1224" s="51" t="s">
        <v>40</v>
      </c>
      <c r="F1224" s="51">
        <v>6</v>
      </c>
      <c r="G1224" s="19" t="str">
        <f>+VLOOKUP(A1224,'Cuarteles '!A$3:J$186,2,0)</f>
        <v>CUA0172</v>
      </c>
      <c r="H1224" s="19" t="s">
        <v>327</v>
      </c>
      <c r="I1224" s="19" t="s">
        <v>319</v>
      </c>
      <c r="J1224" s="51">
        <v>1</v>
      </c>
      <c r="K1224" s="51">
        <v>3682</v>
      </c>
      <c r="L1224" s="56">
        <v>714.67619999999999</v>
      </c>
      <c r="M1224" s="48">
        <v>780.21419213973786</v>
      </c>
      <c r="N1224" s="53">
        <v>22.56</v>
      </c>
      <c r="O1224" s="29">
        <v>2.6</v>
      </c>
      <c r="P1224" s="22">
        <v>3.15</v>
      </c>
      <c r="Q1224" s="22">
        <f t="shared" si="77"/>
        <v>19.41</v>
      </c>
      <c r="R1224" s="53">
        <v>49.15</v>
      </c>
      <c r="S1224" s="53">
        <f t="shared" si="78"/>
        <v>44.365781710914447</v>
      </c>
      <c r="T1224" s="22">
        <f t="shared" si="79"/>
        <v>21.189956331877728</v>
      </c>
    </row>
    <row r="1225" spans="1:20" x14ac:dyDescent="0.25">
      <c r="A1225" t="str">
        <f t="shared" si="76"/>
        <v>40B</v>
      </c>
      <c r="B1225" s="106">
        <v>44351</v>
      </c>
      <c r="C1225" s="51">
        <v>1170</v>
      </c>
      <c r="D1225" s="51">
        <v>40</v>
      </c>
      <c r="E1225" s="51" t="s">
        <v>40</v>
      </c>
      <c r="F1225" s="51">
        <v>6</v>
      </c>
      <c r="G1225" s="19" t="str">
        <f>+VLOOKUP(A1225,'Cuarteles '!A$3:J$186,2,0)</f>
        <v>CUA0172</v>
      </c>
      <c r="H1225" s="19" t="s">
        <v>327</v>
      </c>
      <c r="I1225" s="19" t="s">
        <v>319</v>
      </c>
      <c r="J1225" s="51">
        <v>3</v>
      </c>
      <c r="K1225" s="51">
        <v>8648</v>
      </c>
      <c r="L1225" s="56">
        <v>1523.7776000000001</v>
      </c>
      <c r="M1225" s="48">
        <v>1663.5126637554588</v>
      </c>
      <c r="N1225" s="53">
        <v>20.77</v>
      </c>
      <c r="O1225" s="29">
        <v>2.6</v>
      </c>
      <c r="P1225" s="22">
        <v>3.15</v>
      </c>
      <c r="Q1225" s="22">
        <f t="shared" si="77"/>
        <v>17.62</v>
      </c>
      <c r="R1225" s="53">
        <v>53.26</v>
      </c>
      <c r="S1225" s="53">
        <f t="shared" si="78"/>
        <v>44.437312794180571</v>
      </c>
      <c r="T1225" s="22">
        <f t="shared" si="79"/>
        <v>19.23580786026201</v>
      </c>
    </row>
    <row r="1226" spans="1:20" x14ac:dyDescent="0.25">
      <c r="A1226" t="str">
        <f t="shared" si="76"/>
        <v>40B</v>
      </c>
      <c r="B1226" s="106">
        <v>44351</v>
      </c>
      <c r="C1226" s="51">
        <v>1171</v>
      </c>
      <c r="D1226" s="51">
        <v>40</v>
      </c>
      <c r="E1226" s="51" t="s">
        <v>40</v>
      </c>
      <c r="F1226" s="51">
        <v>6</v>
      </c>
      <c r="G1226" s="19" t="str">
        <f>+VLOOKUP(A1226,'Cuarteles '!A$3:J$186,2,0)</f>
        <v>CUA0172</v>
      </c>
      <c r="H1226" s="19" t="s">
        <v>327</v>
      </c>
      <c r="I1226" s="19" t="s">
        <v>319</v>
      </c>
      <c r="J1226" s="51">
        <v>2</v>
      </c>
      <c r="K1226" s="51">
        <v>7886</v>
      </c>
      <c r="L1226" s="56">
        <v>1392.6676</v>
      </c>
      <c r="M1226" s="48">
        <v>1520.379475982533</v>
      </c>
      <c r="N1226" s="53">
        <v>20.81</v>
      </c>
      <c r="O1226" s="29">
        <v>2.6</v>
      </c>
      <c r="P1226" s="22">
        <v>3.15</v>
      </c>
      <c r="Q1226" s="22">
        <f t="shared" si="77"/>
        <v>17.66</v>
      </c>
      <c r="R1226" s="53">
        <v>54.11</v>
      </c>
      <c r="S1226" s="53">
        <f t="shared" si="78"/>
        <v>45.347570276748748</v>
      </c>
      <c r="T1226" s="22">
        <f t="shared" si="79"/>
        <v>19.279475982532752</v>
      </c>
    </row>
    <row r="1227" spans="1:20" x14ac:dyDescent="0.25">
      <c r="A1227" t="str">
        <f t="shared" si="76"/>
        <v>40B</v>
      </c>
      <c r="B1227" s="106">
        <v>44351</v>
      </c>
      <c r="C1227" s="51">
        <v>1172</v>
      </c>
      <c r="D1227" s="51">
        <v>40</v>
      </c>
      <c r="E1227" s="51" t="s">
        <v>40</v>
      </c>
      <c r="F1227" s="51">
        <v>6</v>
      </c>
      <c r="G1227" s="19" t="str">
        <f>+VLOOKUP(A1227,'Cuarteles '!A$3:J$186,2,0)</f>
        <v>CUA0172</v>
      </c>
      <c r="H1227" s="19" t="s">
        <v>327</v>
      </c>
      <c r="I1227" s="19" t="s">
        <v>319</v>
      </c>
      <c r="J1227" s="51">
        <v>5</v>
      </c>
      <c r="K1227" s="51">
        <v>7284</v>
      </c>
      <c r="L1227" s="56">
        <v>1371.5771999999999</v>
      </c>
      <c r="M1227" s="48">
        <v>1497.3550218340613</v>
      </c>
      <c r="N1227" s="53">
        <v>21.98</v>
      </c>
      <c r="O1227" s="29">
        <v>2.6</v>
      </c>
      <c r="P1227" s="22">
        <v>3.15</v>
      </c>
      <c r="Q1227" s="22">
        <f t="shared" si="77"/>
        <v>18.830000000000002</v>
      </c>
      <c r="R1227" s="53">
        <v>51.61</v>
      </c>
      <c r="S1227" s="53">
        <f t="shared" si="78"/>
        <v>45.422607976854721</v>
      </c>
      <c r="T1227" s="22">
        <f t="shared" si="79"/>
        <v>20.556768558951966</v>
      </c>
    </row>
    <row r="1228" spans="1:20" x14ac:dyDescent="0.25">
      <c r="A1228" t="str">
        <f t="shared" si="76"/>
        <v>36B</v>
      </c>
      <c r="B1228" s="106">
        <v>44351</v>
      </c>
      <c r="C1228" s="51">
        <v>1173</v>
      </c>
      <c r="D1228" s="51">
        <v>36</v>
      </c>
      <c r="E1228" s="51" t="s">
        <v>40</v>
      </c>
      <c r="F1228" s="51">
        <v>5</v>
      </c>
      <c r="G1228" s="19" t="str">
        <f>+VLOOKUP(A1228,'Cuarteles '!A$3:J$186,2,0)</f>
        <v>CUA0156</v>
      </c>
      <c r="H1228" s="19" t="s">
        <v>327</v>
      </c>
      <c r="I1228" s="19" t="s">
        <v>319</v>
      </c>
      <c r="J1228" s="51">
        <v>7</v>
      </c>
      <c r="K1228" s="51">
        <v>8912</v>
      </c>
      <c r="L1228" s="56">
        <v>1474.0448000000001</v>
      </c>
      <c r="M1228" s="48">
        <v>1609.2192139737992</v>
      </c>
      <c r="N1228" s="53">
        <v>19.690000000000001</v>
      </c>
      <c r="O1228" s="29">
        <v>2.6</v>
      </c>
      <c r="P1228" s="22">
        <v>3.15</v>
      </c>
      <c r="Q1228" s="22">
        <f t="shared" si="77"/>
        <v>16.540000000000003</v>
      </c>
      <c r="R1228" s="53">
        <v>52.99</v>
      </c>
      <c r="S1228" s="53">
        <f t="shared" si="78"/>
        <v>41.884705381833662</v>
      </c>
      <c r="T1228" s="22">
        <f t="shared" si="79"/>
        <v>18.056768558951966</v>
      </c>
    </row>
    <row r="1229" spans="1:20" x14ac:dyDescent="0.25">
      <c r="A1229" t="str">
        <f t="shared" si="76"/>
        <v>27B</v>
      </c>
      <c r="B1229" s="106">
        <v>44351</v>
      </c>
      <c r="C1229" s="51">
        <v>1266</v>
      </c>
      <c r="D1229" s="51">
        <v>27</v>
      </c>
      <c r="E1229" s="51" t="s">
        <v>40</v>
      </c>
      <c r="F1229" s="51">
        <v>3</v>
      </c>
      <c r="G1229" s="19" t="str">
        <f>+VLOOKUP(A1229,'Cuarteles '!A$3:J$186,2,0)</f>
        <v>CUA0110</v>
      </c>
      <c r="H1229" s="19" t="s">
        <v>318</v>
      </c>
      <c r="I1229" s="19" t="s">
        <v>319</v>
      </c>
      <c r="J1229" s="51">
        <v>7</v>
      </c>
      <c r="K1229" s="51">
        <v>9312</v>
      </c>
      <c r="L1229" s="56">
        <v>1460.1215999999999</v>
      </c>
      <c r="M1229" s="48">
        <v>1594.019213973799</v>
      </c>
      <c r="N1229" s="53">
        <v>18.14</v>
      </c>
      <c r="O1229" s="29">
        <v>2.64</v>
      </c>
      <c r="P1229" s="22">
        <v>2.46</v>
      </c>
      <c r="Q1229" s="22">
        <f t="shared" si="77"/>
        <v>15.68</v>
      </c>
      <c r="R1229" s="53">
        <v>53.5</v>
      </c>
      <c r="S1229" s="53">
        <f t="shared" si="78"/>
        <v>39.010752688172047</v>
      </c>
      <c r="T1229" s="22">
        <f t="shared" si="79"/>
        <v>17.117903930131003</v>
      </c>
    </row>
    <row r="1230" spans="1:20" x14ac:dyDescent="0.25">
      <c r="A1230" t="str">
        <f t="shared" si="76"/>
        <v>27B</v>
      </c>
      <c r="B1230" s="106">
        <v>44351</v>
      </c>
      <c r="C1230" s="51">
        <v>1267</v>
      </c>
      <c r="D1230" s="51">
        <v>27</v>
      </c>
      <c r="E1230" s="51" t="s">
        <v>40</v>
      </c>
      <c r="F1230" s="51">
        <v>3</v>
      </c>
      <c r="G1230" s="19" t="str">
        <f>+VLOOKUP(A1230,'Cuarteles '!A$3:J$186,2,0)</f>
        <v>CUA0110</v>
      </c>
      <c r="H1230" s="19" t="s">
        <v>318</v>
      </c>
      <c r="I1230" s="19" t="s">
        <v>319</v>
      </c>
      <c r="J1230" s="51">
        <v>7</v>
      </c>
      <c r="K1230" s="51">
        <v>9894</v>
      </c>
      <c r="L1230" s="56">
        <v>1421.7678000000001</v>
      </c>
      <c r="M1230" s="48">
        <v>1552.1482532751093</v>
      </c>
      <c r="N1230" s="53">
        <v>17.52</v>
      </c>
      <c r="O1230" s="29">
        <v>2.6</v>
      </c>
      <c r="P1230" s="22">
        <v>3.15</v>
      </c>
      <c r="Q1230" s="22">
        <f t="shared" si="77"/>
        <v>14.37</v>
      </c>
      <c r="R1230" s="53">
        <v>54.95</v>
      </c>
      <c r="S1230" s="53">
        <f t="shared" si="78"/>
        <v>38.890122086570479</v>
      </c>
      <c r="T1230" s="22">
        <f t="shared" si="79"/>
        <v>15.687772925764191</v>
      </c>
    </row>
    <row r="1231" spans="1:20" x14ac:dyDescent="0.25">
      <c r="A1231" t="str">
        <f t="shared" si="76"/>
        <v>27B</v>
      </c>
      <c r="B1231" s="106">
        <v>44351</v>
      </c>
      <c r="C1231" s="51">
        <v>1268</v>
      </c>
      <c r="D1231" s="51">
        <v>27</v>
      </c>
      <c r="E1231" s="51" t="s">
        <v>40</v>
      </c>
      <c r="F1231" s="51">
        <v>3</v>
      </c>
      <c r="G1231" s="19" t="str">
        <f>+VLOOKUP(A1231,'Cuarteles '!A$3:J$186,2,0)</f>
        <v>CUA0110</v>
      </c>
      <c r="H1231" s="19" t="s">
        <v>318</v>
      </c>
      <c r="I1231" s="19" t="s">
        <v>319</v>
      </c>
      <c r="J1231" s="51">
        <v>5</v>
      </c>
      <c r="K1231" s="51">
        <v>8544</v>
      </c>
      <c r="L1231" s="56">
        <v>1320.0480000000002</v>
      </c>
      <c r="M1231" s="48">
        <v>1441.1004366812228</v>
      </c>
      <c r="N1231" s="53">
        <v>18.600000000000001</v>
      </c>
      <c r="O1231" s="29">
        <v>2.6</v>
      </c>
      <c r="P1231" s="22">
        <v>3.15</v>
      </c>
      <c r="Q1231" s="22">
        <f t="shared" si="77"/>
        <v>15.450000000000001</v>
      </c>
      <c r="R1231" s="53">
        <v>52.84</v>
      </c>
      <c r="S1231" s="53">
        <f t="shared" si="78"/>
        <v>39.440203562340976</v>
      </c>
      <c r="T1231" s="22">
        <f t="shared" si="79"/>
        <v>16.866812227074238</v>
      </c>
    </row>
    <row r="1232" spans="1:20" x14ac:dyDescent="0.25">
      <c r="A1232" t="str">
        <f t="shared" si="76"/>
        <v>27B</v>
      </c>
      <c r="B1232" s="106">
        <v>44351</v>
      </c>
      <c r="C1232" s="51">
        <v>1269</v>
      </c>
      <c r="D1232" s="51">
        <v>27</v>
      </c>
      <c r="E1232" s="51" t="s">
        <v>40</v>
      </c>
      <c r="F1232" s="51">
        <v>3</v>
      </c>
      <c r="G1232" s="19" t="str">
        <f>+VLOOKUP(A1232,'Cuarteles '!A$3:J$186,2,0)</f>
        <v>CUA0110</v>
      </c>
      <c r="H1232" s="19" t="s">
        <v>318</v>
      </c>
      <c r="I1232" s="19" t="s">
        <v>319</v>
      </c>
      <c r="J1232" s="51">
        <v>5</v>
      </c>
      <c r="K1232" s="51">
        <v>9428</v>
      </c>
      <c r="L1232" s="56">
        <v>1456.626</v>
      </c>
      <c r="M1232" s="48">
        <v>1590.203056768559</v>
      </c>
      <c r="N1232" s="53">
        <v>18.600000000000001</v>
      </c>
      <c r="O1232" s="29">
        <v>2.6</v>
      </c>
      <c r="P1232" s="22">
        <v>3.15</v>
      </c>
      <c r="Q1232" s="22">
        <f t="shared" si="77"/>
        <v>15.450000000000001</v>
      </c>
      <c r="R1232" s="53">
        <v>54.05</v>
      </c>
      <c r="S1232" s="53">
        <f t="shared" si="78"/>
        <v>40.478781284004349</v>
      </c>
      <c r="T1232" s="22">
        <f t="shared" si="79"/>
        <v>16.866812227074238</v>
      </c>
    </row>
    <row r="1233" spans="1:20" x14ac:dyDescent="0.25">
      <c r="A1233" t="str">
        <f t="shared" si="76"/>
        <v>27B</v>
      </c>
      <c r="B1233" s="106">
        <v>44351</v>
      </c>
      <c r="C1233" s="51">
        <v>1270</v>
      </c>
      <c r="D1233" s="51">
        <v>27</v>
      </c>
      <c r="E1233" s="51" t="s">
        <v>40</v>
      </c>
      <c r="F1233" s="51">
        <v>3</v>
      </c>
      <c r="G1233" s="19" t="str">
        <f>+VLOOKUP(A1233,'Cuarteles '!A$3:J$186,2,0)</f>
        <v>CUA0110</v>
      </c>
      <c r="H1233" s="19" t="s">
        <v>327</v>
      </c>
      <c r="I1233" s="19" t="s">
        <v>319</v>
      </c>
      <c r="J1233" s="51">
        <v>8</v>
      </c>
      <c r="K1233" s="51">
        <v>7054</v>
      </c>
      <c r="L1233" s="56">
        <v>1056.6891999999998</v>
      </c>
      <c r="M1233" s="48">
        <v>1153.5908296943228</v>
      </c>
      <c r="N1233" s="53">
        <v>18.13</v>
      </c>
      <c r="O1233" s="29">
        <v>2.6</v>
      </c>
      <c r="P1233" s="22">
        <v>3.15</v>
      </c>
      <c r="Q1233" s="22">
        <f t="shared" si="77"/>
        <v>14.979999999999999</v>
      </c>
      <c r="R1233" s="53">
        <v>52.62</v>
      </c>
      <c r="S1233" s="53">
        <f t="shared" si="78"/>
        <v>38.265090755593071</v>
      </c>
      <c r="T1233" s="22">
        <f t="shared" si="79"/>
        <v>16.35371179039301</v>
      </c>
    </row>
    <row r="1234" spans="1:20" x14ac:dyDescent="0.25">
      <c r="A1234" t="str">
        <f t="shared" si="76"/>
        <v>24C</v>
      </c>
      <c r="B1234" s="106">
        <v>44351</v>
      </c>
      <c r="C1234" s="51">
        <v>1271</v>
      </c>
      <c r="D1234" s="51">
        <v>24</v>
      </c>
      <c r="E1234" s="51" t="s">
        <v>36</v>
      </c>
      <c r="F1234" s="51">
        <v>3</v>
      </c>
      <c r="G1234" s="19" t="str">
        <f>+VLOOKUP(A1234,'Cuarteles '!A$3:J$186,2,0)</f>
        <v>CUA0099</v>
      </c>
      <c r="H1234" s="19" t="s">
        <v>327</v>
      </c>
      <c r="I1234" s="19" t="s">
        <v>319</v>
      </c>
      <c r="J1234" s="51">
        <v>8</v>
      </c>
      <c r="K1234" s="51">
        <v>10594</v>
      </c>
      <c r="L1234" s="56">
        <v>1860.3064000000002</v>
      </c>
      <c r="M1234" s="48">
        <v>2030.9021834061139</v>
      </c>
      <c r="N1234" s="53">
        <v>20.71</v>
      </c>
      <c r="O1234" s="29">
        <v>2.6</v>
      </c>
      <c r="P1234" s="22">
        <v>3.15</v>
      </c>
      <c r="Q1234" s="22">
        <f t="shared" si="77"/>
        <v>17.560000000000002</v>
      </c>
      <c r="R1234" s="53">
        <v>50.82</v>
      </c>
      <c r="S1234" s="53">
        <f t="shared" si="78"/>
        <v>42.110614070760469</v>
      </c>
      <c r="T1234" s="22">
        <f t="shared" si="79"/>
        <v>19.170305676855897</v>
      </c>
    </row>
    <row r="1235" spans="1:20" x14ac:dyDescent="0.25">
      <c r="A1235" t="str">
        <f t="shared" si="76"/>
        <v>24C</v>
      </c>
      <c r="B1235" s="106">
        <v>44351</v>
      </c>
      <c r="C1235" s="51">
        <v>1272</v>
      </c>
      <c r="D1235" s="51">
        <v>24</v>
      </c>
      <c r="E1235" s="51" t="s">
        <v>36</v>
      </c>
      <c r="F1235" s="51">
        <v>3</v>
      </c>
      <c r="G1235" s="19" t="str">
        <f>+VLOOKUP(A1235,'Cuarteles '!A$3:J$186,2,0)</f>
        <v>CUA0099</v>
      </c>
      <c r="H1235" s="19" t="s">
        <v>327</v>
      </c>
      <c r="I1235" s="19" t="s">
        <v>319</v>
      </c>
      <c r="J1235" s="51">
        <v>8</v>
      </c>
      <c r="K1235" s="51">
        <v>10668</v>
      </c>
      <c r="L1235" s="56">
        <v>1966.1124</v>
      </c>
      <c r="M1235" s="48">
        <v>2146.4109170305678</v>
      </c>
      <c r="N1235" s="53">
        <v>21.58</v>
      </c>
      <c r="O1235" s="29">
        <v>2.6</v>
      </c>
      <c r="P1235" s="22">
        <v>3.15</v>
      </c>
      <c r="Q1235" s="22">
        <f t="shared" si="77"/>
        <v>18.43</v>
      </c>
      <c r="R1235" s="53">
        <v>48.78</v>
      </c>
      <c r="S1235" s="53">
        <f t="shared" si="78"/>
        <v>42.131979695431468</v>
      </c>
      <c r="T1235" s="22">
        <f t="shared" si="79"/>
        <v>20.120087336244541</v>
      </c>
    </row>
    <row r="1236" spans="1:20" x14ac:dyDescent="0.25">
      <c r="A1236" t="str">
        <f t="shared" si="76"/>
        <v>24C</v>
      </c>
      <c r="B1236" s="106">
        <v>44351</v>
      </c>
      <c r="C1236" s="51">
        <v>1273</v>
      </c>
      <c r="D1236" s="51">
        <v>24</v>
      </c>
      <c r="E1236" s="51" t="s">
        <v>36</v>
      </c>
      <c r="F1236" s="51">
        <v>3</v>
      </c>
      <c r="G1236" s="19" t="str">
        <f>+VLOOKUP(A1236,'Cuarteles '!A$3:J$186,2,0)</f>
        <v>CUA0099</v>
      </c>
      <c r="H1236" s="19" t="s">
        <v>327</v>
      </c>
      <c r="I1236" s="19" t="s">
        <v>319</v>
      </c>
      <c r="J1236" s="51">
        <v>1</v>
      </c>
      <c r="K1236" s="51">
        <v>8982</v>
      </c>
      <c r="L1236" s="56">
        <v>1577.2392000000002</v>
      </c>
      <c r="M1236" s="48">
        <v>1721.8768558951965</v>
      </c>
      <c r="N1236" s="53">
        <v>20.71</v>
      </c>
      <c r="O1236" s="29">
        <v>2.6</v>
      </c>
      <c r="P1236" s="22">
        <v>3.15</v>
      </c>
      <c r="Q1236" s="22">
        <f t="shared" si="77"/>
        <v>17.560000000000002</v>
      </c>
      <c r="R1236" s="53">
        <v>50.82</v>
      </c>
      <c r="S1236" s="53">
        <f t="shared" si="78"/>
        <v>42.110614070760469</v>
      </c>
      <c r="T1236" s="22">
        <f t="shared" si="79"/>
        <v>19.170305676855897</v>
      </c>
    </row>
    <row r="1237" spans="1:20" x14ac:dyDescent="0.25">
      <c r="A1237" t="str">
        <f t="shared" si="76"/>
        <v>36B</v>
      </c>
      <c r="B1237" s="106">
        <v>44351</v>
      </c>
      <c r="C1237" s="51">
        <v>1274</v>
      </c>
      <c r="D1237" s="51">
        <v>36</v>
      </c>
      <c r="E1237" s="51" t="s">
        <v>40</v>
      </c>
      <c r="F1237" s="51">
        <v>5</v>
      </c>
      <c r="G1237" s="19" t="str">
        <f>+VLOOKUP(A1237,'Cuarteles '!A$3:J$186,2,0)</f>
        <v>CUA0156</v>
      </c>
      <c r="H1237" s="19" t="s">
        <v>327</v>
      </c>
      <c r="I1237" s="19" t="s">
        <v>319</v>
      </c>
      <c r="J1237" s="51">
        <v>1</v>
      </c>
      <c r="K1237" s="51">
        <v>10300</v>
      </c>
      <c r="L1237" s="56">
        <v>1809.71</v>
      </c>
      <c r="M1237" s="48">
        <v>1975.6659388646285</v>
      </c>
      <c r="N1237" s="53">
        <v>20.72</v>
      </c>
      <c r="O1237" s="29">
        <v>2.6</v>
      </c>
      <c r="P1237" s="22">
        <v>3.15</v>
      </c>
      <c r="Q1237" s="22">
        <f t="shared" si="77"/>
        <v>17.57</v>
      </c>
      <c r="R1237" s="53">
        <v>51.23</v>
      </c>
      <c r="S1237" s="53">
        <f t="shared" si="78"/>
        <v>42.485134303875327</v>
      </c>
      <c r="T1237" s="22">
        <f t="shared" si="79"/>
        <v>19.181222707423579</v>
      </c>
    </row>
    <row r="1238" spans="1:20" x14ac:dyDescent="0.25">
      <c r="A1238" t="str">
        <f t="shared" si="76"/>
        <v>36A</v>
      </c>
      <c r="B1238" s="106">
        <v>44351</v>
      </c>
      <c r="C1238" s="51">
        <v>1275</v>
      </c>
      <c r="D1238" s="51">
        <v>36</v>
      </c>
      <c r="E1238" s="51" t="s">
        <v>38</v>
      </c>
      <c r="F1238" s="51">
        <v>5</v>
      </c>
      <c r="G1238" s="19" t="str">
        <f>+VLOOKUP(A1238,'Cuarteles '!A$3:J$186,2,0)</f>
        <v>CUA0155</v>
      </c>
      <c r="H1238" s="19" t="s">
        <v>327</v>
      </c>
      <c r="I1238" s="19" t="s">
        <v>319</v>
      </c>
      <c r="J1238" s="51">
        <v>6</v>
      </c>
      <c r="K1238" s="51">
        <v>10200</v>
      </c>
      <c r="L1238" s="56">
        <v>1675.86</v>
      </c>
      <c r="M1238" s="48">
        <v>1829.5414847161571</v>
      </c>
      <c r="N1238" s="53">
        <v>19.579999999999998</v>
      </c>
      <c r="O1238" s="29">
        <v>2.6</v>
      </c>
      <c r="P1238" s="22">
        <v>3.15</v>
      </c>
      <c r="Q1238" s="22">
        <f t="shared" si="77"/>
        <v>16.43</v>
      </c>
      <c r="R1238" s="53">
        <v>53.3</v>
      </c>
      <c r="S1238" s="53">
        <f t="shared" si="78"/>
        <v>41.9271948608137</v>
      </c>
      <c r="T1238" s="22">
        <f t="shared" si="79"/>
        <v>17.936681222707424</v>
      </c>
    </row>
    <row r="1239" spans="1:20" x14ac:dyDescent="0.25">
      <c r="A1239" t="str">
        <f t="shared" si="76"/>
        <v>36B</v>
      </c>
      <c r="B1239" s="106">
        <v>44351</v>
      </c>
      <c r="C1239" s="51">
        <v>1276</v>
      </c>
      <c r="D1239" s="51">
        <v>36</v>
      </c>
      <c r="E1239" s="51" t="s">
        <v>40</v>
      </c>
      <c r="F1239" s="51">
        <v>5</v>
      </c>
      <c r="G1239" s="19" t="str">
        <f>+VLOOKUP(A1239,'Cuarteles '!A$3:J$186,2,0)</f>
        <v>CUA0156</v>
      </c>
      <c r="H1239" s="19" t="s">
        <v>327</v>
      </c>
      <c r="I1239" s="19" t="s">
        <v>319</v>
      </c>
      <c r="J1239" s="51">
        <v>1</v>
      </c>
      <c r="K1239" s="51">
        <v>11022</v>
      </c>
      <c r="L1239" s="56">
        <v>1787.7684000000002</v>
      </c>
      <c r="M1239" s="48">
        <v>1951.7122270742359</v>
      </c>
      <c r="N1239" s="53">
        <v>19.37</v>
      </c>
      <c r="O1239" s="29">
        <v>2.6</v>
      </c>
      <c r="P1239" s="22">
        <v>3.15</v>
      </c>
      <c r="Q1239" s="22">
        <f t="shared" si="77"/>
        <v>16.220000000000002</v>
      </c>
      <c r="R1239" s="53">
        <v>52.77</v>
      </c>
      <c r="S1239" s="53">
        <f t="shared" si="78"/>
        <v>41.01206860046581</v>
      </c>
      <c r="T1239" s="22">
        <f t="shared" si="79"/>
        <v>17.707423580786028</v>
      </c>
    </row>
    <row r="1240" spans="1:20" x14ac:dyDescent="0.25">
      <c r="A1240" t="str">
        <f t="shared" si="76"/>
        <v>1B</v>
      </c>
      <c r="B1240" s="106">
        <v>44351</v>
      </c>
      <c r="C1240" s="51">
        <v>1302</v>
      </c>
      <c r="D1240" s="51">
        <v>1</v>
      </c>
      <c r="E1240" s="51" t="s">
        <v>40</v>
      </c>
      <c r="F1240" s="51">
        <v>1</v>
      </c>
      <c r="G1240" s="19" t="str">
        <f>+VLOOKUP(A1240,'Cuarteles '!A$3:J$186,2,0)</f>
        <v>CUA0002</v>
      </c>
      <c r="H1240" s="19" t="s">
        <v>320</v>
      </c>
      <c r="I1240" s="19" t="s">
        <v>339</v>
      </c>
      <c r="J1240" s="51">
        <v>8</v>
      </c>
      <c r="K1240" s="51">
        <v>6824</v>
      </c>
      <c r="L1240" s="56">
        <v>1177.1400000000001</v>
      </c>
      <c r="M1240" s="48">
        <v>1285.0873362445416</v>
      </c>
      <c r="N1240" s="53">
        <v>20.399999999999999</v>
      </c>
      <c r="O1240" s="29">
        <v>2.6</v>
      </c>
      <c r="P1240" s="22">
        <v>3.15</v>
      </c>
      <c r="Q1240" s="22">
        <f t="shared" si="77"/>
        <v>17.25</v>
      </c>
      <c r="R1240" s="53">
        <v>50.7</v>
      </c>
      <c r="S1240" s="53">
        <f t="shared" si="78"/>
        <v>41.379310344827587</v>
      </c>
      <c r="T1240" s="22">
        <f t="shared" si="79"/>
        <v>18.831877729257641</v>
      </c>
    </row>
    <row r="1241" spans="1:20" x14ac:dyDescent="0.25">
      <c r="A1241" t="str">
        <f t="shared" si="76"/>
        <v>12A</v>
      </c>
      <c r="B1241" s="106">
        <v>44351</v>
      </c>
      <c r="C1241" s="51">
        <v>1303</v>
      </c>
      <c r="D1241" s="51">
        <v>12</v>
      </c>
      <c r="E1241" s="51" t="s">
        <v>38</v>
      </c>
      <c r="F1241" s="51">
        <v>2</v>
      </c>
      <c r="G1241" s="19" t="str">
        <f>+VLOOKUP(A1241,'Cuarteles '!A$3:J$186,2,0)</f>
        <v>CUA0034</v>
      </c>
      <c r="H1241" s="19" t="s">
        <v>320</v>
      </c>
      <c r="I1241" s="19" t="s">
        <v>319</v>
      </c>
      <c r="J1241" s="51">
        <v>8</v>
      </c>
      <c r="K1241" s="51">
        <v>8310</v>
      </c>
      <c r="L1241" s="56">
        <v>1288.05</v>
      </c>
      <c r="M1241" s="48">
        <v>1406.1681222707423</v>
      </c>
      <c r="N1241" s="53">
        <v>18.649999999999999</v>
      </c>
      <c r="O1241" s="29">
        <v>2.6</v>
      </c>
      <c r="P1241" s="22">
        <v>3.15</v>
      </c>
      <c r="Q1241" s="22">
        <f t="shared" si="77"/>
        <v>15.499999999999998</v>
      </c>
      <c r="R1241" s="53">
        <v>52.94</v>
      </c>
      <c r="S1241" s="53">
        <f t="shared" si="78"/>
        <v>39.630259243518907</v>
      </c>
      <c r="T1241" s="22">
        <f t="shared" si="79"/>
        <v>16.921397379912662</v>
      </c>
    </row>
    <row r="1242" spans="1:20" x14ac:dyDescent="0.25">
      <c r="A1242" t="str">
        <f t="shared" si="76"/>
        <v>12A</v>
      </c>
      <c r="B1242" s="106">
        <v>44351</v>
      </c>
      <c r="C1242" s="51">
        <v>1304</v>
      </c>
      <c r="D1242" s="51">
        <v>12</v>
      </c>
      <c r="E1242" s="51" t="s">
        <v>38</v>
      </c>
      <c r="F1242" s="51">
        <v>2</v>
      </c>
      <c r="G1242" s="19" t="str">
        <f>+VLOOKUP(A1242,'Cuarteles '!A$3:J$186,2,0)</f>
        <v>CUA0034</v>
      </c>
      <c r="H1242" s="19" t="s">
        <v>320</v>
      </c>
      <c r="I1242" s="19" t="s">
        <v>319</v>
      </c>
      <c r="J1242" s="51">
        <v>6</v>
      </c>
      <c r="K1242" s="51">
        <v>6598</v>
      </c>
      <c r="L1242" s="56">
        <v>1074.1544000000001</v>
      </c>
      <c r="M1242" s="48">
        <v>1172.6576419213975</v>
      </c>
      <c r="N1242" s="53">
        <v>19.43</v>
      </c>
      <c r="O1242" s="29">
        <v>2.6</v>
      </c>
      <c r="P1242" s="22">
        <v>3.15</v>
      </c>
      <c r="Q1242" s="22">
        <f t="shared" si="77"/>
        <v>16.28</v>
      </c>
      <c r="R1242" s="53">
        <v>52.86</v>
      </c>
      <c r="S1242" s="53">
        <f t="shared" si="78"/>
        <v>41.217649554518452</v>
      </c>
      <c r="T1242" s="22">
        <f t="shared" si="79"/>
        <v>17.772925764192141</v>
      </c>
    </row>
    <row r="1243" spans="1:20" x14ac:dyDescent="0.25">
      <c r="A1243" t="str">
        <f t="shared" si="76"/>
        <v>3C</v>
      </c>
      <c r="B1243" s="106">
        <v>44351</v>
      </c>
      <c r="C1243" s="51">
        <v>1305</v>
      </c>
      <c r="D1243" s="51">
        <v>3</v>
      </c>
      <c r="E1243" s="51" t="s">
        <v>36</v>
      </c>
      <c r="F1243" s="51">
        <v>1</v>
      </c>
      <c r="G1243" s="19" t="str">
        <f>+VLOOKUP(A1243,'Cuarteles '!A$3:J$186,2,0)</f>
        <v>CUA0011</v>
      </c>
      <c r="H1243" s="19" t="s">
        <v>320</v>
      </c>
      <c r="I1243" s="19" t="s">
        <v>319</v>
      </c>
      <c r="J1243" s="51">
        <v>1</v>
      </c>
      <c r="K1243" s="51">
        <v>6552</v>
      </c>
      <c r="L1243" s="56">
        <v>1125.6336000000001</v>
      </c>
      <c r="M1243" s="48">
        <v>1228.8576419213973</v>
      </c>
      <c r="N1243" s="53">
        <v>20.329999999999998</v>
      </c>
      <c r="O1243" s="29">
        <v>2.6</v>
      </c>
      <c r="P1243" s="22">
        <v>3.15</v>
      </c>
      <c r="Q1243" s="22">
        <f t="shared" si="77"/>
        <v>17.18</v>
      </c>
      <c r="R1243" s="53">
        <v>53.71</v>
      </c>
      <c r="S1243" s="53">
        <f t="shared" si="78"/>
        <v>43.918772953121618</v>
      </c>
      <c r="T1243" s="22">
        <f t="shared" si="79"/>
        <v>18.755458515283841</v>
      </c>
    </row>
    <row r="1244" spans="1:20" x14ac:dyDescent="0.25">
      <c r="A1244" t="str">
        <f t="shared" si="76"/>
        <v>1A</v>
      </c>
      <c r="B1244" s="106">
        <v>44351</v>
      </c>
      <c r="C1244" s="51">
        <v>1306</v>
      </c>
      <c r="D1244" s="51">
        <v>1</v>
      </c>
      <c r="E1244" s="51" t="s">
        <v>38</v>
      </c>
      <c r="F1244" s="51">
        <v>1</v>
      </c>
      <c r="G1244" s="19" t="str">
        <f>+VLOOKUP(A1244,'Cuarteles '!A$3:J$186,2,0)</f>
        <v>CUA0001</v>
      </c>
      <c r="H1244" s="19" t="s">
        <v>320</v>
      </c>
      <c r="I1244" s="19" t="s">
        <v>319</v>
      </c>
      <c r="J1244" s="51">
        <v>2</v>
      </c>
      <c r="K1244" s="51">
        <v>6584</v>
      </c>
      <c r="L1244" s="56">
        <v>987.59999999999991</v>
      </c>
      <c r="M1244" s="48">
        <v>1078.1659388646287</v>
      </c>
      <c r="N1244" s="53">
        <v>18.149999999999999</v>
      </c>
      <c r="O1244" s="29">
        <v>2.6</v>
      </c>
      <c r="P1244" s="22">
        <v>3.15</v>
      </c>
      <c r="Q1244" s="22">
        <f t="shared" si="77"/>
        <v>14.999999999999998</v>
      </c>
      <c r="R1244" s="53">
        <v>54.09</v>
      </c>
      <c r="S1244" s="53">
        <f t="shared" si="78"/>
        <v>39.533870616423442</v>
      </c>
      <c r="T1244" s="22">
        <f t="shared" si="79"/>
        <v>16.375545851528383</v>
      </c>
    </row>
    <row r="1245" spans="1:20" x14ac:dyDescent="0.25">
      <c r="A1245" t="str">
        <f t="shared" si="76"/>
        <v>1A</v>
      </c>
      <c r="B1245" s="106">
        <v>44351</v>
      </c>
      <c r="C1245" s="51">
        <v>1307</v>
      </c>
      <c r="D1245" s="51">
        <v>1</v>
      </c>
      <c r="E1245" s="51" t="s">
        <v>38</v>
      </c>
      <c r="F1245" s="51">
        <v>1</v>
      </c>
      <c r="G1245" s="19" t="str">
        <f>+VLOOKUP(A1245,'Cuarteles '!A$3:J$186,2,0)</f>
        <v>CUA0001</v>
      </c>
      <c r="H1245" s="19" t="s">
        <v>320</v>
      </c>
      <c r="I1245" s="19" t="s">
        <v>319</v>
      </c>
      <c r="J1245" s="51">
        <v>4</v>
      </c>
      <c r="K1245" s="51">
        <v>6700</v>
      </c>
      <c r="L1245" s="56">
        <v>1088.75</v>
      </c>
      <c r="M1245" s="48">
        <v>1188.5917030567687</v>
      </c>
      <c r="N1245" s="53">
        <v>19.399999999999999</v>
      </c>
      <c r="O1245" s="29">
        <v>2.6</v>
      </c>
      <c r="P1245" s="22">
        <v>3.15</v>
      </c>
      <c r="Q1245" s="22">
        <f t="shared" si="77"/>
        <v>16.25</v>
      </c>
      <c r="R1245" s="53">
        <v>53.71</v>
      </c>
      <c r="S1245" s="53">
        <f t="shared" si="78"/>
        <v>41.9096997191618</v>
      </c>
      <c r="T1245" s="22">
        <f t="shared" si="79"/>
        <v>17.740174672489083</v>
      </c>
    </row>
    <row r="1246" spans="1:20" x14ac:dyDescent="0.25">
      <c r="A1246" t="str">
        <f t="shared" si="76"/>
        <v>4E</v>
      </c>
      <c r="B1246" s="106">
        <v>44351</v>
      </c>
      <c r="C1246" s="51">
        <v>1308</v>
      </c>
      <c r="D1246" s="51">
        <v>4</v>
      </c>
      <c r="E1246" s="51" t="s">
        <v>39</v>
      </c>
      <c r="F1246" s="51">
        <v>1</v>
      </c>
      <c r="G1246" s="19" t="str">
        <f>+VLOOKUP(A1246,'Cuarteles '!A$3:J$186,2,0)</f>
        <v>CUA0017</v>
      </c>
      <c r="H1246" s="19" t="s">
        <v>320</v>
      </c>
      <c r="I1246" s="19" t="s">
        <v>319</v>
      </c>
      <c r="J1246" s="51">
        <v>7</v>
      </c>
      <c r="K1246" s="51">
        <v>5918</v>
      </c>
      <c r="L1246" s="56">
        <v>1052.2204000000002</v>
      </c>
      <c r="M1246" s="48">
        <v>1148.7122270742359</v>
      </c>
      <c r="N1246" s="53">
        <v>20.93</v>
      </c>
      <c r="O1246" s="29">
        <v>2.6</v>
      </c>
      <c r="P1246" s="22">
        <v>3.15</v>
      </c>
      <c r="Q1246" s="22">
        <f t="shared" si="77"/>
        <v>17.78</v>
      </c>
      <c r="R1246" s="53">
        <v>51.16</v>
      </c>
      <c r="S1246" s="53">
        <f t="shared" si="78"/>
        <v>42.85421785421785</v>
      </c>
      <c r="T1246" s="22">
        <f t="shared" si="79"/>
        <v>19.410480349344979</v>
      </c>
    </row>
    <row r="1247" spans="1:20" x14ac:dyDescent="0.25">
      <c r="A1247" t="str">
        <f t="shared" si="76"/>
        <v>36A</v>
      </c>
      <c r="B1247" s="106">
        <v>44352</v>
      </c>
      <c r="C1247" s="51">
        <v>1277</v>
      </c>
      <c r="D1247" s="51">
        <v>36</v>
      </c>
      <c r="E1247" s="51" t="s">
        <v>38</v>
      </c>
      <c r="F1247" s="51">
        <v>5</v>
      </c>
      <c r="G1247" s="19" t="str">
        <f>+VLOOKUP(A1247,'Cuarteles '!A$3:J$186,2,0)</f>
        <v>CUA0155</v>
      </c>
      <c r="H1247" s="19" t="s">
        <v>327</v>
      </c>
      <c r="I1247" s="19" t="s">
        <v>319</v>
      </c>
      <c r="J1247" s="51">
        <v>6</v>
      </c>
      <c r="K1247" s="51">
        <v>9126</v>
      </c>
      <c r="L1247" s="56">
        <v>1503.9648000000002</v>
      </c>
      <c r="M1247" s="48">
        <v>1641.8829694323147</v>
      </c>
      <c r="N1247" s="53">
        <v>19.13</v>
      </c>
      <c r="O1247" s="29">
        <v>2.6</v>
      </c>
      <c r="P1247" s="22">
        <v>2.65</v>
      </c>
      <c r="Q1247" s="22">
        <f t="shared" si="77"/>
        <v>16.48</v>
      </c>
      <c r="R1247" s="53">
        <v>53.08</v>
      </c>
      <c r="S1247" s="53">
        <f t="shared" si="78"/>
        <v>40.771526001705027</v>
      </c>
      <c r="T1247" s="22">
        <f t="shared" si="79"/>
        <v>17.991266375545852</v>
      </c>
    </row>
    <row r="1248" spans="1:20" x14ac:dyDescent="0.25">
      <c r="A1248" t="str">
        <f t="shared" si="76"/>
        <v>36A</v>
      </c>
      <c r="B1248" s="106">
        <v>44352</v>
      </c>
      <c r="C1248" s="51">
        <v>1278</v>
      </c>
      <c r="D1248" s="51">
        <v>36</v>
      </c>
      <c r="E1248" s="51" t="s">
        <v>38</v>
      </c>
      <c r="F1248" s="51">
        <v>5</v>
      </c>
      <c r="G1248" s="19" t="str">
        <f>+VLOOKUP(A1248,'Cuarteles '!A$3:J$186,2,0)</f>
        <v>CUA0155</v>
      </c>
      <c r="H1248" s="19" t="s">
        <v>327</v>
      </c>
      <c r="I1248" s="19" t="s">
        <v>319</v>
      </c>
      <c r="J1248" s="51">
        <v>2</v>
      </c>
      <c r="K1248" s="51">
        <v>10922</v>
      </c>
      <c r="L1248" s="56">
        <v>1872.0308000000002</v>
      </c>
      <c r="M1248" s="48">
        <v>2043.7017467248909</v>
      </c>
      <c r="N1248" s="53">
        <v>19.79</v>
      </c>
      <c r="O1248" s="29">
        <v>2.6</v>
      </c>
      <c r="P1248" s="22">
        <v>2.65</v>
      </c>
      <c r="Q1248" s="22">
        <f t="shared" si="77"/>
        <v>17.14</v>
      </c>
      <c r="R1248" s="53">
        <v>53.39</v>
      </c>
      <c r="S1248" s="53">
        <f t="shared" si="78"/>
        <v>42.458699849817634</v>
      </c>
      <c r="T1248" s="22">
        <f t="shared" si="79"/>
        <v>18.7117903930131</v>
      </c>
    </row>
    <row r="1249" spans="1:20" x14ac:dyDescent="0.25">
      <c r="A1249" t="str">
        <f t="shared" si="76"/>
        <v>36A</v>
      </c>
      <c r="B1249" s="106">
        <v>44352</v>
      </c>
      <c r="C1249" s="51">
        <v>1279</v>
      </c>
      <c r="D1249" s="51">
        <v>36</v>
      </c>
      <c r="E1249" s="51" t="s">
        <v>38</v>
      </c>
      <c r="F1249" s="51">
        <v>5</v>
      </c>
      <c r="G1249" s="19" t="str">
        <f>+VLOOKUP(A1249,'Cuarteles '!A$3:J$186,2,0)</f>
        <v>CUA0155</v>
      </c>
      <c r="H1249" s="19" t="s">
        <v>327</v>
      </c>
      <c r="I1249" s="19" t="s">
        <v>319</v>
      </c>
      <c r="J1249" s="51">
        <v>2</v>
      </c>
      <c r="K1249" s="51">
        <v>10436</v>
      </c>
      <c r="L1249" s="56">
        <v>1783.5123999999998</v>
      </c>
      <c r="M1249" s="48">
        <v>1947.0659388646288</v>
      </c>
      <c r="N1249" s="53">
        <v>19.739999999999998</v>
      </c>
      <c r="O1249" s="29">
        <v>2.6</v>
      </c>
      <c r="P1249" s="22">
        <v>2.65</v>
      </c>
      <c r="Q1249" s="22">
        <f t="shared" si="77"/>
        <v>17.09</v>
      </c>
      <c r="R1249" s="53">
        <v>52.92</v>
      </c>
      <c r="S1249" s="53">
        <f t="shared" si="78"/>
        <v>41.928632115548005</v>
      </c>
      <c r="T1249" s="22">
        <f t="shared" si="79"/>
        <v>18.657205240174672</v>
      </c>
    </row>
    <row r="1250" spans="1:20" x14ac:dyDescent="0.25">
      <c r="A1250" t="str">
        <f t="shared" si="76"/>
        <v>36A</v>
      </c>
      <c r="B1250" s="106">
        <v>44352</v>
      </c>
      <c r="C1250" s="51">
        <v>1280</v>
      </c>
      <c r="D1250" s="51">
        <v>36</v>
      </c>
      <c r="E1250" s="51" t="s">
        <v>38</v>
      </c>
      <c r="F1250" s="51">
        <v>5</v>
      </c>
      <c r="G1250" s="19" t="str">
        <f>+VLOOKUP(A1250,'Cuarteles '!A$3:J$186,2,0)</f>
        <v>CUA0155</v>
      </c>
      <c r="H1250" s="19" t="s">
        <v>327</v>
      </c>
      <c r="I1250" s="19" t="s">
        <v>319</v>
      </c>
      <c r="J1250" s="51">
        <v>6</v>
      </c>
      <c r="K1250" s="51">
        <v>10764</v>
      </c>
      <c r="L1250" s="56">
        <v>1897.6932000000004</v>
      </c>
      <c r="M1250" s="48">
        <v>2071.7174672489086</v>
      </c>
      <c r="N1250" s="53">
        <v>20.28</v>
      </c>
      <c r="O1250" s="29">
        <v>2.6</v>
      </c>
      <c r="P1250" s="22">
        <v>2.65</v>
      </c>
      <c r="Q1250" s="22">
        <f t="shared" si="77"/>
        <v>17.630000000000003</v>
      </c>
      <c r="R1250" s="53">
        <v>51.97</v>
      </c>
      <c r="S1250" s="53">
        <f t="shared" si="78"/>
        <v>42.223610243597754</v>
      </c>
      <c r="T1250" s="22">
        <f t="shared" si="79"/>
        <v>19.246724890829697</v>
      </c>
    </row>
    <row r="1251" spans="1:20" x14ac:dyDescent="0.25">
      <c r="A1251" t="str">
        <f t="shared" si="76"/>
        <v>36A</v>
      </c>
      <c r="B1251" s="106">
        <v>44352</v>
      </c>
      <c r="C1251" s="51">
        <v>1281</v>
      </c>
      <c r="D1251" s="51">
        <v>36</v>
      </c>
      <c r="E1251" s="51" t="s">
        <v>38</v>
      </c>
      <c r="F1251" s="51">
        <v>5</v>
      </c>
      <c r="G1251" s="19" t="str">
        <f>+VLOOKUP(A1251,'Cuarteles '!A$3:J$186,2,0)</f>
        <v>CUA0155</v>
      </c>
      <c r="H1251" s="19" t="s">
        <v>327</v>
      </c>
      <c r="I1251" s="19" t="s">
        <v>319</v>
      </c>
      <c r="J1251" s="51">
        <v>2</v>
      </c>
      <c r="K1251" s="51">
        <v>8610</v>
      </c>
      <c r="L1251" s="56">
        <v>1463.7</v>
      </c>
      <c r="M1251" s="48">
        <v>1597.9257641921397</v>
      </c>
      <c r="N1251" s="53">
        <v>19.649999999999999</v>
      </c>
      <c r="O1251" s="29">
        <v>2.6</v>
      </c>
      <c r="P1251" s="22">
        <v>2.65</v>
      </c>
      <c r="Q1251" s="22">
        <f t="shared" si="77"/>
        <v>17</v>
      </c>
      <c r="R1251" s="53">
        <v>52.82</v>
      </c>
      <c r="S1251" s="53">
        <f t="shared" si="78"/>
        <v>41.649003815175917</v>
      </c>
      <c r="T1251" s="22">
        <f t="shared" si="79"/>
        <v>18.5589519650655</v>
      </c>
    </row>
    <row r="1252" spans="1:20" x14ac:dyDescent="0.25">
      <c r="A1252" t="str">
        <f t="shared" si="76"/>
        <v>36A</v>
      </c>
      <c r="B1252" s="106">
        <v>44352</v>
      </c>
      <c r="C1252" s="51">
        <v>1283</v>
      </c>
      <c r="D1252" s="51">
        <v>36</v>
      </c>
      <c r="E1252" s="51" t="s">
        <v>38</v>
      </c>
      <c r="F1252" s="51">
        <v>5</v>
      </c>
      <c r="G1252" s="19" t="str">
        <f>+VLOOKUP(A1252,'Cuarteles '!A$3:J$186,2,0)</f>
        <v>CUA0155</v>
      </c>
      <c r="H1252" s="19" t="s">
        <v>327</v>
      </c>
      <c r="I1252" s="19" t="s">
        <v>319</v>
      </c>
      <c r="J1252" s="51">
        <v>3</v>
      </c>
      <c r="K1252" s="51">
        <v>10754</v>
      </c>
      <c r="L1252" s="56">
        <v>1877.6484</v>
      </c>
      <c r="M1252" s="48">
        <v>2049.8344978165937</v>
      </c>
      <c r="N1252" s="53">
        <v>20.11</v>
      </c>
      <c r="O1252" s="29">
        <v>2.6</v>
      </c>
      <c r="P1252" s="22">
        <v>2.65</v>
      </c>
      <c r="Q1252" s="22">
        <f t="shared" si="77"/>
        <v>17.46</v>
      </c>
      <c r="R1252" s="53">
        <v>52.58</v>
      </c>
      <c r="S1252" s="53">
        <f t="shared" si="78"/>
        <v>42.408266554196537</v>
      </c>
      <c r="T1252" s="22">
        <f t="shared" si="79"/>
        <v>19.061135371179038</v>
      </c>
    </row>
    <row r="1253" spans="1:20" x14ac:dyDescent="0.25">
      <c r="A1253" t="str">
        <f t="shared" si="76"/>
        <v>36A</v>
      </c>
      <c r="B1253" s="106">
        <v>44352</v>
      </c>
      <c r="C1253" s="51">
        <v>1284</v>
      </c>
      <c r="D1253" s="51">
        <v>36</v>
      </c>
      <c r="E1253" s="51" t="s">
        <v>38</v>
      </c>
      <c r="F1253" s="51">
        <v>5</v>
      </c>
      <c r="G1253" s="19" t="str">
        <f>+VLOOKUP(A1253,'Cuarteles '!A$3:J$186,2,0)</f>
        <v>CUA0155</v>
      </c>
      <c r="H1253" s="19" t="s">
        <v>327</v>
      </c>
      <c r="I1253" s="19" t="s">
        <v>319</v>
      </c>
      <c r="J1253" s="51">
        <v>3</v>
      </c>
      <c r="K1253" s="51">
        <v>10596</v>
      </c>
      <c r="L1253" s="56">
        <v>1775.8896000000002</v>
      </c>
      <c r="M1253" s="48">
        <v>1938.7441048034934</v>
      </c>
      <c r="N1253" s="53">
        <v>19.41</v>
      </c>
      <c r="O1253" s="29">
        <v>2.68</v>
      </c>
      <c r="P1253" s="22">
        <v>2.65</v>
      </c>
      <c r="Q1253" s="22">
        <f t="shared" si="77"/>
        <v>16.760000000000002</v>
      </c>
      <c r="R1253" s="53">
        <v>51.13</v>
      </c>
      <c r="S1253" s="53">
        <f t="shared" si="78"/>
        <v>39.717618170656849</v>
      </c>
      <c r="T1253" s="22">
        <f t="shared" si="79"/>
        <v>18.296943231441048</v>
      </c>
    </row>
    <row r="1254" spans="1:20" x14ac:dyDescent="0.25">
      <c r="A1254" t="str">
        <f t="shared" si="76"/>
        <v>36A</v>
      </c>
      <c r="B1254" s="106">
        <v>44352</v>
      </c>
      <c r="C1254" s="51">
        <v>1174</v>
      </c>
      <c r="D1254" s="51">
        <v>36</v>
      </c>
      <c r="E1254" s="51" t="s">
        <v>38</v>
      </c>
      <c r="F1254" s="51">
        <v>5</v>
      </c>
      <c r="G1254" s="19" t="str">
        <f>+VLOOKUP(A1254,'Cuarteles '!A$3:J$186,2,0)</f>
        <v>CUA0155</v>
      </c>
      <c r="H1254" s="19" t="s">
        <v>327</v>
      </c>
      <c r="I1254" s="19" t="s">
        <v>319</v>
      </c>
      <c r="J1254" s="51">
        <v>7</v>
      </c>
      <c r="K1254" s="51">
        <v>8788</v>
      </c>
      <c r="L1254" s="56">
        <v>1378.8371999999999</v>
      </c>
      <c r="M1254" s="48">
        <v>1505.2807860262008</v>
      </c>
      <c r="N1254" s="53">
        <v>18.34</v>
      </c>
      <c r="O1254" s="29">
        <v>2.68</v>
      </c>
      <c r="P1254" s="22">
        <v>2.65</v>
      </c>
      <c r="Q1254" s="22">
        <f t="shared" si="77"/>
        <v>15.69</v>
      </c>
      <c r="R1254" s="53">
        <v>51.78</v>
      </c>
      <c r="S1254" s="53">
        <f t="shared" si="78"/>
        <v>38.034010783907092</v>
      </c>
      <c r="T1254" s="22">
        <f t="shared" si="79"/>
        <v>17.12882096069869</v>
      </c>
    </row>
    <row r="1255" spans="1:20" x14ac:dyDescent="0.25">
      <c r="A1255" t="str">
        <f t="shared" si="76"/>
        <v>36A</v>
      </c>
      <c r="B1255" s="106">
        <v>44352</v>
      </c>
      <c r="C1255" s="51" t="s">
        <v>346</v>
      </c>
      <c r="D1255" s="51">
        <v>36</v>
      </c>
      <c r="E1255" s="51" t="s">
        <v>38</v>
      </c>
      <c r="F1255" s="51">
        <v>5</v>
      </c>
      <c r="G1255" s="19" t="str">
        <f>+VLOOKUP(A1255,'Cuarteles '!A$3:J$186,2,0)</f>
        <v>CUA0155</v>
      </c>
      <c r="H1255" s="19" t="s">
        <v>327</v>
      </c>
      <c r="I1255" s="19" t="s">
        <v>319</v>
      </c>
      <c r="J1255" s="51">
        <v>7</v>
      </c>
      <c r="K1255" s="51">
        <v>3328</v>
      </c>
      <c r="L1255" s="56">
        <v>569.08800000000008</v>
      </c>
      <c r="M1255" s="48">
        <v>621.27510917030565</v>
      </c>
      <c r="N1255" s="53">
        <v>19.75</v>
      </c>
      <c r="O1255" s="29">
        <v>2.68</v>
      </c>
      <c r="P1255" s="22">
        <v>2.65</v>
      </c>
      <c r="Q1255" s="22">
        <f t="shared" si="77"/>
        <v>17.100000000000001</v>
      </c>
      <c r="R1255" s="53">
        <v>51.53</v>
      </c>
      <c r="S1255" s="53">
        <f t="shared" si="78"/>
        <v>40.746853723952967</v>
      </c>
      <c r="T1255" s="22">
        <f t="shared" si="79"/>
        <v>18.668122270742359</v>
      </c>
    </row>
    <row r="1256" spans="1:20" x14ac:dyDescent="0.25">
      <c r="A1256" t="str">
        <f t="shared" si="76"/>
        <v>36A</v>
      </c>
      <c r="B1256" s="106">
        <v>44352</v>
      </c>
      <c r="C1256" s="51">
        <v>1282</v>
      </c>
      <c r="D1256" s="51">
        <v>36</v>
      </c>
      <c r="E1256" s="51" t="s">
        <v>38</v>
      </c>
      <c r="F1256" s="51">
        <v>5</v>
      </c>
      <c r="G1256" s="19" t="str">
        <f>+VLOOKUP(A1256,'Cuarteles '!A$3:J$186,2,0)</f>
        <v>CUA0155</v>
      </c>
      <c r="H1256" s="19" t="s">
        <v>327</v>
      </c>
      <c r="I1256" s="19" t="s">
        <v>319</v>
      </c>
      <c r="J1256" s="51">
        <v>3</v>
      </c>
      <c r="K1256" s="51">
        <v>8014</v>
      </c>
      <c r="L1256" s="56">
        <v>1370.3940000000002</v>
      </c>
      <c r="M1256" s="48">
        <v>1496.0633187772928</v>
      </c>
      <c r="N1256" s="53">
        <v>19.75</v>
      </c>
      <c r="O1256" s="29">
        <v>2.68</v>
      </c>
      <c r="P1256" s="22">
        <v>2.65</v>
      </c>
      <c r="Q1256" s="22">
        <f t="shared" si="77"/>
        <v>17.100000000000001</v>
      </c>
      <c r="R1256" s="53">
        <v>51.53</v>
      </c>
      <c r="S1256" s="53">
        <f t="shared" si="78"/>
        <v>40.746853723952967</v>
      </c>
      <c r="T1256" s="22">
        <f t="shared" si="79"/>
        <v>18.668122270742359</v>
      </c>
    </row>
    <row r="1257" spans="1:20" x14ac:dyDescent="0.25">
      <c r="A1257" t="str">
        <f t="shared" si="76"/>
        <v>26B</v>
      </c>
      <c r="B1257" s="106">
        <v>44352</v>
      </c>
      <c r="C1257" s="51">
        <v>993</v>
      </c>
      <c r="D1257" s="51">
        <v>26</v>
      </c>
      <c r="E1257" s="51" t="s">
        <v>40</v>
      </c>
      <c r="F1257" s="51">
        <v>3</v>
      </c>
      <c r="G1257" s="19" t="str">
        <f>+VLOOKUP(A1257,'Cuarteles '!A$3:J$186,2,0)</f>
        <v>CUA0106</v>
      </c>
      <c r="H1257" s="19" t="s">
        <v>320</v>
      </c>
      <c r="I1257" s="19" t="s">
        <v>319</v>
      </c>
      <c r="J1257" s="51">
        <v>7</v>
      </c>
      <c r="K1257" s="51">
        <v>3098</v>
      </c>
      <c r="L1257" s="56">
        <v>606.58840000000009</v>
      </c>
      <c r="M1257" s="48">
        <v>662.21441048034944</v>
      </c>
      <c r="N1257" s="53">
        <v>22.23</v>
      </c>
      <c r="O1257" s="29">
        <v>2.68</v>
      </c>
      <c r="P1257" s="22">
        <v>2.65</v>
      </c>
      <c r="Q1257" s="22">
        <f t="shared" si="77"/>
        <v>19.580000000000002</v>
      </c>
      <c r="R1257" s="53">
        <v>49.68</v>
      </c>
      <c r="S1257" s="53">
        <f t="shared" si="78"/>
        <v>44.177265500794917</v>
      </c>
      <c r="T1257" s="22">
        <f t="shared" si="79"/>
        <v>21.375545851528386</v>
      </c>
    </row>
    <row r="1258" spans="1:20" x14ac:dyDescent="0.25">
      <c r="A1258" t="str">
        <f t="shared" si="76"/>
        <v>6A</v>
      </c>
      <c r="B1258" s="106">
        <v>44352</v>
      </c>
      <c r="C1258" s="51">
        <v>1139</v>
      </c>
      <c r="D1258" s="51">
        <v>6</v>
      </c>
      <c r="E1258" s="51" t="s">
        <v>38</v>
      </c>
      <c r="F1258" s="51">
        <v>1</v>
      </c>
      <c r="G1258" s="19" t="str">
        <f>+VLOOKUP(A1258,'Cuarteles '!A$3:J$186,2,0)</f>
        <v>CUA0022</v>
      </c>
      <c r="H1258" s="19" t="s">
        <v>327</v>
      </c>
      <c r="I1258" s="19" t="s">
        <v>319</v>
      </c>
      <c r="J1258" s="51">
        <v>4</v>
      </c>
      <c r="K1258" s="51">
        <v>10240</v>
      </c>
      <c r="L1258" s="56">
        <v>1539.0719999999999</v>
      </c>
      <c r="M1258" s="48">
        <v>1680.2096069868996</v>
      </c>
      <c r="N1258" s="53">
        <v>17.68</v>
      </c>
      <c r="O1258" s="29">
        <v>2.68</v>
      </c>
      <c r="P1258" s="22">
        <v>2.65</v>
      </c>
      <c r="Q1258" s="22">
        <f t="shared" si="77"/>
        <v>15.03</v>
      </c>
      <c r="R1258" s="53">
        <v>51.46</v>
      </c>
      <c r="S1258" s="53">
        <f t="shared" si="78"/>
        <v>36.423568191182532</v>
      </c>
      <c r="T1258" s="22">
        <f t="shared" si="79"/>
        <v>16.408296943231441</v>
      </c>
    </row>
    <row r="1259" spans="1:20" x14ac:dyDescent="0.25">
      <c r="A1259" t="str">
        <f t="shared" si="76"/>
        <v>6A</v>
      </c>
      <c r="B1259" s="106">
        <v>44352</v>
      </c>
      <c r="C1259" s="51">
        <v>1140</v>
      </c>
      <c r="D1259" s="51">
        <v>6</v>
      </c>
      <c r="E1259" s="51" t="s">
        <v>38</v>
      </c>
      <c r="F1259" s="51">
        <v>1</v>
      </c>
      <c r="G1259" s="19" t="str">
        <f>+VLOOKUP(A1259,'Cuarteles '!A$3:J$186,2,0)</f>
        <v>CUA0022</v>
      </c>
      <c r="H1259" s="19" t="s">
        <v>327</v>
      </c>
      <c r="I1259" s="19" t="s">
        <v>319</v>
      </c>
      <c r="J1259" s="51">
        <v>4</v>
      </c>
      <c r="K1259" s="51">
        <v>9394</v>
      </c>
      <c r="L1259" s="56">
        <v>1440.1001999999999</v>
      </c>
      <c r="M1259" s="48">
        <v>1572.161790393013</v>
      </c>
      <c r="N1259" s="53">
        <v>17.98</v>
      </c>
      <c r="O1259" s="29">
        <v>2.68</v>
      </c>
      <c r="P1259" s="22">
        <v>2.65</v>
      </c>
      <c r="Q1259" s="22">
        <f t="shared" si="77"/>
        <v>15.33</v>
      </c>
      <c r="R1259" s="53">
        <v>52.9</v>
      </c>
      <c r="S1259" s="53">
        <f t="shared" si="78"/>
        <v>38.174097664543524</v>
      </c>
      <c r="T1259" s="22">
        <f t="shared" si="79"/>
        <v>16.735807860262007</v>
      </c>
    </row>
    <row r="1260" spans="1:20" x14ac:dyDescent="0.25">
      <c r="A1260" t="str">
        <f t="shared" si="76"/>
        <v>36A</v>
      </c>
      <c r="B1260" s="106">
        <v>44352</v>
      </c>
      <c r="C1260" s="51">
        <v>1175</v>
      </c>
      <c r="D1260" s="51">
        <v>36</v>
      </c>
      <c r="E1260" s="51" t="s">
        <v>38</v>
      </c>
      <c r="F1260" s="51">
        <v>5</v>
      </c>
      <c r="G1260" s="19" t="str">
        <f>+VLOOKUP(A1260,'Cuarteles '!A$3:J$186,2,0)</f>
        <v>CUA0155</v>
      </c>
      <c r="H1260" s="19" t="s">
        <v>327</v>
      </c>
      <c r="I1260" s="19" t="s">
        <v>319</v>
      </c>
      <c r="J1260" s="51">
        <v>7</v>
      </c>
      <c r="K1260" s="51">
        <v>8502</v>
      </c>
      <c r="L1260" s="56">
        <v>1248.0935999999999</v>
      </c>
      <c r="M1260" s="48">
        <v>1362.5475982532746</v>
      </c>
      <c r="N1260" s="53">
        <v>17.329999999999998</v>
      </c>
      <c r="O1260" s="29">
        <v>2.68</v>
      </c>
      <c r="P1260" s="22">
        <v>2.65</v>
      </c>
      <c r="Q1260" s="22">
        <f t="shared" si="77"/>
        <v>14.679999999999998</v>
      </c>
      <c r="R1260" s="53">
        <v>53.04</v>
      </c>
      <c r="S1260" s="53">
        <f t="shared" si="78"/>
        <v>36.9037478705281</v>
      </c>
      <c r="T1260" s="22">
        <f t="shared" si="79"/>
        <v>16.026200873362441</v>
      </c>
    </row>
    <row r="1261" spans="1:20" x14ac:dyDescent="0.25">
      <c r="A1261" t="str">
        <f t="shared" si="76"/>
        <v>6A</v>
      </c>
      <c r="B1261" s="106">
        <v>44352</v>
      </c>
      <c r="C1261" s="51">
        <v>1141</v>
      </c>
      <c r="D1261" s="51">
        <v>6</v>
      </c>
      <c r="E1261" s="51" t="s">
        <v>38</v>
      </c>
      <c r="F1261" s="51">
        <v>1</v>
      </c>
      <c r="G1261" s="19" t="str">
        <f>+VLOOKUP(A1261,'Cuarteles '!A$3:J$186,2,0)</f>
        <v>CUA0022</v>
      </c>
      <c r="H1261" s="19" t="s">
        <v>318</v>
      </c>
      <c r="I1261" s="19" t="s">
        <v>319</v>
      </c>
      <c r="J1261" s="51">
        <v>8</v>
      </c>
      <c r="K1261" s="51">
        <v>9598</v>
      </c>
      <c r="L1261" s="56">
        <v>1530.8810000000001</v>
      </c>
      <c r="M1261" s="48">
        <v>1671.2674672489084</v>
      </c>
      <c r="N1261" s="53">
        <v>18.600000000000001</v>
      </c>
      <c r="O1261" s="29">
        <v>2.68</v>
      </c>
      <c r="P1261" s="22">
        <v>2.65</v>
      </c>
      <c r="Q1261" s="22">
        <f t="shared" si="77"/>
        <v>15.950000000000001</v>
      </c>
      <c r="R1261" s="53">
        <v>53.06</v>
      </c>
      <c r="S1261" s="53">
        <f t="shared" si="78"/>
        <v>39.62505325948019</v>
      </c>
      <c r="T1261" s="22">
        <f t="shared" si="79"/>
        <v>17.412663755458517</v>
      </c>
    </row>
    <row r="1262" spans="1:20" x14ac:dyDescent="0.25">
      <c r="A1262" t="str">
        <f t="shared" si="76"/>
        <v>36A</v>
      </c>
      <c r="B1262" s="106">
        <v>44352</v>
      </c>
      <c r="C1262" s="51">
        <v>1176</v>
      </c>
      <c r="D1262" s="51">
        <v>36</v>
      </c>
      <c r="E1262" s="51" t="s">
        <v>38</v>
      </c>
      <c r="F1262" s="51">
        <v>5</v>
      </c>
      <c r="G1262" s="19" t="str">
        <f>+VLOOKUP(A1262,'Cuarteles '!A$3:J$186,2,0)</f>
        <v>CUA0155</v>
      </c>
      <c r="H1262" s="19" t="s">
        <v>318</v>
      </c>
      <c r="I1262" s="19" t="s">
        <v>319</v>
      </c>
      <c r="J1262" s="51">
        <v>5</v>
      </c>
      <c r="K1262" s="51">
        <v>9252</v>
      </c>
      <c r="L1262" s="56">
        <v>1353.5676000000001</v>
      </c>
      <c r="M1262" s="48">
        <v>1477.6938864628821</v>
      </c>
      <c r="N1262" s="53">
        <v>17.28</v>
      </c>
      <c r="O1262" s="29">
        <v>2.68</v>
      </c>
      <c r="P1262" s="22">
        <v>2.65</v>
      </c>
      <c r="Q1262" s="22">
        <f t="shared" si="77"/>
        <v>14.63</v>
      </c>
      <c r="R1262" s="53">
        <v>53.59</v>
      </c>
      <c r="S1262" s="53">
        <f t="shared" si="78"/>
        <v>37.233354880413714</v>
      </c>
      <c r="T1262" s="22">
        <f t="shared" si="79"/>
        <v>15.971615720524017</v>
      </c>
    </row>
    <row r="1263" spans="1:20" x14ac:dyDescent="0.25">
      <c r="A1263" t="str">
        <f t="shared" si="76"/>
        <v>36A</v>
      </c>
      <c r="B1263" s="106">
        <v>44352</v>
      </c>
      <c r="C1263" s="51">
        <v>1177</v>
      </c>
      <c r="D1263" s="51">
        <v>36</v>
      </c>
      <c r="E1263" s="51" t="s">
        <v>38</v>
      </c>
      <c r="F1263" s="51">
        <v>5</v>
      </c>
      <c r="G1263" s="19" t="str">
        <f>+VLOOKUP(A1263,'Cuarteles '!A$3:J$186,2,0)</f>
        <v>CUA0155</v>
      </c>
      <c r="H1263" s="19" t="s">
        <v>318</v>
      </c>
      <c r="I1263" s="19" t="s">
        <v>319</v>
      </c>
      <c r="J1263" s="51">
        <v>5</v>
      </c>
      <c r="K1263" s="51">
        <v>4180</v>
      </c>
      <c r="L1263" s="56">
        <v>628.25399999999991</v>
      </c>
      <c r="M1263" s="48">
        <v>685.86681222707421</v>
      </c>
      <c r="N1263" s="53">
        <v>17.68</v>
      </c>
      <c r="O1263" s="29">
        <v>2.68</v>
      </c>
      <c r="P1263" s="22">
        <v>2.65</v>
      </c>
      <c r="Q1263" s="22">
        <f t="shared" si="77"/>
        <v>15.03</v>
      </c>
      <c r="R1263" s="53">
        <v>53.27</v>
      </c>
      <c r="S1263" s="53">
        <f t="shared" si="78"/>
        <v>37.83436764391184</v>
      </c>
      <c r="T1263" s="22">
        <f t="shared" si="79"/>
        <v>16.408296943231441</v>
      </c>
    </row>
    <row r="1264" spans="1:20" x14ac:dyDescent="0.25">
      <c r="A1264" t="str">
        <f t="shared" si="76"/>
        <v>4E</v>
      </c>
      <c r="B1264" s="106">
        <v>44352</v>
      </c>
      <c r="C1264" s="51">
        <v>1309</v>
      </c>
      <c r="D1264" s="51">
        <v>4</v>
      </c>
      <c r="E1264" s="51" t="s">
        <v>39</v>
      </c>
      <c r="F1264" s="51">
        <v>1</v>
      </c>
      <c r="G1264" s="19" t="str">
        <f>+VLOOKUP(A1264,'Cuarteles '!A$3:J$186,2,0)</f>
        <v>CUA0017</v>
      </c>
      <c r="H1264" s="19" t="s">
        <v>320</v>
      </c>
      <c r="I1264" s="19" t="s">
        <v>319</v>
      </c>
      <c r="J1264" s="51">
        <v>4</v>
      </c>
      <c r="K1264" s="51">
        <v>8420</v>
      </c>
      <c r="L1264" s="56">
        <v>1448.2400000000002</v>
      </c>
      <c r="M1264" s="48">
        <v>1581.0480349344982</v>
      </c>
      <c r="N1264" s="53">
        <v>19.850000000000001</v>
      </c>
      <c r="O1264" s="29">
        <v>2.68</v>
      </c>
      <c r="P1264" s="22">
        <v>2.65</v>
      </c>
      <c r="Q1264" s="22">
        <f t="shared" si="77"/>
        <v>17.200000000000003</v>
      </c>
      <c r="R1264" s="53">
        <v>51.11</v>
      </c>
      <c r="S1264" s="53">
        <f t="shared" si="78"/>
        <v>40.601349969318882</v>
      </c>
      <c r="T1264" s="22">
        <f t="shared" si="79"/>
        <v>18.777292576419217</v>
      </c>
    </row>
    <row r="1265" spans="1:20" x14ac:dyDescent="0.25">
      <c r="A1265" t="str">
        <f t="shared" si="76"/>
        <v>4E</v>
      </c>
      <c r="B1265" s="106">
        <v>44352</v>
      </c>
      <c r="C1265" s="51">
        <v>1310</v>
      </c>
      <c r="D1265" s="51">
        <v>4</v>
      </c>
      <c r="E1265" s="51" t="s">
        <v>39</v>
      </c>
      <c r="F1265" s="51">
        <v>1</v>
      </c>
      <c r="G1265" s="19" t="str">
        <f>+VLOOKUP(A1265,'Cuarteles '!A$3:J$186,2,0)</f>
        <v>CUA0017</v>
      </c>
      <c r="H1265" s="19" t="s">
        <v>320</v>
      </c>
      <c r="I1265" s="19" t="s">
        <v>319</v>
      </c>
      <c r="J1265" s="51">
        <v>8</v>
      </c>
      <c r="K1265" s="51">
        <v>2718</v>
      </c>
      <c r="L1265" s="56">
        <v>481.62960000000004</v>
      </c>
      <c r="M1265" s="48">
        <v>525.7965065502184</v>
      </c>
      <c r="N1265" s="53">
        <v>20.37</v>
      </c>
      <c r="O1265" s="29">
        <v>2.68</v>
      </c>
      <c r="P1265" s="22">
        <v>2.65</v>
      </c>
      <c r="Q1265" s="22">
        <f t="shared" si="77"/>
        <v>17.720000000000002</v>
      </c>
      <c r="R1265" s="53">
        <v>51.8</v>
      </c>
      <c r="S1265" s="53">
        <f t="shared" si="78"/>
        <v>42.261410788381745</v>
      </c>
      <c r="T1265" s="22">
        <f t="shared" si="79"/>
        <v>19.344978165938866</v>
      </c>
    </row>
    <row r="1266" spans="1:20" x14ac:dyDescent="0.25">
      <c r="A1266" t="str">
        <f t="shared" si="76"/>
        <v>16B</v>
      </c>
      <c r="B1266" s="106">
        <v>44354</v>
      </c>
      <c r="C1266" s="51">
        <v>994</v>
      </c>
      <c r="D1266" s="51">
        <v>16</v>
      </c>
      <c r="E1266" s="51" t="s">
        <v>40</v>
      </c>
      <c r="F1266" s="51">
        <v>3</v>
      </c>
      <c r="G1266" s="19" t="str">
        <f>+VLOOKUP(A1266,'Cuarteles '!A$3:J$186,2,0)</f>
        <v>CUA0082</v>
      </c>
      <c r="H1266" s="19" t="s">
        <v>320</v>
      </c>
      <c r="I1266" s="19" t="s">
        <v>341</v>
      </c>
      <c r="J1266" s="51">
        <v>8</v>
      </c>
      <c r="K1266" s="51">
        <v>4226</v>
      </c>
      <c r="L1266" s="56">
        <v>748.42460000000005</v>
      </c>
      <c r="M1266" s="48">
        <v>817.05742358078601</v>
      </c>
      <c r="N1266" s="53">
        <v>20.190000000000001</v>
      </c>
      <c r="O1266" s="29">
        <v>2.84</v>
      </c>
      <c r="P1266" s="22">
        <v>2.48</v>
      </c>
      <c r="Q1266" s="22">
        <f t="shared" si="77"/>
        <v>17.71</v>
      </c>
      <c r="R1266" s="53">
        <v>50.5</v>
      </c>
      <c r="S1266" s="53">
        <f t="shared" si="78"/>
        <v>40.787878787878789</v>
      </c>
      <c r="T1266" s="22">
        <f t="shared" si="79"/>
        <v>19.334061135371179</v>
      </c>
    </row>
    <row r="1267" spans="1:20" x14ac:dyDescent="0.25">
      <c r="A1267" t="str">
        <f t="shared" si="76"/>
        <v>16B</v>
      </c>
      <c r="B1267" s="106">
        <v>44354</v>
      </c>
      <c r="C1267" s="51">
        <v>995</v>
      </c>
      <c r="D1267" s="51">
        <v>16</v>
      </c>
      <c r="E1267" s="51" t="s">
        <v>40</v>
      </c>
      <c r="F1267" s="51">
        <v>3</v>
      </c>
      <c r="G1267" s="19" t="str">
        <f>+VLOOKUP(A1267,'Cuarteles '!A$3:J$186,2,0)</f>
        <v>CUA0082</v>
      </c>
      <c r="H1267" s="19" t="s">
        <v>320</v>
      </c>
      <c r="I1267" s="19" t="s">
        <v>341</v>
      </c>
      <c r="J1267" s="51">
        <v>8</v>
      </c>
      <c r="K1267" s="51">
        <v>4520</v>
      </c>
      <c r="L1267" s="56">
        <v>810.43600000000004</v>
      </c>
      <c r="M1267" s="48">
        <v>884.75545851528386</v>
      </c>
      <c r="N1267" s="53">
        <v>20.41</v>
      </c>
      <c r="O1267" s="29">
        <v>2.84</v>
      </c>
      <c r="P1267" s="22">
        <v>2.48</v>
      </c>
      <c r="Q1267" s="22">
        <f t="shared" si="77"/>
        <v>17.93</v>
      </c>
      <c r="R1267" s="53">
        <v>49.55</v>
      </c>
      <c r="S1267" s="53">
        <f t="shared" si="78"/>
        <v>40.455896927651139</v>
      </c>
      <c r="T1267" s="22">
        <f t="shared" si="79"/>
        <v>19.574235807860262</v>
      </c>
    </row>
    <row r="1268" spans="1:20" x14ac:dyDescent="0.25">
      <c r="A1268" t="str">
        <f t="shared" si="76"/>
        <v>26D</v>
      </c>
      <c r="B1268" s="106">
        <v>44354</v>
      </c>
      <c r="C1268" s="51">
        <v>1142</v>
      </c>
      <c r="D1268" s="51">
        <v>26</v>
      </c>
      <c r="E1268" s="51" t="s">
        <v>37</v>
      </c>
      <c r="F1268" s="51">
        <v>3</v>
      </c>
      <c r="G1268" s="19" t="str">
        <f>+VLOOKUP(A1268,'Cuarteles '!A$3:J$186,2,0)</f>
        <v>CUA0108</v>
      </c>
      <c r="H1268" s="19" t="s">
        <v>318</v>
      </c>
      <c r="I1268" s="19" t="s">
        <v>319</v>
      </c>
      <c r="J1268" s="51">
        <v>1</v>
      </c>
      <c r="K1268" s="51">
        <v>9122</v>
      </c>
      <c r="L1268" s="56">
        <v>1566.2474</v>
      </c>
      <c r="M1268" s="48">
        <v>1709.8770742358079</v>
      </c>
      <c r="N1268" s="53">
        <v>19.649999999999999</v>
      </c>
      <c r="O1268" s="29">
        <v>2.84</v>
      </c>
      <c r="P1268" s="22">
        <v>2.48</v>
      </c>
      <c r="Q1268" s="22">
        <f t="shared" si="77"/>
        <v>17.169999999999998</v>
      </c>
      <c r="R1268" s="53">
        <v>49.24</v>
      </c>
      <c r="S1268" s="53">
        <f t="shared" si="78"/>
        <v>38.711583924349881</v>
      </c>
      <c r="T1268" s="22">
        <f t="shared" si="79"/>
        <v>18.744541484716155</v>
      </c>
    </row>
    <row r="1269" spans="1:20" x14ac:dyDescent="0.25">
      <c r="A1269" t="str">
        <f t="shared" si="76"/>
        <v>26D</v>
      </c>
      <c r="B1269" s="106">
        <v>44354</v>
      </c>
      <c r="C1269" s="51">
        <v>1143</v>
      </c>
      <c r="D1269" s="51">
        <v>26</v>
      </c>
      <c r="E1269" s="51" t="s">
        <v>37</v>
      </c>
      <c r="F1269" s="51">
        <v>3</v>
      </c>
      <c r="G1269" s="19" t="str">
        <f>+VLOOKUP(A1269,'Cuarteles '!A$3:J$186,2,0)</f>
        <v>CUA0108</v>
      </c>
      <c r="H1269" s="19" t="s">
        <v>318</v>
      </c>
      <c r="I1269" s="19" t="s">
        <v>319</v>
      </c>
      <c r="J1269" s="51">
        <v>3</v>
      </c>
      <c r="K1269" s="51">
        <v>10902</v>
      </c>
      <c r="L1269" s="56">
        <v>1941.6461999999999</v>
      </c>
      <c r="M1269" s="48">
        <v>2119.7010917030566</v>
      </c>
      <c r="N1269" s="53">
        <v>20.29</v>
      </c>
      <c r="O1269" s="29">
        <v>2.84</v>
      </c>
      <c r="P1269" s="22">
        <v>2.48</v>
      </c>
      <c r="Q1269" s="22">
        <f t="shared" si="77"/>
        <v>17.809999999999999</v>
      </c>
      <c r="R1269" s="53">
        <v>50.08</v>
      </c>
      <c r="S1269" s="53">
        <f t="shared" si="78"/>
        <v>40.645032051282051</v>
      </c>
      <c r="T1269" s="22">
        <f t="shared" si="79"/>
        <v>19.443231441048034</v>
      </c>
    </row>
    <row r="1270" spans="1:20" x14ac:dyDescent="0.25">
      <c r="A1270" t="str">
        <f t="shared" si="76"/>
        <v>26D</v>
      </c>
      <c r="B1270" s="106">
        <v>44354</v>
      </c>
      <c r="C1270" s="51">
        <v>1144</v>
      </c>
      <c r="D1270" s="51">
        <v>26</v>
      </c>
      <c r="E1270" s="51" t="s">
        <v>37</v>
      </c>
      <c r="F1270" s="51">
        <v>3</v>
      </c>
      <c r="G1270" s="19" t="str">
        <f>+VLOOKUP(A1270,'Cuarteles '!A$3:J$186,2,0)</f>
        <v>CUA0108</v>
      </c>
      <c r="H1270" s="19" t="s">
        <v>318</v>
      </c>
      <c r="I1270" s="19" t="s">
        <v>319</v>
      </c>
      <c r="J1270" s="51">
        <v>3</v>
      </c>
      <c r="K1270" s="51">
        <v>11404</v>
      </c>
      <c r="L1270" s="56">
        <v>2013.9464</v>
      </c>
      <c r="M1270" s="48">
        <v>2198.631441048035</v>
      </c>
      <c r="N1270" s="53">
        <v>20.14</v>
      </c>
      <c r="O1270" s="29">
        <v>2.84</v>
      </c>
      <c r="P1270" s="22">
        <v>2.48</v>
      </c>
      <c r="Q1270" s="22">
        <f t="shared" si="77"/>
        <v>17.66</v>
      </c>
      <c r="R1270" s="53">
        <v>49.62</v>
      </c>
      <c r="S1270" s="53">
        <f t="shared" si="78"/>
        <v>39.976181024215954</v>
      </c>
      <c r="T1270" s="22">
        <f t="shared" si="79"/>
        <v>19.279475982532752</v>
      </c>
    </row>
    <row r="1271" spans="1:20" x14ac:dyDescent="0.25">
      <c r="A1271" t="str">
        <f t="shared" si="76"/>
        <v>26D</v>
      </c>
      <c r="B1271" s="106">
        <v>44354</v>
      </c>
      <c r="C1271" s="51">
        <v>1145</v>
      </c>
      <c r="D1271" s="51">
        <v>26</v>
      </c>
      <c r="E1271" s="51" t="s">
        <v>37</v>
      </c>
      <c r="F1271" s="51">
        <v>3</v>
      </c>
      <c r="G1271" s="19" t="str">
        <f>+VLOOKUP(A1271,'Cuarteles '!A$3:J$186,2,0)</f>
        <v>CUA0108</v>
      </c>
      <c r="H1271" s="19" t="s">
        <v>318</v>
      </c>
      <c r="I1271" s="19" t="s">
        <v>319</v>
      </c>
      <c r="J1271" s="51">
        <v>3</v>
      </c>
      <c r="K1271" s="51">
        <v>9622</v>
      </c>
      <c r="L1271" s="56">
        <v>1676.1523999999999</v>
      </c>
      <c r="M1271" s="48">
        <v>1829.8606986899561</v>
      </c>
      <c r="N1271" s="53">
        <v>19.899999999999999</v>
      </c>
      <c r="O1271" s="29">
        <v>2.84</v>
      </c>
      <c r="P1271" s="22">
        <v>2.48</v>
      </c>
      <c r="Q1271" s="22">
        <f t="shared" si="77"/>
        <v>17.419999999999998</v>
      </c>
      <c r="R1271" s="53">
        <v>48.97</v>
      </c>
      <c r="S1271" s="53">
        <f t="shared" si="78"/>
        <v>38.996668626298252</v>
      </c>
      <c r="T1271" s="22">
        <f t="shared" si="79"/>
        <v>19.017467248908293</v>
      </c>
    </row>
    <row r="1272" spans="1:20" x14ac:dyDescent="0.25">
      <c r="A1272" t="str">
        <f t="shared" si="76"/>
        <v>26D</v>
      </c>
      <c r="B1272" s="106">
        <v>44354</v>
      </c>
      <c r="C1272" s="51">
        <v>1146</v>
      </c>
      <c r="D1272" s="51">
        <v>26</v>
      </c>
      <c r="E1272" s="51" t="s">
        <v>37</v>
      </c>
      <c r="F1272" s="51">
        <v>3</v>
      </c>
      <c r="G1272" s="19" t="str">
        <f>+VLOOKUP(A1272,'Cuarteles '!A$3:J$186,2,0)</f>
        <v>CUA0108</v>
      </c>
      <c r="H1272" s="19" t="s">
        <v>318</v>
      </c>
      <c r="I1272" s="19" t="s">
        <v>319</v>
      </c>
      <c r="J1272" s="51">
        <v>4</v>
      </c>
      <c r="K1272" s="51">
        <v>10426</v>
      </c>
      <c r="L1272" s="56">
        <v>1868.3391999999999</v>
      </c>
      <c r="M1272" s="48">
        <v>2039.6716157205237</v>
      </c>
      <c r="N1272" s="53">
        <v>20.399999999999999</v>
      </c>
      <c r="O1272" s="29">
        <v>2.84</v>
      </c>
      <c r="P1272" s="22">
        <v>2.48</v>
      </c>
      <c r="Q1272" s="22">
        <f t="shared" si="77"/>
        <v>17.919999999999998</v>
      </c>
      <c r="R1272" s="53">
        <v>49.62</v>
      </c>
      <c r="S1272" s="53">
        <f t="shared" si="78"/>
        <v>40.492258832870185</v>
      </c>
      <c r="T1272" s="22">
        <f t="shared" si="79"/>
        <v>19.563318777292572</v>
      </c>
    </row>
    <row r="1273" spans="1:20" x14ac:dyDescent="0.25">
      <c r="A1273" t="str">
        <f t="shared" si="76"/>
        <v>26D</v>
      </c>
      <c r="B1273" s="106">
        <v>44354</v>
      </c>
      <c r="C1273" s="51">
        <v>1147</v>
      </c>
      <c r="D1273" s="51">
        <v>26</v>
      </c>
      <c r="E1273" s="51" t="s">
        <v>37</v>
      </c>
      <c r="F1273" s="51">
        <v>3</v>
      </c>
      <c r="G1273" s="19" t="str">
        <f>+VLOOKUP(A1273,'Cuarteles '!A$3:J$186,2,0)</f>
        <v>CUA0108</v>
      </c>
      <c r="H1273" s="19" t="s">
        <v>318</v>
      </c>
      <c r="I1273" s="19" t="s">
        <v>319</v>
      </c>
      <c r="J1273" s="51">
        <v>4</v>
      </c>
      <c r="K1273" s="51">
        <v>11490</v>
      </c>
      <c r="L1273" s="56">
        <v>2080.8389999999999</v>
      </c>
      <c r="M1273" s="48">
        <v>2271.6582969432311</v>
      </c>
      <c r="N1273" s="53">
        <v>20.59</v>
      </c>
      <c r="O1273" s="29">
        <v>2.84</v>
      </c>
      <c r="P1273" s="22">
        <v>2.48</v>
      </c>
      <c r="Q1273" s="22">
        <f t="shared" si="77"/>
        <v>18.11</v>
      </c>
      <c r="R1273" s="53">
        <v>49.02</v>
      </c>
      <c r="S1273" s="53">
        <f t="shared" si="78"/>
        <v>40.38838760298156</v>
      </c>
      <c r="T1273" s="22">
        <f t="shared" si="79"/>
        <v>19.7707423580786</v>
      </c>
    </row>
    <row r="1274" spans="1:20" x14ac:dyDescent="0.25">
      <c r="A1274" t="str">
        <f t="shared" si="76"/>
        <v>26D</v>
      </c>
      <c r="B1274" s="106">
        <v>44354</v>
      </c>
      <c r="C1274" s="51">
        <v>1148</v>
      </c>
      <c r="D1274" s="51">
        <v>26</v>
      </c>
      <c r="E1274" s="51" t="s">
        <v>37</v>
      </c>
      <c r="F1274" s="51">
        <v>3</v>
      </c>
      <c r="G1274" s="19" t="str">
        <f>+VLOOKUP(A1274,'Cuarteles '!A$3:J$186,2,0)</f>
        <v>CUA0108</v>
      </c>
      <c r="H1274" s="19" t="s">
        <v>318</v>
      </c>
      <c r="I1274" s="19" t="s">
        <v>319</v>
      </c>
      <c r="J1274" s="51">
        <v>4</v>
      </c>
      <c r="K1274" s="51">
        <v>11464</v>
      </c>
      <c r="L1274" s="56">
        <v>2107.0831999999996</v>
      </c>
      <c r="M1274" s="48">
        <v>2300.3091703056766</v>
      </c>
      <c r="N1274" s="53">
        <v>20.86</v>
      </c>
      <c r="O1274" s="29">
        <v>2.84</v>
      </c>
      <c r="P1274" s="22">
        <v>2.48</v>
      </c>
      <c r="Q1274" s="22">
        <f t="shared" si="77"/>
        <v>18.38</v>
      </c>
      <c r="R1274" s="53">
        <v>49.84</v>
      </c>
      <c r="S1274" s="53">
        <f t="shared" si="78"/>
        <v>41.586921850079747</v>
      </c>
      <c r="T1274" s="22">
        <f t="shared" si="79"/>
        <v>20.06550218340611</v>
      </c>
    </row>
    <row r="1275" spans="1:20" x14ac:dyDescent="0.25">
      <c r="A1275" t="str">
        <f t="shared" si="76"/>
        <v>26C</v>
      </c>
      <c r="B1275" s="106">
        <v>44354</v>
      </c>
      <c r="C1275" s="51">
        <v>1149</v>
      </c>
      <c r="D1275" s="51">
        <v>26</v>
      </c>
      <c r="E1275" s="51" t="s">
        <v>36</v>
      </c>
      <c r="F1275" s="51">
        <v>3</v>
      </c>
      <c r="G1275" s="19" t="str">
        <f>+VLOOKUP(A1275,'Cuarteles '!A$3:J$186,2,0)</f>
        <v>CUA0107</v>
      </c>
      <c r="H1275" s="19" t="s">
        <v>318</v>
      </c>
      <c r="I1275" s="19" t="s">
        <v>319</v>
      </c>
      <c r="J1275" s="51">
        <v>5</v>
      </c>
      <c r="K1275" s="51">
        <v>10480</v>
      </c>
      <c r="L1275" s="56">
        <v>1909.4559999999997</v>
      </c>
      <c r="M1275" s="48">
        <v>2084.5589519650653</v>
      </c>
      <c r="N1275" s="53">
        <v>20.7</v>
      </c>
      <c r="O1275" s="29">
        <v>2.84</v>
      </c>
      <c r="P1275" s="22">
        <v>2.48</v>
      </c>
      <c r="Q1275" s="22">
        <f t="shared" si="77"/>
        <v>18.22</v>
      </c>
      <c r="R1275" s="53">
        <v>51.28</v>
      </c>
      <c r="S1275" s="53">
        <f t="shared" si="78"/>
        <v>42.487684729064043</v>
      </c>
      <c r="T1275" s="22">
        <f t="shared" si="79"/>
        <v>19.890829694323141</v>
      </c>
    </row>
    <row r="1276" spans="1:20" x14ac:dyDescent="0.25">
      <c r="A1276" t="str">
        <f t="shared" si="76"/>
        <v>26C</v>
      </c>
      <c r="B1276" s="106">
        <v>44354</v>
      </c>
      <c r="C1276" s="51">
        <v>1150</v>
      </c>
      <c r="D1276" s="51">
        <v>26</v>
      </c>
      <c r="E1276" s="51" t="s">
        <v>36</v>
      </c>
      <c r="F1276" s="51">
        <v>3</v>
      </c>
      <c r="G1276" s="19" t="str">
        <f>+VLOOKUP(A1276,'Cuarteles '!A$3:J$186,2,0)</f>
        <v>CUA0107</v>
      </c>
      <c r="H1276" s="19" t="s">
        <v>318</v>
      </c>
      <c r="I1276" s="19" t="s">
        <v>319</v>
      </c>
      <c r="J1276" s="51">
        <v>5</v>
      </c>
      <c r="K1276" s="51">
        <v>10462</v>
      </c>
      <c r="L1276" s="56">
        <v>1941.7471999999998</v>
      </c>
      <c r="M1276" s="48">
        <v>2119.8113537117902</v>
      </c>
      <c r="N1276" s="53">
        <v>21.04</v>
      </c>
      <c r="O1276" s="29">
        <v>2.84</v>
      </c>
      <c r="P1276" s="22">
        <v>2.48</v>
      </c>
      <c r="Q1276" s="22">
        <f t="shared" si="77"/>
        <v>18.559999999999999</v>
      </c>
      <c r="R1276" s="53">
        <v>49.68</v>
      </c>
      <c r="S1276" s="53">
        <f t="shared" si="78"/>
        <v>41.812400635930047</v>
      </c>
      <c r="T1276" s="22">
        <f t="shared" si="79"/>
        <v>20.262008733624452</v>
      </c>
    </row>
    <row r="1277" spans="1:20" x14ac:dyDescent="0.25">
      <c r="A1277" t="str">
        <f t="shared" si="76"/>
        <v>36A</v>
      </c>
      <c r="B1277" s="106">
        <v>44354</v>
      </c>
      <c r="C1277" s="51">
        <v>1178</v>
      </c>
      <c r="D1277" s="51">
        <v>36</v>
      </c>
      <c r="E1277" s="51" t="s">
        <v>38</v>
      </c>
      <c r="F1277" s="51">
        <v>5</v>
      </c>
      <c r="G1277" s="19" t="str">
        <f>+VLOOKUP(A1277,'Cuarteles '!A$3:J$186,2,0)</f>
        <v>CUA0155</v>
      </c>
      <c r="H1277" s="19" t="s">
        <v>318</v>
      </c>
      <c r="I1277" s="19" t="s">
        <v>319</v>
      </c>
      <c r="J1277" s="51">
        <v>1</v>
      </c>
      <c r="K1277" s="51">
        <v>9208</v>
      </c>
      <c r="L1277" s="56">
        <v>1464.0719999999999</v>
      </c>
      <c r="M1277" s="48">
        <v>1598.3318777292575</v>
      </c>
      <c r="N1277" s="53">
        <v>18.38</v>
      </c>
      <c r="O1277" s="29">
        <v>2.84</v>
      </c>
      <c r="P1277" s="22">
        <v>2.48</v>
      </c>
      <c r="Q1277" s="22">
        <f t="shared" si="77"/>
        <v>15.899999999999999</v>
      </c>
      <c r="R1277" s="53">
        <v>52.62</v>
      </c>
      <c r="S1277" s="53">
        <f t="shared" si="78"/>
        <v>38.792739552553819</v>
      </c>
      <c r="T1277" s="22">
        <f t="shared" si="79"/>
        <v>17.358078602620086</v>
      </c>
    </row>
    <row r="1278" spans="1:20" x14ac:dyDescent="0.25">
      <c r="A1278" t="str">
        <f t="shared" si="76"/>
        <v>36A</v>
      </c>
      <c r="B1278" s="106">
        <v>44354</v>
      </c>
      <c r="C1278" s="51">
        <v>1179</v>
      </c>
      <c r="D1278" s="51">
        <v>36</v>
      </c>
      <c r="E1278" s="51" t="s">
        <v>38</v>
      </c>
      <c r="F1278" s="51">
        <v>5</v>
      </c>
      <c r="G1278" s="19" t="str">
        <f>+VLOOKUP(A1278,'Cuarteles '!A$3:J$186,2,0)</f>
        <v>CUA0155</v>
      </c>
      <c r="H1278" s="19" t="s">
        <v>318</v>
      </c>
      <c r="I1278" s="19" t="s">
        <v>319</v>
      </c>
      <c r="J1278" s="51">
        <v>1</v>
      </c>
      <c r="K1278" s="51">
        <v>9172</v>
      </c>
      <c r="L1278" s="56">
        <v>1413.4051999999999</v>
      </c>
      <c r="M1278" s="48">
        <v>1543.0187772925763</v>
      </c>
      <c r="N1278" s="53">
        <v>17.89</v>
      </c>
      <c r="O1278" s="29">
        <v>2.84</v>
      </c>
      <c r="P1278" s="22">
        <v>2.48</v>
      </c>
      <c r="Q1278" s="22">
        <f t="shared" si="77"/>
        <v>15.41</v>
      </c>
      <c r="R1278" s="53">
        <v>52.23</v>
      </c>
      <c r="S1278" s="53">
        <f t="shared" si="78"/>
        <v>37.45028260414486</v>
      </c>
      <c r="T1278" s="22">
        <f t="shared" si="79"/>
        <v>16.823144104803493</v>
      </c>
    </row>
    <row r="1279" spans="1:20" x14ac:dyDescent="0.25">
      <c r="A1279" t="str">
        <f t="shared" si="76"/>
        <v>36D</v>
      </c>
      <c r="B1279" s="106">
        <v>44354</v>
      </c>
      <c r="C1279" s="51">
        <v>1181</v>
      </c>
      <c r="D1279" s="51">
        <v>36</v>
      </c>
      <c r="E1279" s="51" t="s">
        <v>37</v>
      </c>
      <c r="F1279" s="51">
        <v>5</v>
      </c>
      <c r="G1279" s="19" t="str">
        <f>+VLOOKUP(A1279,'Cuarteles '!A$3:J$186,2,0)</f>
        <v>CUA0158</v>
      </c>
      <c r="H1279" s="19" t="s">
        <v>318</v>
      </c>
      <c r="I1279" s="19" t="s">
        <v>334</v>
      </c>
      <c r="J1279" s="51">
        <v>2</v>
      </c>
      <c r="K1279" s="51">
        <v>3020</v>
      </c>
      <c r="L1279" s="56">
        <v>546.61999999999989</v>
      </c>
      <c r="M1279" s="48">
        <v>596.74672489082957</v>
      </c>
      <c r="N1279" s="53">
        <v>20.58</v>
      </c>
      <c r="O1279" s="29">
        <v>2.84</v>
      </c>
      <c r="P1279" s="22">
        <v>2.48</v>
      </c>
      <c r="Q1279" s="22">
        <f t="shared" si="77"/>
        <v>18.099999999999998</v>
      </c>
      <c r="R1279" s="53">
        <v>52.13</v>
      </c>
      <c r="S1279" s="53">
        <f t="shared" si="78"/>
        <v>42.991435136828912</v>
      </c>
      <c r="T1279" s="22">
        <f t="shared" si="79"/>
        <v>19.759825327510914</v>
      </c>
    </row>
    <row r="1280" spans="1:20" x14ac:dyDescent="0.25">
      <c r="A1280" t="str">
        <f t="shared" si="76"/>
        <v>36D</v>
      </c>
      <c r="B1280" s="106">
        <v>44354</v>
      </c>
      <c r="C1280" s="51">
        <v>1182</v>
      </c>
      <c r="D1280" s="51">
        <v>36</v>
      </c>
      <c r="E1280" s="51" t="s">
        <v>37</v>
      </c>
      <c r="F1280" s="51">
        <v>5</v>
      </c>
      <c r="G1280" s="19" t="str">
        <f>+VLOOKUP(A1280,'Cuarteles '!A$3:J$186,2,0)</f>
        <v>CUA0158</v>
      </c>
      <c r="H1280" s="19" t="s">
        <v>318</v>
      </c>
      <c r="I1280" s="19" t="s">
        <v>334</v>
      </c>
      <c r="J1280" s="51">
        <v>2</v>
      </c>
      <c r="K1280" s="51">
        <v>8792</v>
      </c>
      <c r="L1280" s="56">
        <v>1527.1704</v>
      </c>
      <c r="M1280" s="48">
        <v>1667.2165938864628</v>
      </c>
      <c r="N1280" s="53">
        <v>19.850000000000001</v>
      </c>
      <c r="O1280" s="29">
        <v>2.84</v>
      </c>
      <c r="P1280" s="22">
        <v>2.48</v>
      </c>
      <c r="Q1280" s="22">
        <f t="shared" si="77"/>
        <v>17.37</v>
      </c>
      <c r="R1280" s="53">
        <v>53.51</v>
      </c>
      <c r="S1280" s="53">
        <f t="shared" si="78"/>
        <v>42.697354269735428</v>
      </c>
      <c r="T1280" s="22">
        <f t="shared" si="79"/>
        <v>18.962882096069869</v>
      </c>
    </row>
    <row r="1281" spans="1:20" x14ac:dyDescent="0.25">
      <c r="A1281" t="str">
        <f t="shared" si="76"/>
        <v>26D</v>
      </c>
      <c r="B1281" s="106">
        <v>44354</v>
      </c>
      <c r="C1281" s="51">
        <v>1183</v>
      </c>
      <c r="D1281" s="51">
        <v>26</v>
      </c>
      <c r="E1281" s="51" t="s">
        <v>37</v>
      </c>
      <c r="F1281" s="51">
        <v>5</v>
      </c>
      <c r="G1281" s="19" t="str">
        <f>+VLOOKUP(A1281,'Cuarteles '!A$3:J$186,2,0)</f>
        <v>CUA0108</v>
      </c>
      <c r="H1281" s="19" t="s">
        <v>318</v>
      </c>
      <c r="I1281" s="19" t="s">
        <v>334</v>
      </c>
      <c r="J1281" s="51">
        <v>2</v>
      </c>
      <c r="K1281" s="51">
        <v>8340</v>
      </c>
      <c r="L1281" s="56">
        <v>1482.0179999999998</v>
      </c>
      <c r="M1281" s="48">
        <v>1617.9235807860259</v>
      </c>
      <c r="N1281" s="53">
        <v>20.25</v>
      </c>
      <c r="O1281" s="29">
        <v>2.84</v>
      </c>
      <c r="P1281" s="22">
        <v>2.48</v>
      </c>
      <c r="Q1281" s="22">
        <f t="shared" si="77"/>
        <v>17.77</v>
      </c>
      <c r="R1281" s="53">
        <v>53.81</v>
      </c>
      <c r="S1281" s="53">
        <f t="shared" si="78"/>
        <v>43.840658151114965</v>
      </c>
      <c r="T1281" s="22">
        <f t="shared" si="79"/>
        <v>19.39956331877729</v>
      </c>
    </row>
    <row r="1282" spans="1:20" x14ac:dyDescent="0.25">
      <c r="A1282" t="str">
        <f t="shared" ref="A1282:A1345" si="80">+CONCATENATE(D1282,E1282)</f>
        <v>36D</v>
      </c>
      <c r="B1282" s="106">
        <v>44354</v>
      </c>
      <c r="C1282" s="51">
        <v>1184</v>
      </c>
      <c r="D1282" s="51">
        <v>36</v>
      </c>
      <c r="E1282" s="51" t="s">
        <v>37</v>
      </c>
      <c r="F1282" s="51">
        <v>5</v>
      </c>
      <c r="G1282" s="19" t="str">
        <f>+VLOOKUP(A1282,'Cuarteles '!A$3:J$186,2,0)</f>
        <v>CUA0158</v>
      </c>
      <c r="H1282" s="19" t="s">
        <v>318</v>
      </c>
      <c r="I1282" s="19" t="s">
        <v>334</v>
      </c>
      <c r="J1282" s="51">
        <v>2</v>
      </c>
      <c r="K1282" s="51">
        <v>3644</v>
      </c>
      <c r="L1282" s="56">
        <v>635.51360000000011</v>
      </c>
      <c r="M1282" s="48">
        <v>693.79213973799119</v>
      </c>
      <c r="N1282" s="53">
        <v>19.920000000000002</v>
      </c>
      <c r="O1282" s="29">
        <v>2.84</v>
      </c>
      <c r="P1282" s="22">
        <v>2.48</v>
      </c>
      <c r="Q1282" s="22">
        <f t="shared" si="77"/>
        <v>17.440000000000001</v>
      </c>
      <c r="R1282" s="53">
        <v>54.25</v>
      </c>
      <c r="S1282" s="53">
        <f t="shared" si="78"/>
        <v>43.540983606557383</v>
      </c>
      <c r="T1282" s="22">
        <f t="shared" si="79"/>
        <v>19.039301310043669</v>
      </c>
    </row>
    <row r="1283" spans="1:20" x14ac:dyDescent="0.25">
      <c r="A1283" t="str">
        <f t="shared" si="80"/>
        <v>36D</v>
      </c>
      <c r="B1283" s="106">
        <v>44354</v>
      </c>
      <c r="C1283" s="51">
        <v>1185</v>
      </c>
      <c r="D1283" s="51">
        <v>36</v>
      </c>
      <c r="E1283" s="51" t="s">
        <v>37</v>
      </c>
      <c r="F1283" s="51">
        <v>5</v>
      </c>
      <c r="G1283" s="19" t="str">
        <f>+VLOOKUP(A1283,'Cuarteles '!A$3:J$186,2,0)</f>
        <v>CUA0158</v>
      </c>
      <c r="H1283" s="19" t="s">
        <v>318</v>
      </c>
      <c r="I1283" s="19" t="s">
        <v>334</v>
      </c>
      <c r="J1283" s="51">
        <v>7</v>
      </c>
      <c r="K1283" s="51">
        <v>7848</v>
      </c>
      <c r="L1283" s="56">
        <v>1367.1215999999997</v>
      </c>
      <c r="M1283" s="48">
        <v>1492.4908296943229</v>
      </c>
      <c r="N1283" s="53">
        <v>19.899999999999999</v>
      </c>
      <c r="O1283" s="29">
        <v>2.84</v>
      </c>
      <c r="P1283" s="22">
        <v>2.48</v>
      </c>
      <c r="Q1283" s="22">
        <f t="shared" si="77"/>
        <v>17.419999999999998</v>
      </c>
      <c r="R1283" s="53">
        <v>52.56</v>
      </c>
      <c r="S1283" s="53">
        <f t="shared" si="78"/>
        <v>41.947723440134901</v>
      </c>
      <c r="T1283" s="22">
        <f t="shared" si="79"/>
        <v>19.017467248908293</v>
      </c>
    </row>
    <row r="1284" spans="1:20" x14ac:dyDescent="0.25">
      <c r="A1284" t="str">
        <f t="shared" si="80"/>
        <v>36D</v>
      </c>
      <c r="B1284" s="106">
        <v>44354</v>
      </c>
      <c r="C1284" s="51">
        <v>1186</v>
      </c>
      <c r="D1284" s="51">
        <v>36</v>
      </c>
      <c r="E1284" s="51" t="s">
        <v>37</v>
      </c>
      <c r="F1284" s="51">
        <v>5</v>
      </c>
      <c r="G1284" s="19" t="str">
        <f>+VLOOKUP(A1284,'Cuarteles '!A$3:J$186,2,0)</f>
        <v>CUA0158</v>
      </c>
      <c r="H1284" s="19" t="s">
        <v>318</v>
      </c>
      <c r="I1284" s="19" t="s">
        <v>334</v>
      </c>
      <c r="J1284" s="51">
        <v>7</v>
      </c>
      <c r="K1284" s="51">
        <v>8294</v>
      </c>
      <c r="L1284" s="56">
        <v>1508.6786000000002</v>
      </c>
      <c r="M1284" s="48">
        <v>1647.0290393013099</v>
      </c>
      <c r="N1284" s="53">
        <v>20.67</v>
      </c>
      <c r="O1284" s="29">
        <v>2.84</v>
      </c>
      <c r="P1284" s="22">
        <v>2.48</v>
      </c>
      <c r="Q1284" s="22">
        <f t="shared" si="77"/>
        <v>18.190000000000001</v>
      </c>
      <c r="R1284" s="53">
        <v>52.74</v>
      </c>
      <c r="S1284" s="53">
        <f t="shared" si="78"/>
        <v>43.736775285653835</v>
      </c>
      <c r="T1284" s="22">
        <f t="shared" si="79"/>
        <v>19.858078602620086</v>
      </c>
    </row>
    <row r="1285" spans="1:20" x14ac:dyDescent="0.25">
      <c r="A1285" t="str">
        <f t="shared" si="80"/>
        <v>26C</v>
      </c>
      <c r="B1285" s="106">
        <v>44354</v>
      </c>
      <c r="C1285" s="51">
        <v>1285</v>
      </c>
      <c r="D1285" s="51">
        <v>26</v>
      </c>
      <c r="E1285" s="51" t="s">
        <v>36</v>
      </c>
      <c r="F1285" s="51">
        <v>3</v>
      </c>
      <c r="G1285" s="19" t="str">
        <f>+VLOOKUP(A1285,'Cuarteles '!A$3:J$186,2,0)</f>
        <v>CUA0107</v>
      </c>
      <c r="H1285" s="19" t="s">
        <v>318</v>
      </c>
      <c r="I1285" s="19" t="s">
        <v>319</v>
      </c>
      <c r="J1285" s="51">
        <v>5</v>
      </c>
      <c r="K1285" s="51">
        <v>10100</v>
      </c>
      <c r="L1285" s="56">
        <v>1738.21</v>
      </c>
      <c r="M1285" s="48">
        <v>1897.6091703056768</v>
      </c>
      <c r="N1285" s="53">
        <v>19.690000000000001</v>
      </c>
      <c r="O1285" s="29">
        <v>2.84</v>
      </c>
      <c r="P1285" s="22">
        <v>2.48</v>
      </c>
      <c r="Q1285" s="22">
        <f t="shared" si="77"/>
        <v>17.21</v>
      </c>
      <c r="R1285" s="53">
        <v>51.09</v>
      </c>
      <c r="S1285" s="53">
        <f t="shared" si="78"/>
        <v>40.257616029441841</v>
      </c>
      <c r="T1285" s="22">
        <f t="shared" si="79"/>
        <v>18.7882096069869</v>
      </c>
    </row>
    <row r="1286" spans="1:20" x14ac:dyDescent="0.25">
      <c r="A1286" t="str">
        <f t="shared" si="80"/>
        <v>16D</v>
      </c>
      <c r="B1286" s="106">
        <v>44354</v>
      </c>
      <c r="C1286" s="51">
        <v>1311</v>
      </c>
      <c r="D1286" s="51">
        <v>16</v>
      </c>
      <c r="E1286" s="51" t="s">
        <v>37</v>
      </c>
      <c r="F1286" s="51">
        <v>3</v>
      </c>
      <c r="G1286" s="19" t="str">
        <f>+VLOOKUP(A1286,'Cuarteles '!A$3:J$186,2,0)</f>
        <v>CUA0084</v>
      </c>
      <c r="H1286" s="19" t="s">
        <v>320</v>
      </c>
      <c r="I1286" s="19" t="s">
        <v>338</v>
      </c>
      <c r="J1286" s="51">
        <v>8</v>
      </c>
      <c r="K1286" s="51">
        <v>7470</v>
      </c>
      <c r="L1286" s="56">
        <v>1181.7540000000001</v>
      </c>
      <c r="M1286" s="48">
        <v>1290.1244541484716</v>
      </c>
      <c r="N1286" s="53">
        <v>18.3</v>
      </c>
      <c r="O1286" s="29">
        <v>2.84</v>
      </c>
      <c r="P1286" s="22">
        <v>2.48</v>
      </c>
      <c r="Q1286" s="22">
        <f t="shared" ref="Q1286:Q1349" si="81">+N1286-P1286</f>
        <v>15.82</v>
      </c>
      <c r="R1286" s="53">
        <v>51.53</v>
      </c>
      <c r="S1286" s="53">
        <f t="shared" ref="S1286:S1349" si="82">+N1286/(100-R1286)*100</f>
        <v>37.755312564472874</v>
      </c>
      <c r="T1286" s="22">
        <f t="shared" ref="T1286:T1349" si="83">+Q1286/0.916</f>
        <v>17.270742358078603</v>
      </c>
    </row>
    <row r="1287" spans="1:20" x14ac:dyDescent="0.25">
      <c r="A1287" t="str">
        <f t="shared" si="80"/>
        <v>16D</v>
      </c>
      <c r="B1287" s="106">
        <v>44354</v>
      </c>
      <c r="C1287" s="51">
        <v>1312</v>
      </c>
      <c r="D1287" s="51">
        <v>16</v>
      </c>
      <c r="E1287" s="51" t="s">
        <v>37</v>
      </c>
      <c r="F1287" s="51">
        <v>3</v>
      </c>
      <c r="G1287" s="19" t="str">
        <f>+VLOOKUP(A1287,'Cuarteles '!A$3:J$186,2,0)</f>
        <v>CUA0084</v>
      </c>
      <c r="H1287" s="19" t="s">
        <v>320</v>
      </c>
      <c r="I1287" s="19" t="s">
        <v>338</v>
      </c>
      <c r="J1287" s="51">
        <v>8</v>
      </c>
      <c r="K1287" s="51">
        <v>7244</v>
      </c>
      <c r="L1287" s="56">
        <v>1217.7163999999998</v>
      </c>
      <c r="M1287" s="48">
        <v>1329.384716157205</v>
      </c>
      <c r="N1287" s="53">
        <v>19.29</v>
      </c>
      <c r="O1287" s="29">
        <v>2.84</v>
      </c>
      <c r="P1287" s="22">
        <v>2.48</v>
      </c>
      <c r="Q1287" s="22">
        <f t="shared" si="81"/>
        <v>16.809999999999999</v>
      </c>
      <c r="R1287" s="53">
        <v>50.75</v>
      </c>
      <c r="S1287" s="53">
        <f t="shared" si="82"/>
        <v>39.167512690355331</v>
      </c>
      <c r="T1287" s="22">
        <f t="shared" si="83"/>
        <v>18.351528384279472</v>
      </c>
    </row>
    <row r="1288" spans="1:20" x14ac:dyDescent="0.25">
      <c r="A1288" t="str">
        <f t="shared" si="80"/>
        <v>16D</v>
      </c>
      <c r="B1288" s="106">
        <v>44354</v>
      </c>
      <c r="C1288" s="51">
        <v>1313</v>
      </c>
      <c r="D1288" s="51">
        <v>16</v>
      </c>
      <c r="E1288" s="51" t="s">
        <v>37</v>
      </c>
      <c r="F1288" s="51">
        <v>3</v>
      </c>
      <c r="G1288" s="19" t="str">
        <f>+VLOOKUP(A1288,'Cuarteles '!A$3:J$186,2,0)</f>
        <v>CUA0084</v>
      </c>
      <c r="H1288" s="19" t="s">
        <v>320</v>
      </c>
      <c r="I1288" s="19" t="s">
        <v>338</v>
      </c>
      <c r="J1288" s="51">
        <v>8</v>
      </c>
      <c r="K1288" s="51">
        <v>7654</v>
      </c>
      <c r="L1288" s="56">
        <v>1311.8956000000001</v>
      </c>
      <c r="M1288" s="48">
        <v>1432.2004366812225</v>
      </c>
      <c r="N1288" s="53">
        <v>19.62</v>
      </c>
      <c r="O1288" s="29">
        <v>2.84</v>
      </c>
      <c r="P1288" s="22">
        <v>2.48</v>
      </c>
      <c r="Q1288" s="22">
        <f t="shared" si="81"/>
        <v>17.14</v>
      </c>
      <c r="R1288" s="53">
        <v>50.68</v>
      </c>
      <c r="S1288" s="53">
        <f t="shared" si="82"/>
        <v>39.78102189781022</v>
      </c>
      <c r="T1288" s="22">
        <f t="shared" si="83"/>
        <v>18.7117903930131</v>
      </c>
    </row>
    <row r="1289" spans="1:20" x14ac:dyDescent="0.25">
      <c r="A1289" t="str">
        <f t="shared" si="80"/>
        <v>16D</v>
      </c>
      <c r="B1289" s="106">
        <v>44354</v>
      </c>
      <c r="C1289" s="51">
        <v>1314</v>
      </c>
      <c r="D1289" s="51">
        <v>16</v>
      </c>
      <c r="E1289" s="51" t="s">
        <v>37</v>
      </c>
      <c r="F1289" s="51">
        <v>3</v>
      </c>
      <c r="G1289" s="19" t="str">
        <f>+VLOOKUP(A1289,'Cuarteles '!A$3:J$186,2,0)</f>
        <v>CUA0084</v>
      </c>
      <c r="H1289" s="19" t="s">
        <v>320</v>
      </c>
      <c r="I1289" s="19" t="s">
        <v>338</v>
      </c>
      <c r="J1289" s="51">
        <v>1</v>
      </c>
      <c r="K1289" s="51">
        <v>3180</v>
      </c>
      <c r="L1289" s="56">
        <v>555.86400000000003</v>
      </c>
      <c r="M1289" s="48">
        <v>606.83842794759823</v>
      </c>
      <c r="N1289" s="53">
        <v>19.96</v>
      </c>
      <c r="O1289" s="29">
        <v>2.84</v>
      </c>
      <c r="P1289" s="22">
        <v>2.48</v>
      </c>
      <c r="Q1289" s="22">
        <f t="shared" si="81"/>
        <v>17.48</v>
      </c>
      <c r="R1289" s="53">
        <v>49.02</v>
      </c>
      <c r="S1289" s="53">
        <f t="shared" si="82"/>
        <v>39.152608866222053</v>
      </c>
      <c r="T1289" s="22">
        <f t="shared" si="83"/>
        <v>19.08296943231441</v>
      </c>
    </row>
    <row r="1290" spans="1:20" x14ac:dyDescent="0.25">
      <c r="A1290" t="str">
        <f t="shared" si="80"/>
        <v>16B</v>
      </c>
      <c r="B1290" s="106">
        <v>44355</v>
      </c>
      <c r="C1290" s="51">
        <v>996</v>
      </c>
      <c r="D1290" s="51">
        <v>16</v>
      </c>
      <c r="E1290" s="51" t="s">
        <v>40</v>
      </c>
      <c r="F1290" s="51">
        <v>3</v>
      </c>
      <c r="G1290" s="19" t="str">
        <f>+VLOOKUP(A1290,'Cuarteles '!A$3:J$186,2,0)</f>
        <v>CUA0082</v>
      </c>
      <c r="H1290" s="19" t="s">
        <v>320</v>
      </c>
      <c r="I1290" s="19" t="s">
        <v>341</v>
      </c>
      <c r="J1290" s="51">
        <v>8</v>
      </c>
      <c r="K1290" s="51">
        <v>4436</v>
      </c>
      <c r="L1290" s="56">
        <v>831.30640000000017</v>
      </c>
      <c r="M1290" s="48">
        <v>907.53973799126641</v>
      </c>
      <c r="N1290" s="53">
        <v>21.46</v>
      </c>
      <c r="O1290" s="29">
        <v>2.74</v>
      </c>
      <c r="P1290" s="22">
        <v>2.72</v>
      </c>
      <c r="Q1290" s="22">
        <f t="shared" si="81"/>
        <v>18.740000000000002</v>
      </c>
      <c r="R1290" s="53">
        <v>46.98</v>
      </c>
      <c r="S1290" s="53">
        <f t="shared" si="82"/>
        <v>40.475292342512262</v>
      </c>
      <c r="T1290" s="22">
        <f t="shared" si="83"/>
        <v>20.458515283842797</v>
      </c>
    </row>
    <row r="1291" spans="1:20" x14ac:dyDescent="0.25">
      <c r="A1291" t="str">
        <f t="shared" si="80"/>
        <v>16C</v>
      </c>
      <c r="B1291" s="106">
        <v>44355</v>
      </c>
      <c r="C1291" s="51">
        <v>997</v>
      </c>
      <c r="D1291" s="51">
        <v>16</v>
      </c>
      <c r="E1291" s="51" t="s">
        <v>36</v>
      </c>
      <c r="F1291" s="51">
        <v>3</v>
      </c>
      <c r="G1291" s="19" t="str">
        <f>+VLOOKUP(A1291,'Cuarteles '!A$3:J$186,2,0)</f>
        <v>CUA0083</v>
      </c>
      <c r="H1291" s="19" t="s">
        <v>320</v>
      </c>
      <c r="I1291" s="19" t="s">
        <v>341</v>
      </c>
      <c r="J1291" s="51">
        <v>8</v>
      </c>
      <c r="K1291" s="51">
        <v>4366</v>
      </c>
      <c r="L1291" s="56">
        <v>737.85400000000004</v>
      </c>
      <c r="M1291" s="48">
        <v>805.51746724890836</v>
      </c>
      <c r="N1291" s="53">
        <v>19.62</v>
      </c>
      <c r="O1291" s="29">
        <v>2.74</v>
      </c>
      <c r="P1291" s="22">
        <v>2.72</v>
      </c>
      <c r="Q1291" s="22">
        <f t="shared" si="81"/>
        <v>16.900000000000002</v>
      </c>
      <c r="R1291" s="53">
        <v>48.62</v>
      </c>
      <c r="S1291" s="53">
        <f t="shared" si="82"/>
        <v>38.186064616582328</v>
      </c>
      <c r="T1291" s="22">
        <f t="shared" si="83"/>
        <v>18.449781659388648</v>
      </c>
    </row>
    <row r="1292" spans="1:20" x14ac:dyDescent="0.25">
      <c r="A1292" t="str">
        <f t="shared" si="80"/>
        <v>16B</v>
      </c>
      <c r="B1292" s="106">
        <v>44355</v>
      </c>
      <c r="C1292" s="51">
        <v>998</v>
      </c>
      <c r="D1292" s="51">
        <v>16</v>
      </c>
      <c r="E1292" s="51" t="s">
        <v>40</v>
      </c>
      <c r="F1292" s="51">
        <v>3</v>
      </c>
      <c r="G1292" s="19" t="str">
        <f>+VLOOKUP(A1292,'Cuarteles '!A$3:J$186,2,0)</f>
        <v>CUA0082</v>
      </c>
      <c r="H1292" s="19" t="s">
        <v>320</v>
      </c>
      <c r="I1292" s="19" t="s">
        <v>341</v>
      </c>
      <c r="J1292" s="51">
        <v>8</v>
      </c>
      <c r="K1292" s="51">
        <v>4428</v>
      </c>
      <c r="L1292" s="56">
        <v>797.92560000000003</v>
      </c>
      <c r="M1292" s="48">
        <v>871.09781659388636</v>
      </c>
      <c r="N1292" s="53">
        <v>20.74</v>
      </c>
      <c r="O1292" s="29">
        <v>2.74</v>
      </c>
      <c r="P1292" s="22">
        <v>2.72</v>
      </c>
      <c r="Q1292" s="22">
        <f t="shared" si="81"/>
        <v>18.02</v>
      </c>
      <c r="R1292" s="53">
        <v>50.94</v>
      </c>
      <c r="S1292" s="53">
        <f t="shared" si="82"/>
        <v>42.274765593151237</v>
      </c>
      <c r="T1292" s="22">
        <f t="shared" si="83"/>
        <v>19.672489082969431</v>
      </c>
    </row>
    <row r="1293" spans="1:20" x14ac:dyDescent="0.25">
      <c r="A1293" t="str">
        <f t="shared" si="80"/>
        <v>36D</v>
      </c>
      <c r="B1293" s="106">
        <v>44355</v>
      </c>
      <c r="C1293" s="51">
        <v>1188</v>
      </c>
      <c r="D1293" s="51">
        <v>36</v>
      </c>
      <c r="E1293" s="51" t="s">
        <v>37</v>
      </c>
      <c r="F1293" s="51">
        <v>5</v>
      </c>
      <c r="G1293" s="19" t="str">
        <f>+VLOOKUP(A1293,'Cuarteles '!A$3:J$186,2,0)</f>
        <v>CUA0158</v>
      </c>
      <c r="H1293" s="19" t="s">
        <v>318</v>
      </c>
      <c r="I1293" s="19" t="s">
        <v>334</v>
      </c>
      <c r="J1293" s="51">
        <v>1</v>
      </c>
      <c r="K1293" s="51">
        <v>2676</v>
      </c>
      <c r="L1293" s="56">
        <v>438.06120000000004</v>
      </c>
      <c r="M1293" s="48">
        <v>478.23275109170305</v>
      </c>
      <c r="N1293" s="53">
        <v>19.09</v>
      </c>
      <c r="O1293" s="29">
        <v>2.74</v>
      </c>
      <c r="P1293" s="22">
        <v>2.72</v>
      </c>
      <c r="Q1293" s="22">
        <f t="shared" si="81"/>
        <v>16.37</v>
      </c>
      <c r="R1293" s="53">
        <v>48.55</v>
      </c>
      <c r="S1293" s="53">
        <f t="shared" si="82"/>
        <v>37.103984450923221</v>
      </c>
      <c r="T1293" s="22">
        <f t="shared" si="83"/>
        <v>17.87117903930131</v>
      </c>
    </row>
    <row r="1294" spans="1:20" x14ac:dyDescent="0.25">
      <c r="A1294" t="str">
        <f t="shared" si="80"/>
        <v>36B</v>
      </c>
      <c r="B1294" s="106">
        <v>44355</v>
      </c>
      <c r="C1294" s="51">
        <v>1189</v>
      </c>
      <c r="D1294" s="51">
        <v>36</v>
      </c>
      <c r="E1294" s="51" t="s">
        <v>40</v>
      </c>
      <c r="F1294" s="51">
        <v>5</v>
      </c>
      <c r="G1294" s="19" t="str">
        <f>+VLOOKUP(A1294,'Cuarteles '!A$3:J$186,2,0)</f>
        <v>CUA0156</v>
      </c>
      <c r="H1294" s="19" t="s">
        <v>318</v>
      </c>
      <c r="I1294" s="19" t="s">
        <v>334</v>
      </c>
      <c r="J1294" s="51">
        <v>1</v>
      </c>
      <c r="K1294" s="51">
        <v>7812</v>
      </c>
      <c r="L1294" s="56">
        <v>1252.2636000000002</v>
      </c>
      <c r="M1294" s="48">
        <v>1367.1</v>
      </c>
      <c r="N1294" s="53">
        <v>18.75</v>
      </c>
      <c r="O1294" s="29">
        <v>2.74</v>
      </c>
      <c r="P1294" s="22">
        <v>2.72</v>
      </c>
      <c r="Q1294" s="22">
        <f t="shared" si="81"/>
        <v>16.03</v>
      </c>
      <c r="R1294" s="53">
        <v>55.66</v>
      </c>
      <c r="S1294" s="53">
        <f t="shared" si="82"/>
        <v>42.286874154262513</v>
      </c>
      <c r="T1294" s="22">
        <f t="shared" si="83"/>
        <v>17.5</v>
      </c>
    </row>
    <row r="1295" spans="1:20" x14ac:dyDescent="0.25">
      <c r="A1295" t="str">
        <f t="shared" si="80"/>
        <v>36B</v>
      </c>
      <c r="B1295" s="106">
        <v>44355</v>
      </c>
      <c r="C1295" s="51">
        <v>1190</v>
      </c>
      <c r="D1295" s="51">
        <v>36</v>
      </c>
      <c r="E1295" s="51" t="s">
        <v>40</v>
      </c>
      <c r="F1295" s="51">
        <v>5</v>
      </c>
      <c r="G1295" s="19" t="str">
        <f>+VLOOKUP(A1295,'Cuarteles '!A$3:J$186,2,0)</f>
        <v>CUA0156</v>
      </c>
      <c r="H1295" s="19" t="s">
        <v>318</v>
      </c>
      <c r="I1295" s="19" t="s">
        <v>334</v>
      </c>
      <c r="J1295" s="51">
        <v>1</v>
      </c>
      <c r="K1295" s="51">
        <v>8204</v>
      </c>
      <c r="L1295" s="56">
        <v>1292.9503999999999</v>
      </c>
      <c r="M1295" s="48">
        <v>1411.5179039301311</v>
      </c>
      <c r="N1295" s="53">
        <v>18.48</v>
      </c>
      <c r="O1295" s="29">
        <v>2.74</v>
      </c>
      <c r="P1295" s="22">
        <v>2.72</v>
      </c>
      <c r="Q1295" s="22">
        <f t="shared" si="81"/>
        <v>15.76</v>
      </c>
      <c r="R1295" s="53">
        <v>56.32</v>
      </c>
      <c r="S1295" s="53">
        <f t="shared" si="82"/>
        <v>42.307692307692307</v>
      </c>
      <c r="T1295" s="22">
        <f t="shared" si="83"/>
        <v>17.20524017467249</v>
      </c>
    </row>
    <row r="1296" spans="1:20" x14ac:dyDescent="0.25">
      <c r="A1296" t="str">
        <f t="shared" si="80"/>
        <v>36D</v>
      </c>
      <c r="B1296" s="106">
        <v>44355</v>
      </c>
      <c r="C1296" s="51">
        <v>1191</v>
      </c>
      <c r="D1296" s="51">
        <v>36</v>
      </c>
      <c r="E1296" s="51" t="s">
        <v>37</v>
      </c>
      <c r="F1296" s="51">
        <v>5</v>
      </c>
      <c r="G1296" s="19" t="str">
        <f>+VLOOKUP(A1296,'Cuarteles '!A$3:J$186,2,0)</f>
        <v>CUA0158</v>
      </c>
      <c r="H1296" s="19" t="s">
        <v>318</v>
      </c>
      <c r="I1296" s="19" t="s">
        <v>334</v>
      </c>
      <c r="J1296" s="51">
        <v>1</v>
      </c>
      <c r="K1296" s="51">
        <v>3108</v>
      </c>
      <c r="L1296" s="56">
        <v>503.80680000000001</v>
      </c>
      <c r="M1296" s="48">
        <v>550.00742358078605</v>
      </c>
      <c r="N1296" s="53">
        <v>18.93</v>
      </c>
      <c r="O1296" s="29">
        <v>2.74</v>
      </c>
      <c r="P1296" s="22">
        <v>2.72</v>
      </c>
      <c r="Q1296" s="22">
        <f t="shared" si="81"/>
        <v>16.21</v>
      </c>
      <c r="R1296" s="53">
        <v>50.34</v>
      </c>
      <c r="S1296" s="53">
        <f t="shared" si="82"/>
        <v>38.119210632299641</v>
      </c>
      <c r="T1296" s="22">
        <f t="shared" si="83"/>
        <v>17.696506550218341</v>
      </c>
    </row>
    <row r="1297" spans="1:20" x14ac:dyDescent="0.25">
      <c r="A1297" t="str">
        <f t="shared" si="80"/>
        <v>36E</v>
      </c>
      <c r="B1297" s="106">
        <v>44355</v>
      </c>
      <c r="C1297" s="51">
        <v>1192</v>
      </c>
      <c r="D1297" s="51">
        <v>36</v>
      </c>
      <c r="E1297" s="51" t="s">
        <v>39</v>
      </c>
      <c r="F1297" s="51">
        <v>5</v>
      </c>
      <c r="G1297" s="19" t="str">
        <f>+VLOOKUP(A1297,'Cuarteles '!A$3:J$186,2,0)</f>
        <v>CUA0159</v>
      </c>
      <c r="H1297" s="19" t="s">
        <v>318</v>
      </c>
      <c r="I1297" s="19" t="s">
        <v>334</v>
      </c>
      <c r="J1297" s="51">
        <v>1</v>
      </c>
      <c r="K1297" s="51">
        <v>7890</v>
      </c>
      <c r="L1297" s="56">
        <v>1340.511</v>
      </c>
      <c r="M1297" s="48">
        <v>1463.439956331878</v>
      </c>
      <c r="N1297" s="53">
        <v>19.71</v>
      </c>
      <c r="O1297" s="29">
        <v>2.74</v>
      </c>
      <c r="P1297" s="22">
        <v>2.72</v>
      </c>
      <c r="Q1297" s="22">
        <f t="shared" si="81"/>
        <v>16.990000000000002</v>
      </c>
      <c r="R1297" s="53">
        <v>50.48</v>
      </c>
      <c r="S1297" s="53">
        <f t="shared" si="82"/>
        <v>39.802100161550882</v>
      </c>
      <c r="T1297" s="22">
        <f t="shared" si="83"/>
        <v>18.548034934497817</v>
      </c>
    </row>
    <row r="1298" spans="1:20" x14ac:dyDescent="0.25">
      <c r="A1298" t="str">
        <f t="shared" si="80"/>
        <v>36E</v>
      </c>
      <c r="B1298" s="106">
        <v>44355</v>
      </c>
      <c r="C1298" s="51">
        <v>1193</v>
      </c>
      <c r="D1298" s="51">
        <v>36</v>
      </c>
      <c r="E1298" s="51" t="s">
        <v>39</v>
      </c>
      <c r="F1298" s="51">
        <v>5</v>
      </c>
      <c r="G1298" s="19" t="str">
        <f>+VLOOKUP(A1298,'Cuarteles '!A$3:J$186,2,0)</f>
        <v>CUA0159</v>
      </c>
      <c r="H1298" s="19" t="s">
        <v>327</v>
      </c>
      <c r="I1298" s="19" t="s">
        <v>334</v>
      </c>
      <c r="J1298" s="51">
        <v>4</v>
      </c>
      <c r="K1298" s="51">
        <v>8466</v>
      </c>
      <c r="L1298" s="56">
        <v>1346.0940000000001</v>
      </c>
      <c r="M1298" s="48">
        <v>1469.5349344978165</v>
      </c>
      <c r="N1298" s="53">
        <v>18.62</v>
      </c>
      <c r="O1298" s="29">
        <v>2.74</v>
      </c>
      <c r="P1298" s="22">
        <v>2.72</v>
      </c>
      <c r="Q1298" s="22">
        <f t="shared" si="81"/>
        <v>15.9</v>
      </c>
      <c r="R1298" s="53">
        <v>52.01</v>
      </c>
      <c r="S1298" s="53">
        <f t="shared" si="82"/>
        <v>38.799749947905816</v>
      </c>
      <c r="T1298" s="22">
        <f t="shared" si="83"/>
        <v>17.358078602620086</v>
      </c>
    </row>
    <row r="1299" spans="1:20" x14ac:dyDescent="0.25">
      <c r="A1299" t="str">
        <f t="shared" si="80"/>
        <v>26C</v>
      </c>
      <c r="B1299" s="106">
        <v>44355</v>
      </c>
      <c r="C1299" s="51">
        <v>1286</v>
      </c>
      <c r="D1299" s="51">
        <v>26</v>
      </c>
      <c r="E1299" s="51" t="s">
        <v>36</v>
      </c>
      <c r="F1299" s="51">
        <v>3</v>
      </c>
      <c r="G1299" s="19" t="str">
        <f>+VLOOKUP(A1299,'Cuarteles '!A$3:J$186,2,0)</f>
        <v>CUA0107</v>
      </c>
      <c r="H1299" s="19" t="s">
        <v>318</v>
      </c>
      <c r="I1299" s="19" t="s">
        <v>319</v>
      </c>
      <c r="J1299" s="51">
        <v>6</v>
      </c>
      <c r="K1299" s="51">
        <v>9174</v>
      </c>
      <c r="L1299" s="56">
        <v>1637.5590000000002</v>
      </c>
      <c r="M1299" s="48">
        <v>1787.7281659388648</v>
      </c>
      <c r="N1299" s="53">
        <v>20.57</v>
      </c>
      <c r="O1299" s="29">
        <v>2.74</v>
      </c>
      <c r="P1299" s="22">
        <v>2.72</v>
      </c>
      <c r="Q1299" s="22">
        <f t="shared" si="81"/>
        <v>17.850000000000001</v>
      </c>
      <c r="R1299" s="53">
        <v>49.81</v>
      </c>
      <c r="S1299" s="53">
        <f t="shared" si="82"/>
        <v>40.984259812711699</v>
      </c>
      <c r="T1299" s="22">
        <f t="shared" si="83"/>
        <v>19.486899563318779</v>
      </c>
    </row>
    <row r="1300" spans="1:20" x14ac:dyDescent="0.25">
      <c r="A1300" t="str">
        <f t="shared" si="80"/>
        <v>26C</v>
      </c>
      <c r="B1300" s="106">
        <v>44355</v>
      </c>
      <c r="C1300" s="51">
        <v>1287</v>
      </c>
      <c r="D1300" s="51">
        <v>26</v>
      </c>
      <c r="E1300" s="51" t="s">
        <v>36</v>
      </c>
      <c r="F1300" s="51">
        <v>3</v>
      </c>
      <c r="G1300" s="19" t="str">
        <f>+VLOOKUP(A1300,'Cuarteles '!A$3:J$186,2,0)</f>
        <v>CUA0107</v>
      </c>
      <c r="H1300" s="19" t="s">
        <v>318</v>
      </c>
      <c r="I1300" s="19" t="s">
        <v>319</v>
      </c>
      <c r="J1300" s="51">
        <v>2</v>
      </c>
      <c r="K1300" s="51">
        <v>8762</v>
      </c>
      <c r="L1300" s="56">
        <v>1587.6744000000001</v>
      </c>
      <c r="M1300" s="48">
        <v>1733.2689956331878</v>
      </c>
      <c r="N1300" s="53">
        <v>20.84</v>
      </c>
      <c r="O1300" s="29">
        <v>2.74</v>
      </c>
      <c r="P1300" s="22">
        <v>2.72</v>
      </c>
      <c r="Q1300" s="22">
        <f t="shared" si="81"/>
        <v>18.12</v>
      </c>
      <c r="R1300" s="53">
        <v>47.93</v>
      </c>
      <c r="S1300" s="53">
        <f t="shared" si="82"/>
        <v>40.023045899750336</v>
      </c>
      <c r="T1300" s="22">
        <f t="shared" si="83"/>
        <v>19.78165938864629</v>
      </c>
    </row>
    <row r="1301" spans="1:20" x14ac:dyDescent="0.25">
      <c r="A1301" t="str">
        <f t="shared" si="80"/>
        <v>26C</v>
      </c>
      <c r="B1301" s="106">
        <v>44355</v>
      </c>
      <c r="C1301" s="51">
        <v>1288</v>
      </c>
      <c r="D1301" s="51">
        <v>26</v>
      </c>
      <c r="E1301" s="51" t="s">
        <v>36</v>
      </c>
      <c r="F1301" s="51">
        <v>3</v>
      </c>
      <c r="G1301" s="19" t="str">
        <f>+VLOOKUP(A1301,'Cuarteles '!A$3:J$186,2,0)</f>
        <v>CUA0107</v>
      </c>
      <c r="H1301" s="19" t="s">
        <v>318</v>
      </c>
      <c r="I1301" s="19" t="s">
        <v>319</v>
      </c>
      <c r="J1301" s="51">
        <v>2</v>
      </c>
      <c r="K1301" s="51">
        <v>9100</v>
      </c>
      <c r="L1301" s="56">
        <v>1606.1500000000003</v>
      </c>
      <c r="M1301" s="48">
        <v>1753.438864628821</v>
      </c>
      <c r="N1301" s="53">
        <v>20.37</v>
      </c>
      <c r="O1301" s="29">
        <v>2.74</v>
      </c>
      <c r="P1301" s="22">
        <v>2.72</v>
      </c>
      <c r="Q1301" s="22">
        <f t="shared" si="81"/>
        <v>17.650000000000002</v>
      </c>
      <c r="R1301" s="53">
        <v>49.66</v>
      </c>
      <c r="S1301" s="53">
        <f t="shared" si="82"/>
        <v>40.464839094159714</v>
      </c>
      <c r="T1301" s="22">
        <f t="shared" si="83"/>
        <v>19.268558951965066</v>
      </c>
    </row>
    <row r="1302" spans="1:20" x14ac:dyDescent="0.25">
      <c r="A1302" t="str">
        <f t="shared" si="80"/>
        <v>26C</v>
      </c>
      <c r="B1302" s="106">
        <v>44355</v>
      </c>
      <c r="C1302" s="51">
        <v>1289</v>
      </c>
      <c r="D1302" s="51">
        <v>26</v>
      </c>
      <c r="E1302" s="51" t="s">
        <v>36</v>
      </c>
      <c r="F1302" s="51">
        <v>3</v>
      </c>
      <c r="G1302" s="19" t="str">
        <f>+VLOOKUP(A1302,'Cuarteles '!A$3:J$186,2,0)</f>
        <v>CUA0107</v>
      </c>
      <c r="H1302" s="19" t="s">
        <v>318</v>
      </c>
      <c r="I1302" s="19" t="s">
        <v>319</v>
      </c>
      <c r="J1302" s="51">
        <v>2</v>
      </c>
      <c r="K1302" s="51">
        <v>10994</v>
      </c>
      <c r="L1302" s="56">
        <v>1985.5164000000002</v>
      </c>
      <c r="M1302" s="48">
        <v>2167.5943231441047</v>
      </c>
      <c r="N1302" s="53">
        <v>20.78</v>
      </c>
      <c r="O1302" s="29">
        <v>2.74</v>
      </c>
      <c r="P1302" s="22">
        <v>2.72</v>
      </c>
      <c r="Q1302" s="22">
        <f t="shared" si="81"/>
        <v>18.060000000000002</v>
      </c>
      <c r="R1302" s="53">
        <v>49.02</v>
      </c>
      <c r="S1302" s="53">
        <f t="shared" si="82"/>
        <v>40.761082777559835</v>
      </c>
      <c r="T1302" s="22">
        <f t="shared" si="83"/>
        <v>19.716157205240176</v>
      </c>
    </row>
    <row r="1303" spans="1:20" x14ac:dyDescent="0.25">
      <c r="A1303" t="str">
        <f t="shared" si="80"/>
        <v>26C</v>
      </c>
      <c r="B1303" s="106">
        <v>44355</v>
      </c>
      <c r="C1303" s="51">
        <v>1290</v>
      </c>
      <c r="D1303" s="51">
        <v>26</v>
      </c>
      <c r="E1303" s="51" t="s">
        <v>36</v>
      </c>
      <c r="F1303" s="51">
        <v>3</v>
      </c>
      <c r="G1303" s="19" t="str">
        <f>+VLOOKUP(A1303,'Cuarteles '!A$3:J$186,2,0)</f>
        <v>CUA0107</v>
      </c>
      <c r="H1303" s="19" t="s">
        <v>318</v>
      </c>
      <c r="I1303" s="19" t="s">
        <v>319</v>
      </c>
      <c r="J1303" s="51">
        <v>6</v>
      </c>
      <c r="K1303" s="51">
        <v>9298</v>
      </c>
      <c r="L1303" s="56">
        <v>1576.0110000000004</v>
      </c>
      <c r="M1303" s="48">
        <v>1720.5360262008735</v>
      </c>
      <c r="N1303" s="53">
        <v>19.670000000000002</v>
      </c>
      <c r="O1303" s="29">
        <v>2.74</v>
      </c>
      <c r="P1303" s="22">
        <v>2.72</v>
      </c>
      <c r="Q1303" s="22">
        <f t="shared" si="81"/>
        <v>16.950000000000003</v>
      </c>
      <c r="R1303" s="53">
        <v>48.01</v>
      </c>
      <c r="S1303" s="53">
        <f t="shared" si="82"/>
        <v>37.834198884400848</v>
      </c>
      <c r="T1303" s="22">
        <f t="shared" si="83"/>
        <v>18.504366812227076</v>
      </c>
    </row>
    <row r="1304" spans="1:20" x14ac:dyDescent="0.25">
      <c r="A1304" t="str">
        <f t="shared" si="80"/>
        <v>26C</v>
      </c>
      <c r="B1304" s="106">
        <v>44355</v>
      </c>
      <c r="C1304" s="51">
        <v>1291</v>
      </c>
      <c r="D1304" s="51">
        <v>26</v>
      </c>
      <c r="E1304" s="51" t="s">
        <v>36</v>
      </c>
      <c r="F1304" s="51">
        <v>3</v>
      </c>
      <c r="G1304" s="19" t="str">
        <f>+VLOOKUP(A1304,'Cuarteles '!A$3:J$186,2,0)</f>
        <v>CUA0107</v>
      </c>
      <c r="H1304" s="19" t="s">
        <v>318</v>
      </c>
      <c r="I1304" s="19" t="s">
        <v>319</v>
      </c>
      <c r="J1304" s="51">
        <v>3</v>
      </c>
      <c r="K1304" s="51">
        <v>10532</v>
      </c>
      <c r="L1304" s="56">
        <v>1806.2380000000003</v>
      </c>
      <c r="M1304" s="48">
        <v>1971.8755458515284</v>
      </c>
      <c r="N1304" s="53">
        <v>19.87</v>
      </c>
      <c r="O1304" s="29">
        <v>2.74</v>
      </c>
      <c r="P1304" s="22">
        <v>2.72</v>
      </c>
      <c r="Q1304" s="22">
        <f t="shared" si="81"/>
        <v>17.150000000000002</v>
      </c>
      <c r="R1304" s="53">
        <v>49.13</v>
      </c>
      <c r="S1304" s="53">
        <f t="shared" si="82"/>
        <v>39.06034991153922</v>
      </c>
      <c r="T1304" s="22">
        <f t="shared" si="83"/>
        <v>18.722707423580786</v>
      </c>
    </row>
    <row r="1305" spans="1:20" x14ac:dyDescent="0.25">
      <c r="A1305" t="str">
        <f t="shared" si="80"/>
        <v>26C</v>
      </c>
      <c r="B1305" s="106">
        <v>44355</v>
      </c>
      <c r="C1305" s="51">
        <v>1292</v>
      </c>
      <c r="D1305" s="51">
        <v>26</v>
      </c>
      <c r="E1305" s="51" t="s">
        <v>36</v>
      </c>
      <c r="F1305" s="51">
        <v>3</v>
      </c>
      <c r="G1305" s="19" t="str">
        <f>+VLOOKUP(A1305,'Cuarteles '!A$3:J$186,2,0)</f>
        <v>CUA0107</v>
      </c>
      <c r="H1305" s="19" t="s">
        <v>318</v>
      </c>
      <c r="I1305" s="19" t="s">
        <v>319</v>
      </c>
      <c r="J1305" s="51">
        <v>3</v>
      </c>
      <c r="K1305" s="51">
        <v>10704</v>
      </c>
      <c r="L1305" s="56">
        <v>1992.0144</v>
      </c>
      <c r="M1305" s="48">
        <v>2174.6882096069867</v>
      </c>
      <c r="N1305" s="53">
        <v>21.33</v>
      </c>
      <c r="O1305" s="29">
        <v>2.74</v>
      </c>
      <c r="P1305" s="22">
        <v>2.72</v>
      </c>
      <c r="Q1305" s="22">
        <f t="shared" si="81"/>
        <v>18.61</v>
      </c>
      <c r="R1305" s="53">
        <v>48.07</v>
      </c>
      <c r="S1305" s="53">
        <f t="shared" si="82"/>
        <v>41.074523396880416</v>
      </c>
      <c r="T1305" s="22">
        <f t="shared" si="83"/>
        <v>20.316593886462879</v>
      </c>
    </row>
    <row r="1306" spans="1:20" x14ac:dyDescent="0.25">
      <c r="A1306" t="str">
        <f t="shared" si="80"/>
        <v>26C</v>
      </c>
      <c r="B1306" s="106">
        <v>44355</v>
      </c>
      <c r="C1306" s="51">
        <v>1293</v>
      </c>
      <c r="D1306" s="51">
        <v>26</v>
      </c>
      <c r="E1306" s="51" t="s">
        <v>36</v>
      </c>
      <c r="F1306" s="51">
        <v>3</v>
      </c>
      <c r="G1306" s="19" t="str">
        <f>+VLOOKUP(A1306,'Cuarteles '!A$3:J$186,2,0)</f>
        <v>CUA0107</v>
      </c>
      <c r="H1306" s="19" t="s">
        <v>318</v>
      </c>
      <c r="I1306" s="19" t="s">
        <v>319</v>
      </c>
      <c r="J1306" s="51">
        <v>3</v>
      </c>
      <c r="K1306" s="51">
        <v>10530</v>
      </c>
      <c r="L1306" s="56">
        <v>1861.704</v>
      </c>
      <c r="M1306" s="48">
        <v>2032.427947598253</v>
      </c>
      <c r="N1306" s="53">
        <v>20.399999999999999</v>
      </c>
      <c r="O1306" s="29">
        <v>2.74</v>
      </c>
      <c r="P1306" s="22">
        <v>2.72</v>
      </c>
      <c r="Q1306" s="22">
        <f t="shared" si="81"/>
        <v>17.68</v>
      </c>
      <c r="R1306" s="53">
        <v>47.08</v>
      </c>
      <c r="S1306" s="53">
        <f t="shared" si="82"/>
        <v>38.548752834467116</v>
      </c>
      <c r="T1306" s="22">
        <f t="shared" si="83"/>
        <v>19.301310043668121</v>
      </c>
    </row>
    <row r="1307" spans="1:20" x14ac:dyDescent="0.25">
      <c r="A1307" t="str">
        <f t="shared" si="80"/>
        <v>26C</v>
      </c>
      <c r="B1307" s="106">
        <v>44355</v>
      </c>
      <c r="C1307" s="51">
        <v>1294</v>
      </c>
      <c r="D1307" s="51">
        <v>26</v>
      </c>
      <c r="E1307" s="51" t="s">
        <v>36</v>
      </c>
      <c r="F1307" s="51">
        <v>3</v>
      </c>
      <c r="G1307" s="19" t="str">
        <f>+VLOOKUP(A1307,'Cuarteles '!A$3:J$186,2,0)</f>
        <v>CUA0107</v>
      </c>
      <c r="H1307" s="19" t="s">
        <v>318</v>
      </c>
      <c r="I1307" s="19" t="s">
        <v>319</v>
      </c>
      <c r="J1307" s="51">
        <v>4</v>
      </c>
      <c r="K1307" s="51">
        <v>9418</v>
      </c>
      <c r="L1307" s="56">
        <v>1709.3670000000002</v>
      </c>
      <c r="M1307" s="48">
        <v>1866.1211790393013</v>
      </c>
      <c r="N1307" s="53">
        <v>20.87</v>
      </c>
      <c r="O1307" s="29">
        <v>2.74</v>
      </c>
      <c r="P1307" s="22">
        <v>2.72</v>
      </c>
      <c r="Q1307" s="22">
        <f t="shared" si="81"/>
        <v>18.150000000000002</v>
      </c>
      <c r="R1307" s="53">
        <v>46.14</v>
      </c>
      <c r="S1307" s="53">
        <f t="shared" si="82"/>
        <v>38.748607500928337</v>
      </c>
      <c r="T1307" s="22">
        <f t="shared" si="83"/>
        <v>19.814410480349345</v>
      </c>
    </row>
    <row r="1308" spans="1:20" x14ac:dyDescent="0.25">
      <c r="A1308" t="str">
        <f t="shared" si="80"/>
        <v>6B</v>
      </c>
      <c r="B1308" s="106">
        <v>44355</v>
      </c>
      <c r="C1308" s="51">
        <v>1295</v>
      </c>
      <c r="D1308" s="51">
        <v>6</v>
      </c>
      <c r="E1308" s="51" t="s">
        <v>40</v>
      </c>
      <c r="F1308" s="51">
        <v>1</v>
      </c>
      <c r="G1308" s="19" t="str">
        <f>+VLOOKUP(A1308,'Cuarteles '!A$3:J$186,2,0)</f>
        <v>CUA0023</v>
      </c>
      <c r="H1308" s="19" t="s">
        <v>327</v>
      </c>
      <c r="I1308" s="19" t="s">
        <v>319</v>
      </c>
      <c r="J1308" s="51">
        <v>2</v>
      </c>
      <c r="K1308" s="51">
        <v>9282</v>
      </c>
      <c r="L1308" s="56">
        <v>1410.8640000000003</v>
      </c>
      <c r="M1308" s="48">
        <v>1540.2445414847161</v>
      </c>
      <c r="N1308" s="53">
        <v>17.920000000000002</v>
      </c>
      <c r="O1308" s="29">
        <v>2.74</v>
      </c>
      <c r="P1308" s="22">
        <v>2.72</v>
      </c>
      <c r="Q1308" s="22">
        <f t="shared" si="81"/>
        <v>15.200000000000001</v>
      </c>
      <c r="R1308" s="53">
        <v>50.39</v>
      </c>
      <c r="S1308" s="53">
        <f t="shared" si="82"/>
        <v>36.121749647248542</v>
      </c>
      <c r="T1308" s="22">
        <f t="shared" si="83"/>
        <v>16.593886462882097</v>
      </c>
    </row>
    <row r="1309" spans="1:20" x14ac:dyDescent="0.25">
      <c r="A1309" t="str">
        <f t="shared" si="80"/>
        <v>6B</v>
      </c>
      <c r="B1309" s="106">
        <v>44355</v>
      </c>
      <c r="C1309" s="51">
        <v>1296</v>
      </c>
      <c r="D1309" s="51">
        <v>6</v>
      </c>
      <c r="E1309" s="51" t="s">
        <v>40</v>
      </c>
      <c r="F1309" s="51">
        <v>1</v>
      </c>
      <c r="G1309" s="19" t="str">
        <f>+VLOOKUP(A1309,'Cuarteles '!A$3:J$186,2,0)</f>
        <v>CUA0023</v>
      </c>
      <c r="H1309" s="19" t="s">
        <v>327</v>
      </c>
      <c r="I1309" s="19" t="s">
        <v>319</v>
      </c>
      <c r="J1309" s="51">
        <v>4</v>
      </c>
      <c r="K1309" s="51">
        <v>11822</v>
      </c>
      <c r="L1309" s="56">
        <v>1922.2572000000002</v>
      </c>
      <c r="M1309" s="48">
        <v>2098.5340611353713</v>
      </c>
      <c r="N1309" s="53">
        <v>18.98</v>
      </c>
      <c r="O1309" s="29">
        <v>2.74</v>
      </c>
      <c r="P1309" s="22">
        <v>2.72</v>
      </c>
      <c r="Q1309" s="22">
        <f t="shared" si="81"/>
        <v>16.260000000000002</v>
      </c>
      <c r="R1309" s="53">
        <v>49.49</v>
      </c>
      <c r="S1309" s="53">
        <f t="shared" si="82"/>
        <v>37.576717481686792</v>
      </c>
      <c r="T1309" s="22">
        <f t="shared" si="83"/>
        <v>17.751091703056769</v>
      </c>
    </row>
    <row r="1310" spans="1:20" x14ac:dyDescent="0.25">
      <c r="A1310" t="str">
        <f t="shared" si="80"/>
        <v>6B</v>
      </c>
      <c r="B1310" s="106">
        <v>44355</v>
      </c>
      <c r="C1310" s="51">
        <v>1297</v>
      </c>
      <c r="D1310" s="51">
        <v>6</v>
      </c>
      <c r="E1310" s="51" t="s">
        <v>40</v>
      </c>
      <c r="F1310" s="51">
        <v>1</v>
      </c>
      <c r="G1310" s="19" t="str">
        <f>+VLOOKUP(A1310,'Cuarteles '!A$3:J$186,2,0)</f>
        <v>CUA0023</v>
      </c>
      <c r="H1310" s="19" t="s">
        <v>327</v>
      </c>
      <c r="I1310" s="19" t="s">
        <v>319</v>
      </c>
      <c r="J1310" s="51">
        <v>2</v>
      </c>
      <c r="K1310" s="51">
        <v>11398</v>
      </c>
      <c r="L1310" s="56">
        <v>1827.0994000000001</v>
      </c>
      <c r="M1310" s="48">
        <v>1994.65</v>
      </c>
      <c r="N1310" s="53">
        <v>18.75</v>
      </c>
      <c r="O1310" s="29">
        <v>2.74</v>
      </c>
      <c r="P1310" s="22">
        <v>2.72</v>
      </c>
      <c r="Q1310" s="22">
        <f t="shared" si="81"/>
        <v>16.03</v>
      </c>
      <c r="R1310" s="53">
        <v>50.43</v>
      </c>
      <c r="S1310" s="53">
        <f t="shared" si="82"/>
        <v>37.825297559007467</v>
      </c>
      <c r="T1310" s="22">
        <f t="shared" si="83"/>
        <v>17.5</v>
      </c>
    </row>
    <row r="1311" spans="1:20" x14ac:dyDescent="0.25">
      <c r="A1311" t="str">
        <f t="shared" si="80"/>
        <v>6B</v>
      </c>
      <c r="B1311" s="106">
        <v>44355</v>
      </c>
      <c r="C1311" s="51">
        <v>1298</v>
      </c>
      <c r="D1311" s="51">
        <v>6</v>
      </c>
      <c r="E1311" s="51" t="s">
        <v>40</v>
      </c>
      <c r="F1311" s="51">
        <v>1</v>
      </c>
      <c r="G1311" s="19" t="str">
        <f>+VLOOKUP(A1311,'Cuarteles '!A$3:J$186,2,0)</f>
        <v>CUA0023</v>
      </c>
      <c r="H1311" s="19" t="s">
        <v>327</v>
      </c>
      <c r="I1311" s="19" t="s">
        <v>319</v>
      </c>
      <c r="J1311" s="51">
        <v>4</v>
      </c>
      <c r="K1311" s="51">
        <v>9044</v>
      </c>
      <c r="L1311" s="56">
        <v>1547.4284</v>
      </c>
      <c r="M1311" s="48">
        <v>1689.33231441048</v>
      </c>
      <c r="N1311" s="53">
        <v>19.829999999999998</v>
      </c>
      <c r="O1311" s="29">
        <v>2.74</v>
      </c>
      <c r="P1311" s="22">
        <v>2.72</v>
      </c>
      <c r="Q1311" s="22">
        <f t="shared" si="81"/>
        <v>17.11</v>
      </c>
      <c r="R1311" s="53">
        <v>50.62</v>
      </c>
      <c r="S1311" s="53">
        <f t="shared" si="82"/>
        <v>40.15795868772782</v>
      </c>
      <c r="T1311" s="22">
        <f t="shared" si="83"/>
        <v>18.679039301310041</v>
      </c>
    </row>
    <row r="1312" spans="1:20" x14ac:dyDescent="0.25">
      <c r="A1312" t="str">
        <f t="shared" si="80"/>
        <v>6A</v>
      </c>
      <c r="B1312" s="106">
        <v>44355</v>
      </c>
      <c r="C1312" s="51">
        <v>1300</v>
      </c>
      <c r="D1312" s="51">
        <v>6</v>
      </c>
      <c r="E1312" s="51" t="s">
        <v>38</v>
      </c>
      <c r="F1312" s="51">
        <v>1</v>
      </c>
      <c r="G1312" s="19" t="str">
        <f>+VLOOKUP(A1312,'Cuarteles '!A$3:J$186,2,0)</f>
        <v>CUA0022</v>
      </c>
      <c r="H1312" s="19" t="s">
        <v>327</v>
      </c>
      <c r="I1312" s="19" t="s">
        <v>319</v>
      </c>
      <c r="J1312" s="51">
        <v>3</v>
      </c>
      <c r="K1312" s="51">
        <v>8202</v>
      </c>
      <c r="L1312" s="56">
        <v>1299.1967999999997</v>
      </c>
      <c r="M1312" s="48">
        <v>1418.33711790393</v>
      </c>
      <c r="N1312" s="53">
        <v>18.559999999999999</v>
      </c>
      <c r="O1312" s="29">
        <v>2.74</v>
      </c>
      <c r="P1312" s="22">
        <v>2.72</v>
      </c>
      <c r="Q1312" s="22">
        <f t="shared" si="81"/>
        <v>15.839999999999998</v>
      </c>
      <c r="R1312" s="53">
        <v>52.03</v>
      </c>
      <c r="S1312" s="53">
        <f t="shared" si="82"/>
        <v>38.690848446946006</v>
      </c>
      <c r="T1312" s="22">
        <f t="shared" si="83"/>
        <v>17.292576419213972</v>
      </c>
    </row>
    <row r="1313" spans="1:20" x14ac:dyDescent="0.25">
      <c r="A1313" t="str">
        <f t="shared" si="80"/>
        <v>16C</v>
      </c>
      <c r="B1313" s="106">
        <v>44355</v>
      </c>
      <c r="C1313" s="51">
        <v>1315</v>
      </c>
      <c r="D1313" s="51">
        <v>16</v>
      </c>
      <c r="E1313" s="51" t="s">
        <v>36</v>
      </c>
      <c r="F1313" s="51">
        <v>3</v>
      </c>
      <c r="G1313" s="19" t="str">
        <f>+VLOOKUP(A1313,'Cuarteles '!A$3:J$186,2,0)</f>
        <v>CUA0083</v>
      </c>
      <c r="H1313" s="19" t="s">
        <v>320</v>
      </c>
      <c r="I1313" s="19" t="s">
        <v>341</v>
      </c>
      <c r="J1313" s="51">
        <v>8</v>
      </c>
      <c r="K1313" s="51">
        <v>6880</v>
      </c>
      <c r="L1313" s="56">
        <v>1318.2079999999999</v>
      </c>
      <c r="M1313" s="48">
        <v>1439.0917030567684</v>
      </c>
      <c r="N1313" s="53">
        <v>21.88</v>
      </c>
      <c r="O1313" s="29">
        <v>2.74</v>
      </c>
      <c r="P1313" s="22">
        <v>2.72</v>
      </c>
      <c r="Q1313" s="22">
        <f t="shared" si="81"/>
        <v>19.16</v>
      </c>
      <c r="R1313" s="53">
        <v>48.1</v>
      </c>
      <c r="S1313" s="53">
        <f t="shared" si="82"/>
        <v>42.157996146435451</v>
      </c>
      <c r="T1313" s="22">
        <f t="shared" si="83"/>
        <v>20.91703056768559</v>
      </c>
    </row>
    <row r="1314" spans="1:20" x14ac:dyDescent="0.25">
      <c r="A1314" t="str">
        <f t="shared" si="80"/>
        <v>16C</v>
      </c>
      <c r="B1314" s="106">
        <v>44355</v>
      </c>
      <c r="C1314" s="51">
        <v>1316</v>
      </c>
      <c r="D1314" s="51">
        <v>16</v>
      </c>
      <c r="E1314" s="51" t="s">
        <v>36</v>
      </c>
      <c r="F1314" s="51">
        <v>3</v>
      </c>
      <c r="G1314" s="19" t="str">
        <f>+VLOOKUP(A1314,'Cuarteles '!A$3:J$186,2,0)</f>
        <v>CUA0083</v>
      </c>
      <c r="H1314" s="19" t="s">
        <v>320</v>
      </c>
      <c r="I1314" s="19" t="s">
        <v>341</v>
      </c>
      <c r="J1314" s="51">
        <v>8</v>
      </c>
      <c r="K1314" s="51">
        <v>7722</v>
      </c>
      <c r="L1314" s="56">
        <v>1440.9251999999999</v>
      </c>
      <c r="M1314" s="48">
        <v>1573.0624454148472</v>
      </c>
      <c r="N1314" s="53">
        <v>21.38</v>
      </c>
      <c r="O1314" s="29">
        <v>2.74</v>
      </c>
      <c r="P1314" s="22">
        <v>2.72</v>
      </c>
      <c r="Q1314" s="22">
        <f t="shared" si="81"/>
        <v>18.66</v>
      </c>
      <c r="R1314" s="53">
        <v>48.86</v>
      </c>
      <c r="S1314" s="53">
        <f t="shared" si="82"/>
        <v>41.806804849432929</v>
      </c>
      <c r="T1314" s="22">
        <f t="shared" si="83"/>
        <v>20.37117903930131</v>
      </c>
    </row>
    <row r="1315" spans="1:20" x14ac:dyDescent="0.25">
      <c r="A1315" t="str">
        <f t="shared" si="80"/>
        <v>16C</v>
      </c>
      <c r="B1315" s="106">
        <v>44355</v>
      </c>
      <c r="C1315" s="51">
        <v>1317</v>
      </c>
      <c r="D1315" s="51">
        <v>16</v>
      </c>
      <c r="E1315" s="51" t="s">
        <v>36</v>
      </c>
      <c r="F1315" s="51">
        <v>3</v>
      </c>
      <c r="G1315" s="19" t="str">
        <f>+VLOOKUP(A1315,'Cuarteles '!A$3:J$186,2,0)</f>
        <v>CUA0083</v>
      </c>
      <c r="H1315" s="19" t="s">
        <v>320</v>
      </c>
      <c r="I1315" s="19" t="s">
        <v>341</v>
      </c>
      <c r="J1315" s="51">
        <v>8</v>
      </c>
      <c r="K1315" s="51">
        <v>7516</v>
      </c>
      <c r="L1315" s="56">
        <v>1408.4984000000002</v>
      </c>
      <c r="M1315" s="48">
        <v>1537.6620087336246</v>
      </c>
      <c r="N1315" s="53">
        <v>21.46</v>
      </c>
      <c r="O1315" s="29">
        <v>2.74</v>
      </c>
      <c r="P1315" s="22">
        <v>2.72</v>
      </c>
      <c r="Q1315" s="22">
        <f t="shared" si="81"/>
        <v>18.740000000000002</v>
      </c>
      <c r="R1315" s="53">
        <v>48.92</v>
      </c>
      <c r="S1315" s="53">
        <f t="shared" si="82"/>
        <v>42.012529365700864</v>
      </c>
      <c r="T1315" s="22">
        <f t="shared" si="83"/>
        <v>20.458515283842797</v>
      </c>
    </row>
    <row r="1316" spans="1:20" x14ac:dyDescent="0.25">
      <c r="A1316" t="str">
        <f t="shared" si="80"/>
        <v>16C</v>
      </c>
      <c r="B1316" s="106">
        <v>44355</v>
      </c>
      <c r="C1316" s="51">
        <v>1318</v>
      </c>
      <c r="D1316" s="51">
        <v>16</v>
      </c>
      <c r="E1316" s="51" t="s">
        <v>36</v>
      </c>
      <c r="F1316" s="51">
        <v>3</v>
      </c>
      <c r="G1316" s="19" t="str">
        <f>+VLOOKUP(A1316,'Cuarteles '!A$3:J$186,2,0)</f>
        <v>CUA0083</v>
      </c>
      <c r="H1316" s="19" t="s">
        <v>320</v>
      </c>
      <c r="I1316" s="19" t="s">
        <v>341</v>
      </c>
      <c r="J1316" s="51">
        <v>8</v>
      </c>
      <c r="K1316" s="51">
        <v>7466</v>
      </c>
      <c r="L1316" s="56">
        <v>1352.0926000000002</v>
      </c>
      <c r="M1316" s="48">
        <v>1476.0836244541483</v>
      </c>
      <c r="N1316" s="53">
        <v>20.83</v>
      </c>
      <c r="O1316" s="29">
        <v>2.74</v>
      </c>
      <c r="P1316" s="22">
        <v>2.72</v>
      </c>
      <c r="Q1316" s="22">
        <f t="shared" si="81"/>
        <v>18.11</v>
      </c>
      <c r="R1316" s="53">
        <v>47.31</v>
      </c>
      <c r="S1316" s="53">
        <f t="shared" si="82"/>
        <v>39.53311823875498</v>
      </c>
      <c r="T1316" s="22">
        <f t="shared" si="83"/>
        <v>19.7707423580786</v>
      </c>
    </row>
    <row r="1317" spans="1:20" x14ac:dyDescent="0.25">
      <c r="A1317" t="str">
        <f t="shared" si="80"/>
        <v>6D</v>
      </c>
      <c r="B1317" s="106">
        <v>44355</v>
      </c>
      <c r="C1317" s="51">
        <v>1351</v>
      </c>
      <c r="D1317" s="51">
        <v>6</v>
      </c>
      <c r="E1317" s="51" t="s">
        <v>37</v>
      </c>
      <c r="F1317" s="51">
        <v>1</v>
      </c>
      <c r="G1317" s="19" t="str">
        <f>+VLOOKUP(A1317,'Cuarteles '!A$3:J$186,2,0)</f>
        <v>CUA0025</v>
      </c>
      <c r="H1317" s="19" t="s">
        <v>318</v>
      </c>
      <c r="I1317" s="19" t="s">
        <v>319</v>
      </c>
      <c r="J1317" s="51">
        <v>4</v>
      </c>
      <c r="K1317" s="51">
        <v>10756</v>
      </c>
      <c r="L1317" s="56">
        <v>1891.9804000000001</v>
      </c>
      <c r="M1317" s="48">
        <v>2065.4807860262008</v>
      </c>
      <c r="N1317" s="53">
        <v>20.309999999999999</v>
      </c>
      <c r="O1317" s="29">
        <v>2.74</v>
      </c>
      <c r="P1317" s="22">
        <v>2.72</v>
      </c>
      <c r="Q1317" s="22">
        <f t="shared" si="81"/>
        <v>17.59</v>
      </c>
      <c r="R1317" s="53">
        <v>51.71</v>
      </c>
      <c r="S1317" s="53">
        <f t="shared" si="82"/>
        <v>42.058397183681919</v>
      </c>
      <c r="T1317" s="22">
        <f t="shared" si="83"/>
        <v>19.203056768558952</v>
      </c>
    </row>
    <row r="1318" spans="1:20" x14ac:dyDescent="0.25">
      <c r="A1318" t="str">
        <f t="shared" si="80"/>
        <v>6D</v>
      </c>
      <c r="B1318" s="106">
        <v>44355</v>
      </c>
      <c r="C1318" s="51">
        <v>1352</v>
      </c>
      <c r="D1318" s="51">
        <v>6</v>
      </c>
      <c r="E1318" s="51" t="s">
        <v>37</v>
      </c>
      <c r="F1318" s="51">
        <v>1</v>
      </c>
      <c r="G1318" s="19" t="str">
        <f>+VLOOKUP(A1318,'Cuarteles '!A$3:J$186,2,0)</f>
        <v>CUA0025</v>
      </c>
      <c r="H1318" s="19" t="s">
        <v>318</v>
      </c>
      <c r="I1318" s="19" t="s">
        <v>319</v>
      </c>
      <c r="J1318" s="51">
        <v>4</v>
      </c>
      <c r="K1318" s="51">
        <v>10710</v>
      </c>
      <c r="L1318" s="56">
        <v>1821.771</v>
      </c>
      <c r="M1318" s="48">
        <v>1988.8329694323145</v>
      </c>
      <c r="N1318" s="53">
        <v>19.73</v>
      </c>
      <c r="O1318" s="29">
        <v>2.74</v>
      </c>
      <c r="P1318" s="22">
        <v>2.72</v>
      </c>
      <c r="Q1318" s="22">
        <f t="shared" si="81"/>
        <v>17.010000000000002</v>
      </c>
      <c r="R1318" s="53">
        <v>49.43</v>
      </c>
      <c r="S1318" s="53">
        <f t="shared" si="82"/>
        <v>39.015226418825392</v>
      </c>
      <c r="T1318" s="22">
        <f t="shared" si="83"/>
        <v>18.56986899563319</v>
      </c>
    </row>
    <row r="1319" spans="1:20" x14ac:dyDescent="0.25">
      <c r="A1319" t="str">
        <f t="shared" si="80"/>
        <v>6D</v>
      </c>
      <c r="B1319" s="106">
        <v>44355</v>
      </c>
      <c r="C1319" s="51">
        <v>1353</v>
      </c>
      <c r="D1319" s="51">
        <v>6</v>
      </c>
      <c r="E1319" s="51" t="s">
        <v>37</v>
      </c>
      <c r="F1319" s="51">
        <v>1</v>
      </c>
      <c r="G1319" s="19" t="str">
        <f>+VLOOKUP(A1319,'Cuarteles '!A$3:J$186,2,0)</f>
        <v>CUA0025</v>
      </c>
      <c r="H1319" s="19" t="s">
        <v>318</v>
      </c>
      <c r="I1319" s="19" t="s">
        <v>319</v>
      </c>
      <c r="J1319" s="51">
        <v>4</v>
      </c>
      <c r="K1319" s="51">
        <v>10372</v>
      </c>
      <c r="L1319" s="56">
        <v>1775.6864</v>
      </c>
      <c r="M1319" s="48">
        <v>1938.5222707423582</v>
      </c>
      <c r="N1319" s="53">
        <v>19.84</v>
      </c>
      <c r="O1319" s="29">
        <v>2.74</v>
      </c>
      <c r="P1319" s="22">
        <v>2.72</v>
      </c>
      <c r="Q1319" s="22">
        <f t="shared" si="81"/>
        <v>17.12</v>
      </c>
      <c r="R1319" s="53">
        <v>48.38</v>
      </c>
      <c r="S1319" s="53">
        <f t="shared" si="82"/>
        <v>38.434715226656337</v>
      </c>
      <c r="T1319" s="22">
        <f t="shared" si="83"/>
        <v>18.689956331877731</v>
      </c>
    </row>
    <row r="1320" spans="1:20" x14ac:dyDescent="0.25">
      <c r="A1320" t="str">
        <f t="shared" si="80"/>
        <v>6D</v>
      </c>
      <c r="B1320" s="106">
        <v>44355</v>
      </c>
      <c r="C1320" s="51">
        <v>1354</v>
      </c>
      <c r="D1320" s="51">
        <v>6</v>
      </c>
      <c r="E1320" s="51" t="s">
        <v>37</v>
      </c>
      <c r="F1320" s="51">
        <v>1</v>
      </c>
      <c r="G1320" s="19" t="str">
        <f>+VLOOKUP(A1320,'Cuarteles '!A$3:J$186,2,0)</f>
        <v>CUA0025</v>
      </c>
      <c r="H1320" s="19" t="s">
        <v>318</v>
      </c>
      <c r="I1320" s="19" t="s">
        <v>319</v>
      </c>
      <c r="J1320" s="51">
        <v>5</v>
      </c>
      <c r="K1320" s="51">
        <v>10642</v>
      </c>
      <c r="L1320" s="56">
        <v>1917.6884</v>
      </c>
      <c r="M1320" s="48">
        <v>2093.5462882096067</v>
      </c>
      <c r="N1320" s="53">
        <v>20.74</v>
      </c>
      <c r="O1320" s="29">
        <v>2.74</v>
      </c>
      <c r="P1320" s="22">
        <v>2.72</v>
      </c>
      <c r="Q1320" s="22">
        <f t="shared" si="81"/>
        <v>18.02</v>
      </c>
      <c r="R1320" s="53">
        <v>48.84</v>
      </c>
      <c r="S1320" s="53">
        <f t="shared" si="82"/>
        <v>40.539483971853009</v>
      </c>
      <c r="T1320" s="22">
        <f t="shared" si="83"/>
        <v>19.672489082969431</v>
      </c>
    </row>
    <row r="1321" spans="1:20" x14ac:dyDescent="0.25">
      <c r="A1321" t="str">
        <f t="shared" si="80"/>
        <v>6D</v>
      </c>
      <c r="B1321" s="106">
        <v>44355</v>
      </c>
      <c r="C1321" s="51">
        <v>1355</v>
      </c>
      <c r="D1321" s="51">
        <v>6</v>
      </c>
      <c r="E1321" s="51" t="s">
        <v>37</v>
      </c>
      <c r="F1321" s="51">
        <v>1</v>
      </c>
      <c r="G1321" s="19" t="str">
        <f>+VLOOKUP(A1321,'Cuarteles '!A$3:J$186,2,0)</f>
        <v>CUA0025</v>
      </c>
      <c r="H1321" s="19" t="s">
        <v>318</v>
      </c>
      <c r="I1321" s="19" t="s">
        <v>319</v>
      </c>
      <c r="J1321" s="51">
        <v>5</v>
      </c>
      <c r="K1321" s="51">
        <v>10864</v>
      </c>
      <c r="L1321" s="56">
        <v>1928.36</v>
      </c>
      <c r="M1321" s="48">
        <v>2105.1965065502181</v>
      </c>
      <c r="N1321" s="53">
        <v>20.47</v>
      </c>
      <c r="O1321" s="29">
        <v>2.74</v>
      </c>
      <c r="P1321" s="22">
        <v>2.72</v>
      </c>
      <c r="Q1321" s="22">
        <f t="shared" si="81"/>
        <v>17.75</v>
      </c>
      <c r="R1321" s="53">
        <v>49.5</v>
      </c>
      <c r="S1321" s="53">
        <f t="shared" si="82"/>
        <v>40.53465346534653</v>
      </c>
      <c r="T1321" s="22">
        <f t="shared" si="83"/>
        <v>19.377729257641921</v>
      </c>
    </row>
    <row r="1322" spans="1:20" x14ac:dyDescent="0.25">
      <c r="A1322" t="str">
        <f t="shared" si="80"/>
        <v>6D</v>
      </c>
      <c r="B1322" s="106">
        <v>44355</v>
      </c>
      <c r="C1322" s="51">
        <v>1356</v>
      </c>
      <c r="D1322" s="51">
        <v>6</v>
      </c>
      <c r="E1322" s="51" t="s">
        <v>37</v>
      </c>
      <c r="F1322" s="51">
        <v>1</v>
      </c>
      <c r="G1322" s="19" t="str">
        <f>+VLOOKUP(A1322,'Cuarteles '!A$3:J$186,2,0)</f>
        <v>CUA0025</v>
      </c>
      <c r="H1322" s="19" t="s">
        <v>327</v>
      </c>
      <c r="I1322" s="19" t="s">
        <v>319</v>
      </c>
      <c r="J1322" s="51">
        <v>5</v>
      </c>
      <c r="K1322" s="51">
        <v>10392</v>
      </c>
      <c r="L1322" s="56">
        <v>1868.4816000000001</v>
      </c>
      <c r="M1322" s="48">
        <v>2039.8270742358079</v>
      </c>
      <c r="N1322" s="53">
        <v>20.7</v>
      </c>
      <c r="O1322" s="29">
        <v>2.74</v>
      </c>
      <c r="P1322" s="22">
        <v>2.72</v>
      </c>
      <c r="Q1322" s="22">
        <f t="shared" si="81"/>
        <v>17.98</v>
      </c>
      <c r="R1322" s="53">
        <v>49.12</v>
      </c>
      <c r="S1322" s="53">
        <f t="shared" si="82"/>
        <v>40.683962264150942</v>
      </c>
      <c r="T1322" s="22">
        <f t="shared" si="83"/>
        <v>19.62882096069869</v>
      </c>
    </row>
    <row r="1323" spans="1:20" x14ac:dyDescent="0.25">
      <c r="A1323" t="str">
        <f t="shared" si="80"/>
        <v>6D</v>
      </c>
      <c r="B1323" s="106">
        <v>44355</v>
      </c>
      <c r="C1323" s="51">
        <v>1357</v>
      </c>
      <c r="D1323" s="51">
        <v>6</v>
      </c>
      <c r="E1323" s="51" t="s">
        <v>37</v>
      </c>
      <c r="F1323" s="51">
        <v>1</v>
      </c>
      <c r="G1323" s="19" t="str">
        <f>+VLOOKUP(A1323,'Cuarteles '!A$3:J$186,2,0)</f>
        <v>CUA0025</v>
      </c>
      <c r="H1323" s="19" t="s">
        <v>327</v>
      </c>
      <c r="I1323" s="19" t="s">
        <v>319</v>
      </c>
      <c r="J1323" s="51">
        <v>6</v>
      </c>
      <c r="K1323" s="51">
        <v>11380</v>
      </c>
      <c r="L1323" s="56">
        <v>2110.9899999999998</v>
      </c>
      <c r="M1323" s="48">
        <v>2304.5742358078605</v>
      </c>
      <c r="N1323" s="53">
        <v>21.27</v>
      </c>
      <c r="O1323" s="29">
        <v>2.74</v>
      </c>
      <c r="P1323" s="22">
        <v>2.72</v>
      </c>
      <c r="Q1323" s="22">
        <f t="shared" si="81"/>
        <v>18.55</v>
      </c>
      <c r="R1323" s="53">
        <v>47.44</v>
      </c>
      <c r="S1323" s="53">
        <f t="shared" si="82"/>
        <v>40.468036529680361</v>
      </c>
      <c r="T1323" s="22">
        <f t="shared" si="83"/>
        <v>20.251091703056769</v>
      </c>
    </row>
    <row r="1324" spans="1:20" x14ac:dyDescent="0.25">
      <c r="A1324" t="str">
        <f t="shared" si="80"/>
        <v>6D</v>
      </c>
      <c r="B1324" s="106">
        <v>44355</v>
      </c>
      <c r="C1324" s="51">
        <v>1358</v>
      </c>
      <c r="D1324" s="51">
        <v>6</v>
      </c>
      <c r="E1324" s="51" t="s">
        <v>37</v>
      </c>
      <c r="F1324" s="51">
        <v>1</v>
      </c>
      <c r="G1324" s="19" t="str">
        <f>+VLOOKUP(A1324,'Cuarteles '!A$3:J$186,2,0)</f>
        <v>CUA0025</v>
      </c>
      <c r="H1324" s="19" t="s">
        <v>327</v>
      </c>
      <c r="I1324" s="19" t="s">
        <v>319</v>
      </c>
      <c r="J1324" s="51">
        <v>6</v>
      </c>
      <c r="K1324" s="51">
        <v>10258</v>
      </c>
      <c r="L1324" s="56">
        <v>2017.7486000000001</v>
      </c>
      <c r="M1324" s="48">
        <v>2202.7823144104805</v>
      </c>
      <c r="N1324" s="53">
        <v>22.39</v>
      </c>
      <c r="O1324" s="29">
        <v>2.74</v>
      </c>
      <c r="P1324" s="22">
        <v>2.72</v>
      </c>
      <c r="Q1324" s="22">
        <f t="shared" si="81"/>
        <v>19.670000000000002</v>
      </c>
      <c r="R1324" s="53">
        <v>49.41</v>
      </c>
      <c r="S1324" s="53">
        <f t="shared" si="82"/>
        <v>44.257758450286616</v>
      </c>
      <c r="T1324" s="22">
        <f t="shared" si="83"/>
        <v>21.473799126637555</v>
      </c>
    </row>
    <row r="1325" spans="1:20" x14ac:dyDescent="0.25">
      <c r="A1325" t="str">
        <f t="shared" si="80"/>
        <v>6D</v>
      </c>
      <c r="B1325" s="106">
        <v>44355</v>
      </c>
      <c r="C1325" s="51">
        <v>1359</v>
      </c>
      <c r="D1325" s="51">
        <v>6</v>
      </c>
      <c r="E1325" s="51" t="s">
        <v>37</v>
      </c>
      <c r="F1325" s="51">
        <v>1</v>
      </c>
      <c r="G1325" s="19" t="str">
        <f>+VLOOKUP(A1325,'Cuarteles '!A$3:J$186,2,0)</f>
        <v>CUA0025</v>
      </c>
      <c r="H1325" s="19" t="s">
        <v>327</v>
      </c>
      <c r="I1325" s="19" t="s">
        <v>319</v>
      </c>
      <c r="J1325" s="51">
        <v>6</v>
      </c>
      <c r="K1325" s="51">
        <v>10880</v>
      </c>
      <c r="L1325" s="56">
        <v>1981.2480000000003</v>
      </c>
      <c r="M1325" s="48">
        <v>2162.9344978165936</v>
      </c>
      <c r="N1325" s="53">
        <v>20.93</v>
      </c>
      <c r="O1325" s="29">
        <v>2.74</v>
      </c>
      <c r="P1325" s="22">
        <v>2.72</v>
      </c>
      <c r="Q1325" s="22">
        <f t="shared" si="81"/>
        <v>18.21</v>
      </c>
      <c r="R1325" s="53">
        <v>49.39</v>
      </c>
      <c r="S1325" s="53">
        <f t="shared" si="82"/>
        <v>41.355463347164587</v>
      </c>
      <c r="T1325" s="22">
        <f t="shared" si="83"/>
        <v>19.879912663755459</v>
      </c>
    </row>
    <row r="1326" spans="1:20" x14ac:dyDescent="0.25">
      <c r="A1326" t="str">
        <f t="shared" si="80"/>
        <v>37B</v>
      </c>
      <c r="B1326" s="106">
        <v>44356</v>
      </c>
      <c r="C1326" s="51">
        <v>581</v>
      </c>
      <c r="D1326" s="51">
        <v>37</v>
      </c>
      <c r="E1326" s="51" t="s">
        <v>40</v>
      </c>
      <c r="F1326" s="51">
        <v>5</v>
      </c>
      <c r="G1326" s="19" t="str">
        <f>+VLOOKUP(A1326,'Cuarteles '!A$3:J$186,2,0)</f>
        <v>CUA0161</v>
      </c>
      <c r="H1326" s="19" t="s">
        <v>327</v>
      </c>
      <c r="I1326" s="19" t="s">
        <v>334</v>
      </c>
      <c r="J1326" s="51">
        <v>7</v>
      </c>
      <c r="K1326" s="51">
        <v>4312</v>
      </c>
      <c r="L1326" s="56">
        <v>742.95759999999996</v>
      </c>
      <c r="M1326" s="48">
        <v>811.08908296943218</v>
      </c>
      <c r="N1326" s="53">
        <v>20.440000000000001</v>
      </c>
      <c r="O1326" s="29">
        <v>2.74</v>
      </c>
      <c r="P1326" s="22">
        <v>3.21</v>
      </c>
      <c r="Q1326" s="22">
        <f t="shared" si="81"/>
        <v>17.23</v>
      </c>
      <c r="R1326" s="53">
        <v>53.25</v>
      </c>
      <c r="S1326" s="53">
        <f t="shared" si="82"/>
        <v>43.721925133689844</v>
      </c>
      <c r="T1326" s="22">
        <f t="shared" si="83"/>
        <v>18.810043668122269</v>
      </c>
    </row>
    <row r="1327" spans="1:20" x14ac:dyDescent="0.25">
      <c r="A1327" t="str">
        <f t="shared" si="80"/>
        <v>37B</v>
      </c>
      <c r="B1327" s="106">
        <v>44356</v>
      </c>
      <c r="C1327" s="51">
        <v>1194</v>
      </c>
      <c r="D1327" s="51">
        <v>37</v>
      </c>
      <c r="E1327" s="51" t="s">
        <v>40</v>
      </c>
      <c r="F1327" s="51">
        <v>5</v>
      </c>
      <c r="G1327" s="19" t="str">
        <f>+VLOOKUP(A1327,'Cuarteles '!A$3:J$186,2,0)</f>
        <v>CUA0161</v>
      </c>
      <c r="H1327" s="19" t="s">
        <v>318</v>
      </c>
      <c r="I1327" s="19" t="s">
        <v>334</v>
      </c>
      <c r="J1327" s="51">
        <v>7</v>
      </c>
      <c r="K1327" s="51">
        <v>7372</v>
      </c>
      <c r="L1327" s="56">
        <v>1077.0491999999999</v>
      </c>
      <c r="M1327" s="48">
        <v>1175.8179039301308</v>
      </c>
      <c r="N1327" s="53">
        <v>17.82</v>
      </c>
      <c r="O1327" s="29">
        <v>2.74</v>
      </c>
      <c r="P1327" s="22">
        <v>3.21</v>
      </c>
      <c r="Q1327" s="22">
        <f t="shared" si="81"/>
        <v>14.61</v>
      </c>
      <c r="R1327" s="53">
        <v>54.35</v>
      </c>
      <c r="S1327" s="53">
        <f t="shared" si="82"/>
        <v>39.036144578313255</v>
      </c>
      <c r="T1327" s="22">
        <f t="shared" si="83"/>
        <v>15.949781659388645</v>
      </c>
    </row>
    <row r="1328" spans="1:20" x14ac:dyDescent="0.25">
      <c r="A1328" t="str">
        <f t="shared" si="80"/>
        <v>37B</v>
      </c>
      <c r="B1328" s="106">
        <v>44356</v>
      </c>
      <c r="C1328" s="51">
        <v>1195</v>
      </c>
      <c r="D1328" s="51">
        <v>37</v>
      </c>
      <c r="E1328" s="51" t="s">
        <v>40</v>
      </c>
      <c r="F1328" s="51">
        <v>5</v>
      </c>
      <c r="G1328" s="19" t="str">
        <f>+VLOOKUP(A1328,'Cuarteles '!A$3:J$186,2,0)</f>
        <v>CUA0161</v>
      </c>
      <c r="H1328" s="19" t="s">
        <v>318</v>
      </c>
      <c r="I1328" s="19" t="s">
        <v>334</v>
      </c>
      <c r="J1328" s="51">
        <v>7</v>
      </c>
      <c r="K1328" s="51">
        <v>3304</v>
      </c>
      <c r="L1328" s="56">
        <v>569.27919999999995</v>
      </c>
      <c r="M1328" s="48">
        <v>621.48384279475977</v>
      </c>
      <c r="N1328" s="53">
        <v>20.440000000000001</v>
      </c>
      <c r="O1328" s="29">
        <v>2.74</v>
      </c>
      <c r="P1328" s="22">
        <v>3.21</v>
      </c>
      <c r="Q1328" s="22">
        <f t="shared" si="81"/>
        <v>17.23</v>
      </c>
      <c r="R1328" s="53">
        <v>53.25</v>
      </c>
      <c r="S1328" s="53">
        <f t="shared" si="82"/>
        <v>43.721925133689844</v>
      </c>
      <c r="T1328" s="22">
        <f t="shared" si="83"/>
        <v>18.810043668122269</v>
      </c>
    </row>
    <row r="1329" spans="1:20" x14ac:dyDescent="0.25">
      <c r="A1329" t="str">
        <f t="shared" si="80"/>
        <v>37B</v>
      </c>
      <c r="B1329" s="106">
        <v>44356</v>
      </c>
      <c r="C1329" s="51">
        <v>1196</v>
      </c>
      <c r="D1329" s="51">
        <v>37</v>
      </c>
      <c r="E1329" s="51" t="s">
        <v>40</v>
      </c>
      <c r="F1329" s="51">
        <v>5</v>
      </c>
      <c r="G1329" s="19" t="str">
        <f>+VLOOKUP(A1329,'Cuarteles '!A$3:J$186,2,0)</f>
        <v>CUA0161</v>
      </c>
      <c r="H1329" s="19" t="s">
        <v>327</v>
      </c>
      <c r="I1329" s="19" t="s">
        <v>334</v>
      </c>
      <c r="J1329" s="51">
        <v>7</v>
      </c>
      <c r="K1329" s="51">
        <v>3102</v>
      </c>
      <c r="L1329" s="56">
        <v>539.12759999999992</v>
      </c>
      <c r="M1329" s="48">
        <v>588.56724890829685</v>
      </c>
      <c r="N1329" s="53">
        <v>20.59</v>
      </c>
      <c r="O1329" s="29">
        <v>2.74</v>
      </c>
      <c r="P1329" s="22">
        <v>3.21</v>
      </c>
      <c r="Q1329" s="22">
        <f t="shared" si="81"/>
        <v>17.38</v>
      </c>
      <c r="R1329" s="53">
        <v>52.56</v>
      </c>
      <c r="S1329" s="53">
        <f t="shared" si="82"/>
        <v>43.402192242833053</v>
      </c>
      <c r="T1329" s="22">
        <f t="shared" si="83"/>
        <v>18.973799126637552</v>
      </c>
    </row>
    <row r="1330" spans="1:20" x14ac:dyDescent="0.25">
      <c r="A1330" t="str">
        <f t="shared" si="80"/>
        <v>37B</v>
      </c>
      <c r="B1330" s="106">
        <v>44356</v>
      </c>
      <c r="C1330" s="51">
        <v>1197</v>
      </c>
      <c r="D1330" s="51">
        <v>37</v>
      </c>
      <c r="E1330" s="51" t="s">
        <v>40</v>
      </c>
      <c r="F1330" s="51">
        <v>5</v>
      </c>
      <c r="G1330" s="19" t="str">
        <f>+VLOOKUP(A1330,'Cuarteles '!A$3:J$186,2,0)</f>
        <v>CUA0161</v>
      </c>
      <c r="H1330" s="19" t="s">
        <v>327</v>
      </c>
      <c r="I1330" s="19" t="s">
        <v>334</v>
      </c>
      <c r="J1330" s="51">
        <v>7</v>
      </c>
      <c r="K1330" s="51">
        <v>8090</v>
      </c>
      <c r="L1330" s="56">
        <v>1251.5229999999999</v>
      </c>
      <c r="M1330" s="48">
        <v>1366.2914847161569</v>
      </c>
      <c r="N1330" s="53">
        <v>18.68</v>
      </c>
      <c r="O1330" s="29">
        <v>2.74</v>
      </c>
      <c r="P1330" s="22">
        <v>3.21</v>
      </c>
      <c r="Q1330" s="22">
        <f t="shared" si="81"/>
        <v>15.469999999999999</v>
      </c>
      <c r="R1330" s="53">
        <v>54.64</v>
      </c>
      <c r="S1330" s="53">
        <f t="shared" si="82"/>
        <v>41.181657848324512</v>
      </c>
      <c r="T1330" s="22">
        <f t="shared" si="83"/>
        <v>16.888646288209603</v>
      </c>
    </row>
    <row r="1331" spans="1:20" x14ac:dyDescent="0.25">
      <c r="A1331" t="str">
        <f t="shared" si="80"/>
        <v>37C</v>
      </c>
      <c r="B1331" s="106">
        <v>44356</v>
      </c>
      <c r="C1331" s="51">
        <v>1198</v>
      </c>
      <c r="D1331" s="51">
        <v>37</v>
      </c>
      <c r="E1331" s="51" t="s">
        <v>36</v>
      </c>
      <c r="F1331" s="51">
        <v>5</v>
      </c>
      <c r="G1331" s="19" t="str">
        <f>+VLOOKUP(A1331,'Cuarteles '!A$3:J$186,2,0)</f>
        <v>CUA0162</v>
      </c>
      <c r="H1331" s="19" t="s">
        <v>327</v>
      </c>
      <c r="I1331" s="19" t="s">
        <v>319</v>
      </c>
      <c r="J1331" s="51">
        <v>8</v>
      </c>
      <c r="K1331" s="51">
        <v>5518</v>
      </c>
      <c r="L1331" s="56">
        <v>903.2965999999999</v>
      </c>
      <c r="M1331" s="48">
        <v>986.13165938864609</v>
      </c>
      <c r="N1331" s="53">
        <v>19.579999999999998</v>
      </c>
      <c r="O1331" s="29">
        <v>2.74</v>
      </c>
      <c r="P1331" s="22">
        <v>3.21</v>
      </c>
      <c r="Q1331" s="22">
        <f t="shared" si="81"/>
        <v>16.369999999999997</v>
      </c>
      <c r="R1331" s="53">
        <v>51.38</v>
      </c>
      <c r="S1331" s="53">
        <f t="shared" si="82"/>
        <v>40.271493212669682</v>
      </c>
      <c r="T1331" s="22">
        <f t="shared" si="83"/>
        <v>17.871179039301307</v>
      </c>
    </row>
    <row r="1332" spans="1:20" x14ac:dyDescent="0.25">
      <c r="A1332" t="str">
        <f t="shared" si="80"/>
        <v>6B</v>
      </c>
      <c r="B1332" s="106">
        <v>44356</v>
      </c>
      <c r="C1332" s="51">
        <v>1299</v>
      </c>
      <c r="D1332" s="51">
        <v>6</v>
      </c>
      <c r="E1332" s="51" t="s">
        <v>40</v>
      </c>
      <c r="F1332" s="51">
        <v>1</v>
      </c>
      <c r="G1332" s="19" t="str">
        <f>+VLOOKUP(A1332,'Cuarteles '!A$3:J$186,2,0)</f>
        <v>CUA0023</v>
      </c>
      <c r="H1332" s="19" t="s">
        <v>327</v>
      </c>
      <c r="I1332" s="19" t="s">
        <v>319</v>
      </c>
      <c r="J1332" s="51">
        <v>3</v>
      </c>
      <c r="K1332" s="51">
        <v>10252</v>
      </c>
      <c r="L1332" s="56">
        <v>1482.4392</v>
      </c>
      <c r="M1332" s="48">
        <v>1618.3834061135371</v>
      </c>
      <c r="N1332" s="53">
        <v>17.670000000000002</v>
      </c>
      <c r="O1332" s="29">
        <v>2.74</v>
      </c>
      <c r="P1332" s="22">
        <v>3.21</v>
      </c>
      <c r="Q1332" s="22">
        <f t="shared" si="81"/>
        <v>14.46</v>
      </c>
      <c r="R1332" s="53">
        <v>53.98</v>
      </c>
      <c r="S1332" s="53">
        <f t="shared" si="82"/>
        <v>38.396349413298566</v>
      </c>
      <c r="T1332" s="22">
        <f t="shared" si="83"/>
        <v>15.786026200873362</v>
      </c>
    </row>
    <row r="1333" spans="1:20" x14ac:dyDescent="0.25">
      <c r="A1333" t="str">
        <f t="shared" si="80"/>
        <v>25D</v>
      </c>
      <c r="B1333" s="106">
        <v>44356</v>
      </c>
      <c r="C1333" s="51">
        <v>1360</v>
      </c>
      <c r="D1333" s="51">
        <v>25</v>
      </c>
      <c r="E1333" s="51" t="s">
        <v>37</v>
      </c>
      <c r="F1333" s="51">
        <v>3</v>
      </c>
      <c r="G1333" s="19" t="str">
        <f>+VLOOKUP(A1333,'Cuarteles '!A$3:J$186,2,0)</f>
        <v>CUA0104</v>
      </c>
      <c r="H1333" s="19" t="s">
        <v>318</v>
      </c>
      <c r="I1333" s="19" t="s">
        <v>319</v>
      </c>
      <c r="J1333" s="51">
        <v>1</v>
      </c>
      <c r="K1333" s="51">
        <v>9036</v>
      </c>
      <c r="L1333" s="56">
        <v>1385.2187999999996</v>
      </c>
      <c r="M1333" s="48">
        <v>1512.2475982532749</v>
      </c>
      <c r="N1333" s="53">
        <v>18.54</v>
      </c>
      <c r="O1333" s="29">
        <v>2.74</v>
      </c>
      <c r="P1333" s="22">
        <v>3.21</v>
      </c>
      <c r="Q1333" s="22">
        <f t="shared" si="81"/>
        <v>15.329999999999998</v>
      </c>
      <c r="R1333" s="53">
        <v>50.53</v>
      </c>
      <c r="S1333" s="53">
        <f t="shared" si="82"/>
        <v>37.477258944815041</v>
      </c>
      <c r="T1333" s="22">
        <f t="shared" si="83"/>
        <v>16.735807860262007</v>
      </c>
    </row>
    <row r="1334" spans="1:20" x14ac:dyDescent="0.25">
      <c r="A1334" t="str">
        <f t="shared" si="80"/>
        <v>25D</v>
      </c>
      <c r="B1334" s="106">
        <v>44356</v>
      </c>
      <c r="C1334" s="51">
        <v>1361</v>
      </c>
      <c r="D1334" s="51">
        <v>25</v>
      </c>
      <c r="E1334" s="51" t="s">
        <v>37</v>
      </c>
      <c r="F1334" s="51">
        <v>3</v>
      </c>
      <c r="G1334" s="19" t="str">
        <f>+VLOOKUP(A1334,'Cuarteles '!A$3:J$186,2,0)</f>
        <v>CUA0104</v>
      </c>
      <c r="H1334" s="19" t="s">
        <v>318</v>
      </c>
      <c r="I1334" s="19" t="s">
        <v>319</v>
      </c>
      <c r="J1334" s="51">
        <v>1</v>
      </c>
      <c r="K1334" s="51">
        <v>10056</v>
      </c>
      <c r="L1334" s="56">
        <v>2069.5247999999997</v>
      </c>
      <c r="M1334" s="48">
        <v>2259.3065502183404</v>
      </c>
      <c r="N1334" s="53">
        <v>23.79</v>
      </c>
      <c r="O1334" s="29">
        <v>2.74</v>
      </c>
      <c r="P1334" s="22">
        <v>3.21</v>
      </c>
      <c r="Q1334" s="22">
        <f t="shared" si="81"/>
        <v>20.58</v>
      </c>
      <c r="R1334" s="53">
        <v>43.49</v>
      </c>
      <c r="S1334" s="53">
        <f t="shared" si="82"/>
        <v>42.098743585206158</v>
      </c>
      <c r="T1334" s="22">
        <f t="shared" si="83"/>
        <v>22.467248908296941</v>
      </c>
    </row>
    <row r="1335" spans="1:20" x14ac:dyDescent="0.25">
      <c r="A1335" t="str">
        <f t="shared" si="80"/>
        <v>36A</v>
      </c>
      <c r="B1335" s="106">
        <v>44356</v>
      </c>
      <c r="C1335" s="51">
        <v>1362</v>
      </c>
      <c r="D1335" s="51">
        <v>36</v>
      </c>
      <c r="E1335" s="51" t="s">
        <v>38</v>
      </c>
      <c r="F1335" s="51">
        <v>5</v>
      </c>
      <c r="G1335" s="19" t="str">
        <f>+VLOOKUP(A1335,'Cuarteles '!A$3:J$186,2,0)</f>
        <v>CUA0155</v>
      </c>
      <c r="H1335" s="19" t="s">
        <v>318</v>
      </c>
      <c r="I1335" s="19" t="s">
        <v>319</v>
      </c>
      <c r="J1335" s="51">
        <v>1</v>
      </c>
      <c r="K1335" s="51">
        <v>9034</v>
      </c>
      <c r="L1335" s="56">
        <v>1499.644</v>
      </c>
      <c r="M1335" s="48">
        <v>1637.1659388646285</v>
      </c>
      <c r="N1335" s="53">
        <v>19.809999999999999</v>
      </c>
      <c r="O1335" s="29">
        <v>2.74</v>
      </c>
      <c r="P1335" s="22">
        <v>3.21</v>
      </c>
      <c r="Q1335" s="22">
        <f t="shared" si="81"/>
        <v>16.599999999999998</v>
      </c>
      <c r="R1335" s="53">
        <v>49.27</v>
      </c>
      <c r="S1335" s="53">
        <f t="shared" si="82"/>
        <v>39.049871870687959</v>
      </c>
      <c r="T1335" s="22">
        <f t="shared" si="83"/>
        <v>18.122270742358076</v>
      </c>
    </row>
    <row r="1336" spans="1:20" x14ac:dyDescent="0.25">
      <c r="A1336" t="str">
        <f t="shared" si="80"/>
        <v>36A</v>
      </c>
      <c r="B1336" s="106">
        <v>44356</v>
      </c>
      <c r="C1336" s="51">
        <v>1363</v>
      </c>
      <c r="D1336" s="51">
        <v>36</v>
      </c>
      <c r="E1336" s="51" t="s">
        <v>38</v>
      </c>
      <c r="F1336" s="51">
        <v>5</v>
      </c>
      <c r="G1336" s="19" t="str">
        <f>+VLOOKUP(A1336,'Cuarteles '!A$3:J$186,2,0)</f>
        <v>CUA0155</v>
      </c>
      <c r="H1336" s="19" t="s">
        <v>318</v>
      </c>
      <c r="I1336" s="19" t="s">
        <v>319</v>
      </c>
      <c r="J1336" s="51">
        <v>2</v>
      </c>
      <c r="K1336" s="51">
        <v>8652</v>
      </c>
      <c r="L1336" s="56">
        <v>1427.58</v>
      </c>
      <c r="M1336" s="48">
        <v>1558.4934497816594</v>
      </c>
      <c r="N1336" s="53">
        <v>19.71</v>
      </c>
      <c r="O1336" s="29">
        <v>2.74</v>
      </c>
      <c r="P1336" s="22">
        <v>3.21</v>
      </c>
      <c r="Q1336" s="22">
        <f t="shared" si="81"/>
        <v>16.5</v>
      </c>
      <c r="R1336" s="53">
        <v>49.7</v>
      </c>
      <c r="S1336" s="53">
        <f t="shared" si="82"/>
        <v>39.184890656063622</v>
      </c>
      <c r="T1336" s="22">
        <f t="shared" si="83"/>
        <v>18.013100436681221</v>
      </c>
    </row>
    <row r="1337" spans="1:20" x14ac:dyDescent="0.25">
      <c r="A1337" t="str">
        <f t="shared" si="80"/>
        <v>36A</v>
      </c>
      <c r="B1337" s="106">
        <v>44356</v>
      </c>
      <c r="C1337" s="51">
        <v>1364</v>
      </c>
      <c r="D1337" s="51">
        <v>36</v>
      </c>
      <c r="E1337" s="51" t="s">
        <v>38</v>
      </c>
      <c r="F1337" s="51">
        <v>5</v>
      </c>
      <c r="G1337" s="19" t="str">
        <f>+VLOOKUP(A1337,'Cuarteles '!A$3:J$186,2,0)</f>
        <v>CUA0155</v>
      </c>
      <c r="H1337" s="19" t="s">
        <v>327</v>
      </c>
      <c r="I1337" s="19" t="s">
        <v>319</v>
      </c>
      <c r="J1337" s="51">
        <v>2</v>
      </c>
      <c r="K1337" s="51">
        <v>9314</v>
      </c>
      <c r="L1337" s="56">
        <v>1515.3878</v>
      </c>
      <c r="M1337" s="48">
        <v>1654.3534934497814</v>
      </c>
      <c r="N1337" s="53">
        <v>19.48</v>
      </c>
      <c r="O1337" s="29">
        <v>2.74</v>
      </c>
      <c r="P1337" s="22">
        <v>3.21</v>
      </c>
      <c r="Q1337" s="22">
        <f t="shared" si="81"/>
        <v>16.27</v>
      </c>
      <c r="R1337" s="53">
        <v>51</v>
      </c>
      <c r="S1337" s="53">
        <f t="shared" si="82"/>
        <v>39.755102040816325</v>
      </c>
      <c r="T1337" s="22">
        <f t="shared" si="83"/>
        <v>17.762008733624452</v>
      </c>
    </row>
    <row r="1338" spans="1:20" x14ac:dyDescent="0.25">
      <c r="A1338" t="str">
        <f t="shared" si="80"/>
        <v>36A</v>
      </c>
      <c r="B1338" s="106">
        <v>44356</v>
      </c>
      <c r="C1338" s="51">
        <v>1365</v>
      </c>
      <c r="D1338" s="51">
        <v>36</v>
      </c>
      <c r="E1338" s="51" t="s">
        <v>38</v>
      </c>
      <c r="F1338" s="51">
        <v>5</v>
      </c>
      <c r="G1338" s="19" t="str">
        <f>+VLOOKUP(A1338,'Cuarteles '!A$3:J$186,2,0)</f>
        <v>CUA0155</v>
      </c>
      <c r="H1338" s="19" t="s">
        <v>327</v>
      </c>
      <c r="I1338" s="19" t="s">
        <v>319</v>
      </c>
      <c r="J1338" s="51">
        <v>2</v>
      </c>
      <c r="K1338" s="51">
        <v>10152</v>
      </c>
      <c r="L1338" s="56">
        <v>1548.18</v>
      </c>
      <c r="M1338" s="48">
        <v>1690.1528384279477</v>
      </c>
      <c r="N1338" s="53">
        <v>18.46</v>
      </c>
      <c r="O1338" s="29">
        <v>2.74</v>
      </c>
      <c r="P1338" s="22">
        <v>3.21</v>
      </c>
      <c r="Q1338" s="22">
        <f t="shared" si="81"/>
        <v>15.25</v>
      </c>
      <c r="R1338" s="53">
        <v>51.42</v>
      </c>
      <c r="S1338" s="53">
        <f t="shared" si="82"/>
        <v>37.999176615891315</v>
      </c>
      <c r="T1338" s="22">
        <f t="shared" si="83"/>
        <v>16.648471615720524</v>
      </c>
    </row>
    <row r="1339" spans="1:20" x14ac:dyDescent="0.25">
      <c r="A1339" t="str">
        <f t="shared" si="80"/>
        <v>36A</v>
      </c>
      <c r="B1339" s="106">
        <v>44356</v>
      </c>
      <c r="C1339" s="51">
        <v>1366</v>
      </c>
      <c r="D1339" s="51">
        <v>36</v>
      </c>
      <c r="E1339" s="51" t="s">
        <v>38</v>
      </c>
      <c r="F1339" s="51">
        <v>5</v>
      </c>
      <c r="G1339" s="19" t="str">
        <f>+VLOOKUP(A1339,'Cuarteles '!A$3:J$186,2,0)</f>
        <v>CUA0155</v>
      </c>
      <c r="H1339" s="19" t="s">
        <v>327</v>
      </c>
      <c r="I1339" s="19" t="s">
        <v>319</v>
      </c>
      <c r="J1339" s="51">
        <v>5</v>
      </c>
      <c r="K1339" s="51">
        <v>10084</v>
      </c>
      <c r="L1339" s="56">
        <v>1588.23</v>
      </c>
      <c r="M1339" s="48">
        <v>1733.8755458515284</v>
      </c>
      <c r="N1339" s="53">
        <v>18.96</v>
      </c>
      <c r="O1339" s="29">
        <v>2.74</v>
      </c>
      <c r="P1339" s="22">
        <v>3.21</v>
      </c>
      <c r="Q1339" s="22">
        <f t="shared" si="81"/>
        <v>15.75</v>
      </c>
      <c r="R1339" s="53">
        <v>51.55</v>
      </c>
      <c r="S1339" s="53">
        <f t="shared" si="82"/>
        <v>39.133126934984517</v>
      </c>
      <c r="T1339" s="22">
        <f t="shared" si="83"/>
        <v>17.194323144104803</v>
      </c>
    </row>
    <row r="1340" spans="1:20" x14ac:dyDescent="0.25">
      <c r="A1340" t="str">
        <f t="shared" si="80"/>
        <v>36A</v>
      </c>
      <c r="B1340" s="106">
        <v>44356</v>
      </c>
      <c r="C1340" s="51">
        <v>1367</v>
      </c>
      <c r="D1340" s="51">
        <v>36</v>
      </c>
      <c r="E1340" s="51" t="s">
        <v>38</v>
      </c>
      <c r="F1340" s="51">
        <v>5</v>
      </c>
      <c r="G1340" s="19" t="str">
        <f>+VLOOKUP(A1340,'Cuarteles '!A$3:J$186,2,0)</f>
        <v>CUA0155</v>
      </c>
      <c r="H1340" s="19" t="s">
        <v>327</v>
      </c>
      <c r="I1340" s="19" t="s">
        <v>319</v>
      </c>
      <c r="J1340" s="51">
        <v>5</v>
      </c>
      <c r="K1340" s="51">
        <v>11326</v>
      </c>
      <c r="L1340" s="56">
        <v>1814.4251999999999</v>
      </c>
      <c r="M1340" s="48">
        <v>1980.8135371179037</v>
      </c>
      <c r="N1340" s="53">
        <v>19.23</v>
      </c>
      <c r="O1340" s="29">
        <v>2.74</v>
      </c>
      <c r="P1340" s="22">
        <v>3.21</v>
      </c>
      <c r="Q1340" s="22">
        <f t="shared" si="81"/>
        <v>16.02</v>
      </c>
      <c r="R1340" s="53">
        <v>50.61</v>
      </c>
      <c r="S1340" s="53">
        <f t="shared" si="82"/>
        <v>38.935007086454746</v>
      </c>
      <c r="T1340" s="22">
        <f t="shared" si="83"/>
        <v>17.489082969432314</v>
      </c>
    </row>
    <row r="1341" spans="1:20" x14ac:dyDescent="0.25">
      <c r="A1341" t="str">
        <f t="shared" si="80"/>
        <v>36A</v>
      </c>
      <c r="B1341" s="106">
        <v>44356</v>
      </c>
      <c r="C1341" s="51">
        <v>1368</v>
      </c>
      <c r="D1341" s="51">
        <v>36</v>
      </c>
      <c r="E1341" s="51" t="s">
        <v>38</v>
      </c>
      <c r="F1341" s="51">
        <v>5</v>
      </c>
      <c r="G1341" s="19" t="str">
        <f>+VLOOKUP(A1341,'Cuarteles '!A$3:J$186,2,0)</f>
        <v>CUA0155</v>
      </c>
      <c r="H1341" s="19" t="s">
        <v>327</v>
      </c>
      <c r="I1341" s="19" t="s">
        <v>319</v>
      </c>
      <c r="J1341" s="51">
        <v>6</v>
      </c>
      <c r="K1341" s="51">
        <v>10840</v>
      </c>
      <c r="L1341" s="56">
        <v>1740.904</v>
      </c>
      <c r="M1341" s="48">
        <v>1900.5502183406113</v>
      </c>
      <c r="N1341" s="53">
        <v>19.27</v>
      </c>
      <c r="O1341" s="29">
        <v>2.74</v>
      </c>
      <c r="P1341" s="22">
        <v>3.21</v>
      </c>
      <c r="Q1341" s="22">
        <f t="shared" si="81"/>
        <v>16.059999999999999</v>
      </c>
      <c r="R1341" s="53">
        <v>50.71</v>
      </c>
      <c r="S1341" s="53">
        <f t="shared" si="82"/>
        <v>39.095151146277132</v>
      </c>
      <c r="T1341" s="22">
        <f t="shared" si="83"/>
        <v>17.532751091703055</v>
      </c>
    </row>
    <row r="1342" spans="1:20" x14ac:dyDescent="0.25">
      <c r="A1342" t="str">
        <f t="shared" si="80"/>
        <v>6A</v>
      </c>
      <c r="B1342" s="106">
        <v>44356</v>
      </c>
      <c r="C1342" s="51">
        <v>1401</v>
      </c>
      <c r="D1342" s="51">
        <v>6</v>
      </c>
      <c r="E1342" s="51" t="s">
        <v>38</v>
      </c>
      <c r="F1342" s="51">
        <v>1</v>
      </c>
      <c r="G1342" s="19" t="str">
        <f>+VLOOKUP(A1342,'Cuarteles '!A$3:J$186,2,0)</f>
        <v>CUA0022</v>
      </c>
      <c r="H1342" s="19" t="s">
        <v>327</v>
      </c>
      <c r="I1342" s="19" t="s">
        <v>319</v>
      </c>
      <c r="J1342" s="51">
        <v>3</v>
      </c>
      <c r="K1342" s="51">
        <v>9752</v>
      </c>
      <c r="L1342" s="56">
        <v>1384.7839999999999</v>
      </c>
      <c r="M1342" s="48">
        <v>1511.7729257641922</v>
      </c>
      <c r="N1342" s="53">
        <v>17.41</v>
      </c>
      <c r="O1342" s="29">
        <v>2.74</v>
      </c>
      <c r="P1342" s="22">
        <v>3.21</v>
      </c>
      <c r="Q1342" s="22">
        <f t="shared" si="81"/>
        <v>14.2</v>
      </c>
      <c r="R1342" s="53">
        <v>55.53</v>
      </c>
      <c r="S1342" s="53">
        <f t="shared" si="82"/>
        <v>39.149988756465035</v>
      </c>
      <c r="T1342" s="22">
        <f t="shared" si="83"/>
        <v>15.502183406113536</v>
      </c>
    </row>
    <row r="1343" spans="1:20" x14ac:dyDescent="0.25">
      <c r="A1343" t="str">
        <f t="shared" si="80"/>
        <v>6A</v>
      </c>
      <c r="B1343" s="106">
        <v>44356</v>
      </c>
      <c r="C1343" s="51">
        <v>1402</v>
      </c>
      <c r="D1343" s="51">
        <v>6</v>
      </c>
      <c r="E1343" s="51" t="s">
        <v>38</v>
      </c>
      <c r="F1343" s="51">
        <v>1</v>
      </c>
      <c r="G1343" s="19" t="str">
        <f>+VLOOKUP(A1343,'Cuarteles '!A$3:J$186,2,0)</f>
        <v>CUA0022</v>
      </c>
      <c r="H1343" s="19" t="s">
        <v>327</v>
      </c>
      <c r="I1343" s="19" t="s">
        <v>319</v>
      </c>
      <c r="J1343" s="51">
        <v>7</v>
      </c>
      <c r="K1343" s="51">
        <v>8484</v>
      </c>
      <c r="L1343" s="56">
        <v>1197.0924</v>
      </c>
      <c r="M1343" s="48">
        <v>1306.8694323144105</v>
      </c>
      <c r="N1343" s="53">
        <v>17.32</v>
      </c>
      <c r="O1343" s="29">
        <v>2.74</v>
      </c>
      <c r="P1343" s="22">
        <v>3.21</v>
      </c>
      <c r="Q1343" s="22">
        <f t="shared" si="81"/>
        <v>14.11</v>
      </c>
      <c r="R1343" s="53">
        <v>55.59</v>
      </c>
      <c r="S1343" s="53">
        <f t="shared" si="82"/>
        <v>39.000225174510248</v>
      </c>
      <c r="T1343" s="22">
        <f t="shared" si="83"/>
        <v>15.403930131004365</v>
      </c>
    </row>
    <row r="1344" spans="1:20" x14ac:dyDescent="0.25">
      <c r="A1344" t="str">
        <f t="shared" si="80"/>
        <v>6A</v>
      </c>
      <c r="B1344" s="106">
        <v>44356</v>
      </c>
      <c r="C1344" s="51">
        <v>1403</v>
      </c>
      <c r="D1344" s="51">
        <v>6</v>
      </c>
      <c r="E1344" s="51" t="s">
        <v>38</v>
      </c>
      <c r="F1344" s="51">
        <v>1</v>
      </c>
      <c r="G1344" s="19" t="str">
        <f>+VLOOKUP(A1344,'Cuarteles '!A$3:J$186,2,0)</f>
        <v>CUA0022</v>
      </c>
      <c r="H1344" s="19" t="s">
        <v>327</v>
      </c>
      <c r="I1344" s="19" t="s">
        <v>319</v>
      </c>
      <c r="J1344" s="51">
        <v>7</v>
      </c>
      <c r="K1344" s="51">
        <v>10452</v>
      </c>
      <c r="L1344" s="56">
        <v>1233.336</v>
      </c>
      <c r="M1344" s="48">
        <v>1346.4366812227076</v>
      </c>
      <c r="N1344" s="53">
        <v>15.01</v>
      </c>
      <c r="O1344" s="29">
        <v>2.74</v>
      </c>
      <c r="P1344" s="22">
        <v>3.21</v>
      </c>
      <c r="Q1344" s="22">
        <f t="shared" si="81"/>
        <v>11.8</v>
      </c>
      <c r="R1344" s="53">
        <v>55.56</v>
      </c>
      <c r="S1344" s="53">
        <f t="shared" si="82"/>
        <v>33.775877587758778</v>
      </c>
      <c r="T1344" s="22">
        <f t="shared" si="83"/>
        <v>12.882096069868997</v>
      </c>
    </row>
    <row r="1345" spans="1:20" x14ac:dyDescent="0.25">
      <c r="A1345" t="str">
        <f t="shared" si="80"/>
        <v>6A</v>
      </c>
      <c r="B1345" s="106">
        <v>44356</v>
      </c>
      <c r="C1345" s="51">
        <v>1404</v>
      </c>
      <c r="D1345" s="51">
        <v>6</v>
      </c>
      <c r="E1345" s="51" t="s">
        <v>38</v>
      </c>
      <c r="F1345" s="51">
        <v>1</v>
      </c>
      <c r="G1345" s="19" t="str">
        <f>+VLOOKUP(A1345,'Cuarteles '!A$3:J$186,2,0)</f>
        <v>CUA0022</v>
      </c>
      <c r="H1345" s="19" t="s">
        <v>318</v>
      </c>
      <c r="I1345" s="19" t="s">
        <v>319</v>
      </c>
      <c r="J1345" s="51">
        <v>7</v>
      </c>
      <c r="K1345" s="51">
        <v>11474</v>
      </c>
      <c r="L1345" s="56">
        <v>1535.2212</v>
      </c>
      <c r="M1345" s="48">
        <v>1676.0056768558952</v>
      </c>
      <c r="N1345" s="53">
        <v>16.59</v>
      </c>
      <c r="O1345" s="29">
        <v>2.74</v>
      </c>
      <c r="P1345" s="22">
        <v>3.21</v>
      </c>
      <c r="Q1345" s="22">
        <f t="shared" si="81"/>
        <v>13.379999999999999</v>
      </c>
      <c r="R1345" s="53">
        <v>57.03</v>
      </c>
      <c r="S1345" s="53">
        <f t="shared" si="82"/>
        <v>38.608331393995812</v>
      </c>
      <c r="T1345" s="22">
        <f t="shared" si="83"/>
        <v>14.606986899563317</v>
      </c>
    </row>
    <row r="1346" spans="1:20" x14ac:dyDescent="0.25">
      <c r="A1346" t="str">
        <f t="shared" ref="A1346:A1409" si="84">+CONCATENATE(D1346,E1346)</f>
        <v>6A</v>
      </c>
      <c r="B1346" s="106">
        <v>44356</v>
      </c>
      <c r="C1346" s="51">
        <v>1405</v>
      </c>
      <c r="D1346" s="51">
        <v>6</v>
      </c>
      <c r="E1346" s="51" t="s">
        <v>38</v>
      </c>
      <c r="F1346" s="51">
        <v>1</v>
      </c>
      <c r="G1346" s="19" t="str">
        <f>+VLOOKUP(A1346,'Cuarteles '!A$3:J$186,2,0)</f>
        <v>CUA0022</v>
      </c>
      <c r="H1346" s="19" t="s">
        <v>318</v>
      </c>
      <c r="I1346" s="19" t="s">
        <v>319</v>
      </c>
      <c r="J1346" s="51">
        <v>7</v>
      </c>
      <c r="K1346" s="51">
        <v>1164</v>
      </c>
      <c r="L1346" s="56">
        <v>148.99200000000002</v>
      </c>
      <c r="M1346" s="48">
        <v>162.65502183406113</v>
      </c>
      <c r="N1346" s="53">
        <v>16.010000000000002</v>
      </c>
      <c r="O1346" s="29">
        <v>2.74</v>
      </c>
      <c r="P1346" s="22">
        <v>3.21</v>
      </c>
      <c r="Q1346" s="22">
        <f t="shared" si="81"/>
        <v>12.8</v>
      </c>
      <c r="R1346" s="53">
        <v>56.43</v>
      </c>
      <c r="S1346" s="53">
        <f t="shared" si="82"/>
        <v>36.745467064493923</v>
      </c>
      <c r="T1346" s="22">
        <f t="shared" si="83"/>
        <v>13.973799126637555</v>
      </c>
    </row>
    <row r="1347" spans="1:20" x14ac:dyDescent="0.25">
      <c r="A1347" t="str">
        <f t="shared" si="84"/>
        <v>30A</v>
      </c>
      <c r="B1347" s="106">
        <v>44356</v>
      </c>
      <c r="C1347" s="51">
        <v>1406</v>
      </c>
      <c r="D1347" s="51">
        <v>30</v>
      </c>
      <c r="E1347" s="51" t="s">
        <v>38</v>
      </c>
      <c r="F1347" s="51">
        <v>4</v>
      </c>
      <c r="G1347" s="19" t="str">
        <f>+VLOOKUP(A1347,'Cuarteles '!A$3:J$186,2,0)</f>
        <v>CUA0124</v>
      </c>
      <c r="H1347" s="19" t="s">
        <v>327</v>
      </c>
      <c r="I1347" s="19" t="s">
        <v>319</v>
      </c>
      <c r="J1347" s="51">
        <v>6</v>
      </c>
      <c r="K1347" s="51">
        <v>9224</v>
      </c>
      <c r="L1347" s="56">
        <v>1295.9720000000002</v>
      </c>
      <c r="M1347" s="48">
        <v>1414.8165938864629</v>
      </c>
      <c r="N1347" s="53">
        <v>17.260000000000002</v>
      </c>
      <c r="O1347" s="29">
        <v>2.74</v>
      </c>
      <c r="P1347" s="22">
        <v>3.21</v>
      </c>
      <c r="Q1347" s="22">
        <f t="shared" si="81"/>
        <v>14.05</v>
      </c>
      <c r="R1347" s="53">
        <v>53.99</v>
      </c>
      <c r="S1347" s="53">
        <f t="shared" si="82"/>
        <v>37.513584003477511</v>
      </c>
      <c r="T1347" s="22">
        <f t="shared" si="83"/>
        <v>15.338427947598253</v>
      </c>
    </row>
    <row r="1348" spans="1:20" x14ac:dyDescent="0.25">
      <c r="A1348" t="str">
        <f t="shared" si="84"/>
        <v>30A</v>
      </c>
      <c r="B1348" s="106">
        <v>44356</v>
      </c>
      <c r="C1348" s="51">
        <v>1407</v>
      </c>
      <c r="D1348" s="51">
        <v>30</v>
      </c>
      <c r="E1348" s="51" t="s">
        <v>38</v>
      </c>
      <c r="F1348" s="51">
        <v>4</v>
      </c>
      <c r="G1348" s="19" t="str">
        <f>+VLOOKUP(A1348,'Cuarteles '!A$3:J$186,2,0)</f>
        <v>CUA0124</v>
      </c>
      <c r="H1348" s="19" t="s">
        <v>327</v>
      </c>
      <c r="I1348" s="19" t="s">
        <v>319</v>
      </c>
      <c r="J1348" s="51">
        <v>6</v>
      </c>
      <c r="K1348" s="51">
        <v>10628</v>
      </c>
      <c r="L1348" s="56">
        <v>1369.9492</v>
      </c>
      <c r="M1348" s="48">
        <v>1495.5777292576417</v>
      </c>
      <c r="N1348" s="53">
        <v>16.100000000000001</v>
      </c>
      <c r="O1348" s="29">
        <v>2.74</v>
      </c>
      <c r="P1348" s="22">
        <v>3.21</v>
      </c>
      <c r="Q1348" s="22">
        <f t="shared" si="81"/>
        <v>12.89</v>
      </c>
      <c r="R1348" s="53">
        <v>53.77</v>
      </c>
      <c r="S1348" s="53">
        <f t="shared" si="82"/>
        <v>34.825870646766177</v>
      </c>
      <c r="T1348" s="22">
        <f t="shared" si="83"/>
        <v>14.072052401746724</v>
      </c>
    </row>
    <row r="1349" spans="1:20" x14ac:dyDescent="0.25">
      <c r="A1349" t="str">
        <f t="shared" si="84"/>
        <v>30A</v>
      </c>
      <c r="B1349" s="106">
        <v>44356</v>
      </c>
      <c r="C1349" s="51">
        <v>1408</v>
      </c>
      <c r="D1349" s="51">
        <v>30</v>
      </c>
      <c r="E1349" s="51" t="s">
        <v>38</v>
      </c>
      <c r="F1349" s="51">
        <v>4</v>
      </c>
      <c r="G1349" s="19" t="str">
        <f>+VLOOKUP(A1349,'Cuarteles '!A$3:J$186,2,0)</f>
        <v>CUA0124</v>
      </c>
      <c r="H1349" s="19" t="s">
        <v>327</v>
      </c>
      <c r="I1349" s="19" t="s">
        <v>319</v>
      </c>
      <c r="J1349" s="51">
        <v>5</v>
      </c>
      <c r="K1349" s="51">
        <v>8192</v>
      </c>
      <c r="L1349" s="56">
        <v>1119.0272</v>
      </c>
      <c r="M1349" s="48">
        <v>1221.6454148471616</v>
      </c>
      <c r="N1349" s="53">
        <v>16.87</v>
      </c>
      <c r="O1349" s="29">
        <v>2.74</v>
      </c>
      <c r="P1349" s="22">
        <v>3.21</v>
      </c>
      <c r="Q1349" s="22">
        <f t="shared" si="81"/>
        <v>13.66</v>
      </c>
      <c r="R1349" s="53">
        <v>54.02</v>
      </c>
      <c r="S1349" s="53">
        <f t="shared" si="82"/>
        <v>36.689865158764682</v>
      </c>
      <c r="T1349" s="22">
        <f t="shared" si="83"/>
        <v>14.912663755458516</v>
      </c>
    </row>
    <row r="1350" spans="1:20" x14ac:dyDescent="0.25">
      <c r="A1350" t="str">
        <f t="shared" si="84"/>
        <v>30A</v>
      </c>
      <c r="B1350" s="106">
        <v>44356</v>
      </c>
      <c r="C1350" s="51">
        <v>1409</v>
      </c>
      <c r="D1350" s="51">
        <v>30</v>
      </c>
      <c r="E1350" s="51" t="s">
        <v>38</v>
      </c>
      <c r="F1350" s="51">
        <v>4</v>
      </c>
      <c r="G1350" s="19" t="str">
        <f>+VLOOKUP(A1350,'Cuarteles '!A$3:J$186,2,0)</f>
        <v>CUA0124</v>
      </c>
      <c r="H1350" s="19" t="s">
        <v>327</v>
      </c>
      <c r="I1350" s="19" t="s">
        <v>319</v>
      </c>
      <c r="J1350" s="51">
        <v>8</v>
      </c>
      <c r="K1350" s="51">
        <v>9980</v>
      </c>
      <c r="L1350" s="56">
        <v>1467.06</v>
      </c>
      <c r="M1350" s="48">
        <v>1601.593886462882</v>
      </c>
      <c r="N1350" s="53">
        <v>17.91</v>
      </c>
      <c r="O1350" s="29">
        <v>2.74</v>
      </c>
      <c r="P1350" s="22">
        <v>3.21</v>
      </c>
      <c r="Q1350" s="22">
        <f t="shared" ref="Q1350:Q1413" si="85">+N1350-P1350</f>
        <v>14.7</v>
      </c>
      <c r="R1350" s="53">
        <v>52.68</v>
      </c>
      <c r="S1350" s="53">
        <f t="shared" ref="S1350:S1413" si="86">+N1350/(100-R1350)*100</f>
        <v>37.848689771766701</v>
      </c>
      <c r="T1350" s="22">
        <f t="shared" ref="T1350:T1413" si="87">+Q1350/0.916</f>
        <v>16.048034934497814</v>
      </c>
    </row>
    <row r="1351" spans="1:20" x14ac:dyDescent="0.25">
      <c r="A1351" t="str">
        <f t="shared" si="84"/>
        <v>30A</v>
      </c>
      <c r="B1351" s="106">
        <v>44356</v>
      </c>
      <c r="C1351" s="51">
        <v>1410</v>
      </c>
      <c r="D1351" s="51">
        <v>30</v>
      </c>
      <c r="E1351" s="51" t="s">
        <v>38</v>
      </c>
      <c r="F1351" s="51">
        <v>4</v>
      </c>
      <c r="G1351" s="19" t="str">
        <f>+VLOOKUP(A1351,'Cuarteles '!A$3:J$186,2,0)</f>
        <v>CUA0124</v>
      </c>
      <c r="H1351" s="19" t="s">
        <v>327</v>
      </c>
      <c r="I1351" s="19" t="s">
        <v>319</v>
      </c>
      <c r="J1351" s="51">
        <v>8</v>
      </c>
      <c r="K1351" s="51">
        <v>9010</v>
      </c>
      <c r="L1351" s="56">
        <v>1363.213</v>
      </c>
      <c r="M1351" s="48">
        <v>1488.2237991266375</v>
      </c>
      <c r="N1351" s="53">
        <v>18.34</v>
      </c>
      <c r="O1351" s="29">
        <v>2.74</v>
      </c>
      <c r="P1351" s="22">
        <v>3.21</v>
      </c>
      <c r="Q1351" s="22">
        <f t="shared" si="85"/>
        <v>15.129999999999999</v>
      </c>
      <c r="R1351" s="53">
        <v>52.27</v>
      </c>
      <c r="S1351" s="53">
        <f t="shared" si="86"/>
        <v>38.424470982610522</v>
      </c>
      <c r="T1351" s="22">
        <f t="shared" si="87"/>
        <v>16.517467248908297</v>
      </c>
    </row>
    <row r="1352" spans="1:20" x14ac:dyDescent="0.25">
      <c r="A1352" t="str">
        <f t="shared" si="84"/>
        <v>30A</v>
      </c>
      <c r="B1352" s="106">
        <v>44356</v>
      </c>
      <c r="C1352" s="51">
        <v>1411</v>
      </c>
      <c r="D1352" s="51">
        <v>30</v>
      </c>
      <c r="E1352" s="51" t="s">
        <v>38</v>
      </c>
      <c r="F1352" s="51">
        <v>4</v>
      </c>
      <c r="G1352" s="19" t="str">
        <f>+VLOOKUP(A1352,'Cuarteles '!A$3:J$186,2,0)</f>
        <v>CUA0124</v>
      </c>
      <c r="H1352" s="19" t="s">
        <v>327</v>
      </c>
      <c r="I1352" s="19" t="s">
        <v>319</v>
      </c>
      <c r="J1352" s="51">
        <v>3</v>
      </c>
      <c r="K1352" s="51">
        <v>10080</v>
      </c>
      <c r="L1352" s="56">
        <v>1506.96</v>
      </c>
      <c r="M1352" s="48">
        <v>1645.1528384279475</v>
      </c>
      <c r="N1352" s="53">
        <v>18.16</v>
      </c>
      <c r="O1352" s="29">
        <v>2.74</v>
      </c>
      <c r="P1352" s="22">
        <v>3.21</v>
      </c>
      <c r="Q1352" s="22">
        <f t="shared" si="85"/>
        <v>14.95</v>
      </c>
      <c r="R1352" s="53">
        <v>51.86</v>
      </c>
      <c r="S1352" s="53">
        <f t="shared" si="86"/>
        <v>37.723307021188205</v>
      </c>
      <c r="T1352" s="22">
        <f t="shared" si="87"/>
        <v>16.320960698689955</v>
      </c>
    </row>
    <row r="1353" spans="1:20" x14ac:dyDescent="0.25">
      <c r="A1353" t="str">
        <f t="shared" si="84"/>
        <v>30A</v>
      </c>
      <c r="B1353" s="106">
        <v>44356</v>
      </c>
      <c r="C1353" s="51">
        <v>1412</v>
      </c>
      <c r="D1353" s="51">
        <v>30</v>
      </c>
      <c r="E1353" s="51" t="s">
        <v>38</v>
      </c>
      <c r="F1353" s="51">
        <v>4</v>
      </c>
      <c r="G1353" s="19" t="str">
        <f>+VLOOKUP(A1353,'Cuarteles '!A$3:J$186,2,0)</f>
        <v>CUA0124</v>
      </c>
      <c r="H1353" s="19" t="s">
        <v>327</v>
      </c>
      <c r="I1353" s="19" t="s">
        <v>319</v>
      </c>
      <c r="J1353" s="51">
        <v>3</v>
      </c>
      <c r="K1353" s="51">
        <v>8048</v>
      </c>
      <c r="L1353" s="56">
        <v>1179.8368</v>
      </c>
      <c r="M1353" s="48">
        <v>1288.0314410480348</v>
      </c>
      <c r="N1353" s="53">
        <v>17.87</v>
      </c>
      <c r="O1353" s="29">
        <v>2.57</v>
      </c>
      <c r="P1353" s="22">
        <v>3.21</v>
      </c>
      <c r="Q1353" s="22">
        <f t="shared" si="85"/>
        <v>14.66</v>
      </c>
      <c r="R1353" s="53">
        <v>52.45</v>
      </c>
      <c r="S1353" s="53">
        <f t="shared" si="86"/>
        <v>37.581493165089384</v>
      </c>
      <c r="T1353" s="22">
        <f t="shared" si="87"/>
        <v>16.004366812227072</v>
      </c>
    </row>
    <row r="1354" spans="1:20" x14ac:dyDescent="0.25">
      <c r="A1354" t="str">
        <f t="shared" si="84"/>
        <v>30B</v>
      </c>
      <c r="B1354" s="106">
        <v>44357</v>
      </c>
      <c r="C1354" s="51">
        <v>1413</v>
      </c>
      <c r="D1354" s="51">
        <v>30</v>
      </c>
      <c r="E1354" s="51" t="s">
        <v>40</v>
      </c>
      <c r="F1354" s="51">
        <v>4</v>
      </c>
      <c r="G1354" s="19" t="str">
        <f>+VLOOKUP(A1354,'Cuarteles '!A$3:J$186,2,0)</f>
        <v>CUA0125</v>
      </c>
      <c r="H1354" s="19" t="s">
        <v>327</v>
      </c>
      <c r="I1354" s="19" t="s">
        <v>319</v>
      </c>
      <c r="J1354" s="51">
        <v>4</v>
      </c>
      <c r="K1354" s="51">
        <v>9700</v>
      </c>
      <c r="L1354" s="56">
        <v>1448.2099999999998</v>
      </c>
      <c r="M1354" s="48">
        <v>1581.0152838427946</v>
      </c>
      <c r="N1354" s="53">
        <v>17.489999999999998</v>
      </c>
      <c r="O1354" s="29">
        <v>2.59</v>
      </c>
      <c r="P1354" s="22">
        <v>2.56</v>
      </c>
      <c r="Q1354" s="22">
        <f t="shared" si="85"/>
        <v>14.929999999999998</v>
      </c>
      <c r="R1354" s="53">
        <v>53.63</v>
      </c>
      <c r="S1354" s="53">
        <f t="shared" si="86"/>
        <v>37.718352383006255</v>
      </c>
      <c r="T1354" s="22">
        <f t="shared" si="87"/>
        <v>16.299126637554583</v>
      </c>
    </row>
    <row r="1355" spans="1:20" x14ac:dyDescent="0.25">
      <c r="A1355" t="str">
        <f t="shared" si="84"/>
        <v>30B</v>
      </c>
      <c r="B1355" s="106">
        <v>44357</v>
      </c>
      <c r="C1355" s="51">
        <v>1414</v>
      </c>
      <c r="D1355" s="51">
        <v>30</v>
      </c>
      <c r="E1355" s="51" t="s">
        <v>40</v>
      </c>
      <c r="F1355" s="51">
        <v>4</v>
      </c>
      <c r="G1355" s="19" t="str">
        <f>+VLOOKUP(A1355,'Cuarteles '!A$3:J$186,2,0)</f>
        <v>CUA0125</v>
      </c>
      <c r="H1355" s="19" t="s">
        <v>327</v>
      </c>
      <c r="I1355" s="19" t="s">
        <v>319</v>
      </c>
      <c r="J1355" s="51">
        <v>3</v>
      </c>
      <c r="K1355" s="51">
        <v>9278</v>
      </c>
      <c r="L1355" s="56">
        <v>1411.1838</v>
      </c>
      <c r="M1355" s="48">
        <v>1540.5936681222706</v>
      </c>
      <c r="N1355" s="53">
        <v>17.77</v>
      </c>
      <c r="O1355" s="29">
        <v>2.59</v>
      </c>
      <c r="P1355" s="22">
        <v>2.56</v>
      </c>
      <c r="Q1355" s="22">
        <f t="shared" si="85"/>
        <v>15.209999999999999</v>
      </c>
      <c r="R1355" s="53">
        <v>53.2</v>
      </c>
      <c r="S1355" s="53">
        <f t="shared" si="86"/>
        <v>37.970085470085472</v>
      </c>
      <c r="T1355" s="22">
        <f t="shared" si="87"/>
        <v>16.604803493449779</v>
      </c>
    </row>
    <row r="1356" spans="1:20" x14ac:dyDescent="0.25">
      <c r="A1356" t="str">
        <f t="shared" si="84"/>
        <v>30B</v>
      </c>
      <c r="B1356" s="106">
        <v>44357</v>
      </c>
      <c r="C1356" s="51">
        <v>1415</v>
      </c>
      <c r="D1356" s="51">
        <v>30</v>
      </c>
      <c r="E1356" s="51" t="s">
        <v>40</v>
      </c>
      <c r="F1356" s="51">
        <v>4</v>
      </c>
      <c r="G1356" s="19" t="str">
        <f>+VLOOKUP(A1356,'Cuarteles '!A$3:J$186,2,0)</f>
        <v>CUA0125</v>
      </c>
      <c r="H1356" s="19" t="s">
        <v>327</v>
      </c>
      <c r="I1356" s="19" t="s">
        <v>319</v>
      </c>
      <c r="J1356" s="51">
        <v>4</v>
      </c>
      <c r="K1356" s="51">
        <v>9454</v>
      </c>
      <c r="L1356" s="56">
        <v>1377.4477999999999</v>
      </c>
      <c r="M1356" s="48">
        <v>1503.7639737991265</v>
      </c>
      <c r="N1356" s="53">
        <v>17.13</v>
      </c>
      <c r="O1356" s="29">
        <v>2.59</v>
      </c>
      <c r="P1356" s="22">
        <v>2.56</v>
      </c>
      <c r="Q1356" s="22">
        <f t="shared" si="85"/>
        <v>14.569999999999999</v>
      </c>
      <c r="R1356" s="53">
        <v>56.34</v>
      </c>
      <c r="S1356" s="53">
        <f t="shared" si="86"/>
        <v>39.234997709573982</v>
      </c>
      <c r="T1356" s="22">
        <f t="shared" si="87"/>
        <v>15.906113537117902</v>
      </c>
    </row>
    <row r="1357" spans="1:20" x14ac:dyDescent="0.25">
      <c r="A1357" t="str">
        <f t="shared" si="84"/>
        <v>30B</v>
      </c>
      <c r="B1357" s="106">
        <v>44357</v>
      </c>
      <c r="C1357" s="51">
        <v>1416</v>
      </c>
      <c r="D1357" s="51">
        <v>30</v>
      </c>
      <c r="E1357" s="51" t="s">
        <v>40</v>
      </c>
      <c r="F1357" s="51">
        <v>4</v>
      </c>
      <c r="G1357" s="19" t="str">
        <f>+VLOOKUP(A1357,'Cuarteles '!A$3:J$186,2,0)</f>
        <v>CUA0125</v>
      </c>
      <c r="H1357" s="19" t="s">
        <v>327</v>
      </c>
      <c r="I1357" s="19" t="s">
        <v>319</v>
      </c>
      <c r="J1357" s="51">
        <v>4</v>
      </c>
      <c r="K1357" s="51">
        <v>8288</v>
      </c>
      <c r="L1357" s="56">
        <v>1161.9775999999997</v>
      </c>
      <c r="M1357" s="48">
        <v>1268.5344978165936</v>
      </c>
      <c r="N1357" s="53">
        <v>16.579999999999998</v>
      </c>
      <c r="O1357" s="29">
        <v>2.59</v>
      </c>
      <c r="P1357" s="22">
        <v>2.56</v>
      </c>
      <c r="Q1357" s="22">
        <f t="shared" si="85"/>
        <v>14.019999999999998</v>
      </c>
      <c r="R1357" s="53">
        <v>53.24</v>
      </c>
      <c r="S1357" s="53">
        <f t="shared" si="86"/>
        <v>35.457656116338747</v>
      </c>
      <c r="T1357" s="22">
        <f t="shared" si="87"/>
        <v>15.305676855895193</v>
      </c>
    </row>
    <row r="1358" spans="1:20" x14ac:dyDescent="0.25">
      <c r="A1358" t="str">
        <f t="shared" si="84"/>
        <v>30B</v>
      </c>
      <c r="B1358" s="106">
        <v>44357</v>
      </c>
      <c r="C1358" s="51">
        <v>1418</v>
      </c>
      <c r="D1358" s="51">
        <v>30</v>
      </c>
      <c r="E1358" s="51" t="s">
        <v>40</v>
      </c>
      <c r="F1358" s="51">
        <v>4</v>
      </c>
      <c r="G1358" s="19" t="str">
        <f>+VLOOKUP(A1358,'Cuarteles '!A$3:J$186,2,0)</f>
        <v>CUA0125</v>
      </c>
      <c r="H1358" s="19" t="s">
        <v>327</v>
      </c>
      <c r="I1358" s="19" t="s">
        <v>319</v>
      </c>
      <c r="J1358" s="51">
        <v>1</v>
      </c>
      <c r="K1358" s="51">
        <v>9752</v>
      </c>
      <c r="L1358" s="56">
        <v>1473.5272</v>
      </c>
      <c r="M1358" s="48">
        <v>1608.6541484716158</v>
      </c>
      <c r="N1358" s="53">
        <v>17.670000000000002</v>
      </c>
      <c r="O1358" s="29">
        <v>2.59</v>
      </c>
      <c r="P1358" s="22">
        <v>2.56</v>
      </c>
      <c r="Q1358" s="22">
        <f t="shared" si="85"/>
        <v>15.110000000000001</v>
      </c>
      <c r="R1358" s="53">
        <v>52.3</v>
      </c>
      <c r="S1358" s="53">
        <f t="shared" si="86"/>
        <v>37.04402515723271</v>
      </c>
      <c r="T1358" s="22">
        <f t="shared" si="87"/>
        <v>16.495633187772928</v>
      </c>
    </row>
    <row r="1359" spans="1:20" x14ac:dyDescent="0.25">
      <c r="A1359" t="str">
        <f t="shared" si="84"/>
        <v>30B</v>
      </c>
      <c r="B1359" s="106">
        <v>44357</v>
      </c>
      <c r="C1359" s="51">
        <v>1419</v>
      </c>
      <c r="D1359" s="51">
        <v>30</v>
      </c>
      <c r="E1359" s="51" t="s">
        <v>40</v>
      </c>
      <c r="F1359" s="51">
        <v>4</v>
      </c>
      <c r="G1359" s="19" t="str">
        <f>+VLOOKUP(A1359,'Cuarteles '!A$3:J$186,2,0)</f>
        <v>CUA0125</v>
      </c>
      <c r="H1359" s="19" t="s">
        <v>327</v>
      </c>
      <c r="I1359" s="19" t="s">
        <v>319</v>
      </c>
      <c r="J1359" s="51">
        <v>1</v>
      </c>
      <c r="K1359" s="51">
        <v>8920</v>
      </c>
      <c r="L1359" s="56">
        <v>1413.82</v>
      </c>
      <c r="M1359" s="48">
        <v>1543.4716157205239</v>
      </c>
      <c r="N1359" s="53">
        <v>18.41</v>
      </c>
      <c r="O1359" s="29">
        <v>2.59</v>
      </c>
      <c r="P1359" s="22">
        <v>2.56</v>
      </c>
      <c r="Q1359" s="22">
        <f t="shared" si="85"/>
        <v>15.85</v>
      </c>
      <c r="R1359" s="53">
        <v>50.91</v>
      </c>
      <c r="S1359" s="53">
        <f t="shared" si="86"/>
        <v>37.502546343450803</v>
      </c>
      <c r="T1359" s="22">
        <f t="shared" si="87"/>
        <v>17.303493449781659</v>
      </c>
    </row>
    <row r="1360" spans="1:20" x14ac:dyDescent="0.25">
      <c r="A1360" t="str">
        <f t="shared" si="84"/>
        <v>30B</v>
      </c>
      <c r="B1360" s="106">
        <v>44357</v>
      </c>
      <c r="C1360" s="51">
        <v>1420</v>
      </c>
      <c r="D1360" s="51">
        <v>30</v>
      </c>
      <c r="E1360" s="51" t="s">
        <v>40</v>
      </c>
      <c r="F1360" s="51">
        <v>4</v>
      </c>
      <c r="G1360" s="19" t="str">
        <f>+VLOOKUP(A1360,'Cuarteles '!A$3:J$186,2,0)</f>
        <v>CUA0125</v>
      </c>
      <c r="H1360" s="19" t="s">
        <v>327</v>
      </c>
      <c r="I1360" s="19" t="s">
        <v>319</v>
      </c>
      <c r="J1360" s="51">
        <v>5</v>
      </c>
      <c r="K1360" s="51">
        <v>9758</v>
      </c>
      <c r="L1360" s="56">
        <v>1622.7554000000005</v>
      </c>
      <c r="M1360" s="48">
        <v>1771.5670305676858</v>
      </c>
      <c r="N1360" s="53">
        <v>19.190000000000001</v>
      </c>
      <c r="O1360" s="29">
        <v>2.59</v>
      </c>
      <c r="P1360" s="22">
        <v>2.56</v>
      </c>
      <c r="Q1360" s="22">
        <f t="shared" si="85"/>
        <v>16.630000000000003</v>
      </c>
      <c r="R1360" s="53">
        <v>49.55</v>
      </c>
      <c r="S1360" s="53">
        <f t="shared" si="86"/>
        <v>38.037661050545097</v>
      </c>
      <c r="T1360" s="22">
        <f t="shared" si="87"/>
        <v>18.155021834061138</v>
      </c>
    </row>
    <row r="1361" spans="1:20" x14ac:dyDescent="0.25">
      <c r="A1361" t="str">
        <f t="shared" si="84"/>
        <v>30B</v>
      </c>
      <c r="B1361" s="106">
        <v>44357</v>
      </c>
      <c r="C1361" s="51">
        <v>1421</v>
      </c>
      <c r="D1361" s="51">
        <v>30</v>
      </c>
      <c r="E1361" s="51" t="s">
        <v>40</v>
      </c>
      <c r="F1361" s="51">
        <v>4</v>
      </c>
      <c r="G1361" s="19" t="str">
        <f>+VLOOKUP(A1361,'Cuarteles '!A$3:J$186,2,0)</f>
        <v>CUA0125</v>
      </c>
      <c r="H1361" s="19" t="s">
        <v>327</v>
      </c>
      <c r="I1361" s="19" t="s">
        <v>319</v>
      </c>
      <c r="J1361" s="51">
        <v>1</v>
      </c>
      <c r="K1361" s="51">
        <v>7822</v>
      </c>
      <c r="L1361" s="56">
        <v>1210.8455999999999</v>
      </c>
      <c r="M1361" s="48">
        <v>1321.8838427947596</v>
      </c>
      <c r="N1361" s="53">
        <v>18.04</v>
      </c>
      <c r="O1361" s="29">
        <v>2.59</v>
      </c>
      <c r="P1361" s="22">
        <v>2.56</v>
      </c>
      <c r="Q1361" s="22">
        <f t="shared" si="85"/>
        <v>15.479999999999999</v>
      </c>
      <c r="R1361" s="53">
        <v>50.93</v>
      </c>
      <c r="S1361" s="53">
        <f t="shared" si="86"/>
        <v>36.763806806602808</v>
      </c>
      <c r="T1361" s="22">
        <f t="shared" si="87"/>
        <v>16.89956331877729</v>
      </c>
    </row>
    <row r="1362" spans="1:20" x14ac:dyDescent="0.25">
      <c r="A1362" t="str">
        <f t="shared" si="84"/>
        <v>30B</v>
      </c>
      <c r="B1362" s="106">
        <v>44357</v>
      </c>
      <c r="C1362" s="51">
        <v>1417</v>
      </c>
      <c r="D1362" s="51">
        <v>30</v>
      </c>
      <c r="E1362" s="51" t="s">
        <v>40</v>
      </c>
      <c r="F1362" s="51">
        <v>4</v>
      </c>
      <c r="G1362" s="19" t="str">
        <f>+VLOOKUP(A1362,'Cuarteles '!A$3:J$186,2,0)</f>
        <v>CUA0125</v>
      </c>
      <c r="H1362" s="19" t="s">
        <v>318</v>
      </c>
      <c r="I1362" s="19" t="s">
        <v>319</v>
      </c>
      <c r="J1362" s="51">
        <v>5</v>
      </c>
      <c r="K1362" s="51">
        <v>3686</v>
      </c>
      <c r="L1362" s="56">
        <v>557.32320000000004</v>
      </c>
      <c r="M1362" s="48">
        <v>608.43144104803491</v>
      </c>
      <c r="N1362" s="53">
        <v>17.68</v>
      </c>
      <c r="O1362" s="29">
        <v>2.59</v>
      </c>
      <c r="P1362" s="22">
        <v>2.56</v>
      </c>
      <c r="Q1362" s="22">
        <f t="shared" si="85"/>
        <v>15.12</v>
      </c>
      <c r="R1362" s="53">
        <v>52.63</v>
      </c>
      <c r="S1362" s="53">
        <f t="shared" si="86"/>
        <v>37.323200337766522</v>
      </c>
      <c r="T1362" s="22">
        <f t="shared" si="87"/>
        <v>16.50655021834061</v>
      </c>
    </row>
    <row r="1363" spans="1:20" x14ac:dyDescent="0.25">
      <c r="A1363" t="str">
        <f t="shared" si="84"/>
        <v>30B</v>
      </c>
      <c r="B1363" s="106">
        <v>44357</v>
      </c>
      <c r="C1363" s="51">
        <v>1422</v>
      </c>
      <c r="D1363" s="51">
        <v>30</v>
      </c>
      <c r="E1363" s="51" t="s">
        <v>40</v>
      </c>
      <c r="F1363" s="51">
        <v>4</v>
      </c>
      <c r="G1363" s="19" t="str">
        <f>+VLOOKUP(A1363,'Cuarteles '!A$3:J$186,2,0)</f>
        <v>CUA0125</v>
      </c>
      <c r="H1363" s="19" t="s">
        <v>318</v>
      </c>
      <c r="I1363" s="19" t="s">
        <v>319</v>
      </c>
      <c r="J1363" s="51">
        <v>5</v>
      </c>
      <c r="K1363" s="51">
        <v>8976</v>
      </c>
      <c r="L1363" s="56">
        <v>1278.1824000000001</v>
      </c>
      <c r="M1363" s="48">
        <v>1395.395633187773</v>
      </c>
      <c r="N1363" s="53">
        <v>16.8</v>
      </c>
      <c r="O1363" s="29">
        <v>2.59</v>
      </c>
      <c r="P1363" s="22">
        <v>2.56</v>
      </c>
      <c r="Q1363" s="22">
        <f t="shared" si="85"/>
        <v>14.24</v>
      </c>
      <c r="R1363" s="53">
        <v>52.44</v>
      </c>
      <c r="S1363" s="53">
        <f t="shared" si="86"/>
        <v>35.323801513877207</v>
      </c>
      <c r="T1363" s="22">
        <f t="shared" si="87"/>
        <v>15.545851528384279</v>
      </c>
    </row>
    <row r="1364" spans="1:20" x14ac:dyDescent="0.25">
      <c r="A1364" t="str">
        <f t="shared" si="84"/>
        <v>6D</v>
      </c>
      <c r="B1364" s="106">
        <v>44357</v>
      </c>
      <c r="C1364" s="51">
        <v>1369</v>
      </c>
      <c r="D1364" s="51">
        <v>6</v>
      </c>
      <c r="E1364" s="51" t="s">
        <v>37</v>
      </c>
      <c r="F1364" s="51">
        <v>1</v>
      </c>
      <c r="G1364" s="19" t="str">
        <f>+VLOOKUP(A1364,'Cuarteles '!A$3:J$186,2,0)</f>
        <v>CUA0025</v>
      </c>
      <c r="H1364" s="19" t="s">
        <v>318</v>
      </c>
      <c r="I1364" s="19" t="s">
        <v>319</v>
      </c>
      <c r="J1364" s="51">
        <v>6</v>
      </c>
      <c r="K1364" s="51">
        <v>10052</v>
      </c>
      <c r="L1364" s="56">
        <v>1482.6699999999996</v>
      </c>
      <c r="M1364" s="48">
        <v>1618.6353711790391</v>
      </c>
      <c r="N1364" s="53">
        <v>17.309999999999999</v>
      </c>
      <c r="O1364" s="29">
        <v>2.59</v>
      </c>
      <c r="P1364" s="22">
        <v>2.56</v>
      </c>
      <c r="Q1364" s="22">
        <f t="shared" si="85"/>
        <v>14.749999999999998</v>
      </c>
      <c r="R1364" s="53">
        <v>55.61</v>
      </c>
      <c r="S1364" s="53">
        <f t="shared" si="86"/>
        <v>38.995269204775845</v>
      </c>
      <c r="T1364" s="22">
        <f t="shared" si="87"/>
        <v>16.102620087336241</v>
      </c>
    </row>
    <row r="1365" spans="1:20" x14ac:dyDescent="0.25">
      <c r="A1365" t="str">
        <f t="shared" si="84"/>
        <v>16C</v>
      </c>
      <c r="B1365" s="106">
        <v>44357</v>
      </c>
      <c r="C1365" s="51">
        <v>999</v>
      </c>
      <c r="D1365" s="51">
        <v>16</v>
      </c>
      <c r="E1365" s="51" t="s">
        <v>36</v>
      </c>
      <c r="F1365" s="51">
        <v>3</v>
      </c>
      <c r="G1365" s="19" t="str">
        <f>+VLOOKUP(A1365,'Cuarteles '!A$3:J$186,2,0)</f>
        <v>CUA0083</v>
      </c>
      <c r="H1365" s="19" t="s">
        <v>320</v>
      </c>
      <c r="I1365" s="19" t="s">
        <v>341</v>
      </c>
      <c r="J1365" s="51">
        <v>7</v>
      </c>
      <c r="K1365" s="51">
        <v>3804</v>
      </c>
      <c r="L1365" s="56">
        <v>595.70639999999992</v>
      </c>
      <c r="M1365" s="48">
        <v>650.33449781659374</v>
      </c>
      <c r="N1365" s="53">
        <v>18.22</v>
      </c>
      <c r="O1365" s="29">
        <v>2.59</v>
      </c>
      <c r="P1365" s="22">
        <v>2.56</v>
      </c>
      <c r="Q1365" s="22">
        <f t="shared" si="85"/>
        <v>15.659999999999998</v>
      </c>
      <c r="R1365" s="53">
        <v>56.85</v>
      </c>
      <c r="S1365" s="53">
        <f t="shared" si="86"/>
        <v>42.224797219003477</v>
      </c>
      <c r="T1365" s="22">
        <f t="shared" si="87"/>
        <v>17.096069868995631</v>
      </c>
    </row>
    <row r="1366" spans="1:20" x14ac:dyDescent="0.25">
      <c r="A1366" t="str">
        <f t="shared" si="84"/>
        <v>37B</v>
      </c>
      <c r="B1366" s="106">
        <v>44357</v>
      </c>
      <c r="C1366" s="51">
        <v>1199</v>
      </c>
      <c r="D1366" s="51">
        <v>37</v>
      </c>
      <c r="E1366" s="51" t="s">
        <v>40</v>
      </c>
      <c r="F1366" s="51">
        <v>5</v>
      </c>
      <c r="G1366" s="19" t="str">
        <f>+VLOOKUP(A1366,'Cuarteles '!A$3:J$186,2,0)</f>
        <v>CUA0161</v>
      </c>
      <c r="H1366" s="19" t="s">
        <v>318</v>
      </c>
      <c r="I1366" s="19" t="s">
        <v>334</v>
      </c>
      <c r="J1366" s="51">
        <v>2</v>
      </c>
      <c r="K1366" s="51">
        <v>8360</v>
      </c>
      <c r="L1366" s="56">
        <v>1420.3640000000003</v>
      </c>
      <c r="M1366" s="48">
        <v>1550.6157205240174</v>
      </c>
      <c r="N1366" s="53">
        <v>19.55</v>
      </c>
      <c r="O1366" s="29">
        <v>2.59</v>
      </c>
      <c r="P1366" s="22">
        <v>2.56</v>
      </c>
      <c r="Q1366" s="22">
        <f t="shared" si="85"/>
        <v>16.990000000000002</v>
      </c>
      <c r="R1366" s="53">
        <v>50.65</v>
      </c>
      <c r="S1366" s="53">
        <f t="shared" si="86"/>
        <v>39.614994934143873</v>
      </c>
      <c r="T1366" s="22">
        <f t="shared" si="87"/>
        <v>18.548034934497817</v>
      </c>
    </row>
    <row r="1367" spans="1:20" x14ac:dyDescent="0.25">
      <c r="A1367" t="str">
        <f t="shared" si="84"/>
        <v>16C</v>
      </c>
      <c r="B1367" s="106">
        <v>44357</v>
      </c>
      <c r="C1367" s="51">
        <v>1319</v>
      </c>
      <c r="D1367" s="51">
        <v>16</v>
      </c>
      <c r="E1367" s="51" t="s">
        <v>36</v>
      </c>
      <c r="F1367" s="51">
        <v>3</v>
      </c>
      <c r="G1367" s="19" t="str">
        <f>+VLOOKUP(A1367,'Cuarteles '!A$3:J$186,2,0)</f>
        <v>CUA0083</v>
      </c>
      <c r="H1367" s="19" t="s">
        <v>320</v>
      </c>
      <c r="I1367" s="19" t="s">
        <v>341</v>
      </c>
      <c r="J1367" s="51">
        <v>7</v>
      </c>
      <c r="K1367" s="51">
        <v>7790</v>
      </c>
      <c r="L1367" s="56">
        <v>1350.7860000000001</v>
      </c>
      <c r="M1367" s="48">
        <v>1474.6572052401746</v>
      </c>
      <c r="N1367" s="53">
        <v>19.899999999999999</v>
      </c>
      <c r="O1367" s="29">
        <v>2.59</v>
      </c>
      <c r="P1367" s="22">
        <v>2.56</v>
      </c>
      <c r="Q1367" s="22">
        <f t="shared" si="85"/>
        <v>17.34</v>
      </c>
      <c r="R1367" s="53">
        <v>49.66</v>
      </c>
      <c r="S1367" s="53">
        <f t="shared" si="86"/>
        <v>39.531187922129511</v>
      </c>
      <c r="T1367" s="22">
        <f t="shared" si="87"/>
        <v>18.93013100436681</v>
      </c>
    </row>
    <row r="1368" spans="1:20" x14ac:dyDescent="0.25">
      <c r="A1368" t="str">
        <f t="shared" si="84"/>
        <v>6A</v>
      </c>
      <c r="B1368" s="106">
        <v>44357</v>
      </c>
      <c r="C1368" s="51">
        <v>1370</v>
      </c>
      <c r="D1368" s="51">
        <v>6</v>
      </c>
      <c r="E1368" s="51" t="s">
        <v>38</v>
      </c>
      <c r="F1368" s="51">
        <v>1</v>
      </c>
      <c r="G1368" s="19" t="str">
        <f>+VLOOKUP(A1368,'Cuarteles '!A$3:J$186,2,0)</f>
        <v>CUA0022</v>
      </c>
      <c r="H1368" s="19" t="s">
        <v>318</v>
      </c>
      <c r="I1368" s="19" t="s">
        <v>319</v>
      </c>
      <c r="J1368" s="51">
        <v>6</v>
      </c>
      <c r="K1368" s="51">
        <v>9660</v>
      </c>
      <c r="L1368" s="56">
        <v>1339.8419999999999</v>
      </c>
      <c r="M1368" s="48">
        <v>1462.7096069868994</v>
      </c>
      <c r="N1368" s="53">
        <v>16.43</v>
      </c>
      <c r="O1368" s="29">
        <v>2.59</v>
      </c>
      <c r="P1368" s="22">
        <v>2.56</v>
      </c>
      <c r="Q1368" s="22">
        <f t="shared" si="85"/>
        <v>13.87</v>
      </c>
      <c r="R1368" s="53">
        <v>55.99</v>
      </c>
      <c r="S1368" s="53">
        <f t="shared" si="86"/>
        <v>37.332424448988867</v>
      </c>
      <c r="T1368" s="22">
        <f t="shared" si="87"/>
        <v>15.141921397379912</v>
      </c>
    </row>
    <row r="1369" spans="1:20" x14ac:dyDescent="0.25">
      <c r="A1369" t="str">
        <f t="shared" si="84"/>
        <v>6B</v>
      </c>
      <c r="B1369" s="106">
        <v>44357</v>
      </c>
      <c r="C1369" s="51">
        <v>1371</v>
      </c>
      <c r="D1369" s="51">
        <v>6</v>
      </c>
      <c r="E1369" s="51" t="s">
        <v>40</v>
      </c>
      <c r="F1369" s="51">
        <v>1</v>
      </c>
      <c r="G1369" s="19" t="str">
        <f>+VLOOKUP(A1369,'Cuarteles '!A$3:J$186,2,0)</f>
        <v>CUA0023</v>
      </c>
      <c r="H1369" s="19" t="s">
        <v>318</v>
      </c>
      <c r="I1369" s="19" t="s">
        <v>319</v>
      </c>
      <c r="J1369" s="51">
        <v>6</v>
      </c>
      <c r="K1369" s="51">
        <v>7870</v>
      </c>
      <c r="L1369" s="56">
        <v>1088.421</v>
      </c>
      <c r="M1369" s="48">
        <v>1188.2325327510916</v>
      </c>
      <c r="N1369" s="53">
        <v>16.39</v>
      </c>
      <c r="O1369" s="29">
        <v>2.59</v>
      </c>
      <c r="P1369" s="22">
        <v>2.56</v>
      </c>
      <c r="Q1369" s="22">
        <f t="shared" si="85"/>
        <v>13.83</v>
      </c>
      <c r="R1369" s="53">
        <v>57.71</v>
      </c>
      <c r="S1369" s="53">
        <f t="shared" si="86"/>
        <v>38.756207141168126</v>
      </c>
      <c r="T1369" s="22">
        <f t="shared" si="87"/>
        <v>15.098253275109169</v>
      </c>
    </row>
    <row r="1370" spans="1:20" x14ac:dyDescent="0.25">
      <c r="A1370" t="str">
        <f t="shared" si="84"/>
        <v>16C</v>
      </c>
      <c r="B1370" s="106">
        <v>44357</v>
      </c>
      <c r="C1370" s="51">
        <v>1000</v>
      </c>
      <c r="D1370" s="51">
        <v>16</v>
      </c>
      <c r="E1370" s="51" t="s">
        <v>36</v>
      </c>
      <c r="F1370" s="51">
        <v>3</v>
      </c>
      <c r="G1370" s="19" t="str">
        <f>+VLOOKUP(A1370,'Cuarteles '!A$3:J$186,2,0)</f>
        <v>CUA0083</v>
      </c>
      <c r="H1370" s="19" t="s">
        <v>320</v>
      </c>
      <c r="I1370" s="19" t="s">
        <v>341</v>
      </c>
      <c r="J1370" s="51">
        <v>7</v>
      </c>
      <c r="K1370" s="51">
        <v>4818</v>
      </c>
      <c r="L1370" s="56">
        <v>796.89720000000011</v>
      </c>
      <c r="M1370" s="48">
        <v>869.9751091703057</v>
      </c>
      <c r="N1370" s="53">
        <v>19.100000000000001</v>
      </c>
      <c r="O1370" s="29">
        <v>2.59</v>
      </c>
      <c r="P1370" s="22">
        <v>2.56</v>
      </c>
      <c r="Q1370" s="22">
        <f t="shared" si="85"/>
        <v>16.540000000000003</v>
      </c>
      <c r="R1370" s="53">
        <v>52.44</v>
      </c>
      <c r="S1370" s="53">
        <f t="shared" si="86"/>
        <v>40.159798149705637</v>
      </c>
      <c r="T1370" s="22">
        <f t="shared" si="87"/>
        <v>18.056768558951966</v>
      </c>
    </row>
    <row r="1371" spans="1:20" x14ac:dyDescent="0.25">
      <c r="A1371" t="str">
        <f t="shared" si="84"/>
        <v>37B</v>
      </c>
      <c r="B1371" s="106">
        <v>44357</v>
      </c>
      <c r="C1371" s="51">
        <v>1200</v>
      </c>
      <c r="D1371" s="51">
        <v>37</v>
      </c>
      <c r="E1371" s="51" t="s">
        <v>40</v>
      </c>
      <c r="F1371" s="51">
        <v>5</v>
      </c>
      <c r="G1371" s="19" t="str">
        <f>+VLOOKUP(A1371,'Cuarteles '!A$3:J$186,2,0)</f>
        <v>CUA0161</v>
      </c>
      <c r="H1371" s="19" t="s">
        <v>318</v>
      </c>
      <c r="I1371" s="19" t="s">
        <v>334</v>
      </c>
      <c r="J1371" s="51">
        <v>2</v>
      </c>
      <c r="K1371" s="51">
        <v>3332</v>
      </c>
      <c r="L1371" s="56">
        <v>619.75200000000007</v>
      </c>
      <c r="M1371" s="48">
        <v>676.58515283842792</v>
      </c>
      <c r="N1371" s="53">
        <v>21.16</v>
      </c>
      <c r="O1371" s="29">
        <v>2.59</v>
      </c>
      <c r="P1371" s="22">
        <v>2.56</v>
      </c>
      <c r="Q1371" s="22">
        <f t="shared" si="85"/>
        <v>18.600000000000001</v>
      </c>
      <c r="R1371" s="53">
        <v>50.94</v>
      </c>
      <c r="S1371" s="53">
        <f t="shared" si="86"/>
        <v>43.130860171218913</v>
      </c>
      <c r="T1371" s="22">
        <f t="shared" si="87"/>
        <v>20.305676855895197</v>
      </c>
    </row>
    <row r="1372" spans="1:20" x14ac:dyDescent="0.25">
      <c r="A1372" t="str">
        <f t="shared" si="84"/>
        <v>16C</v>
      </c>
      <c r="B1372" s="106">
        <v>44357</v>
      </c>
      <c r="C1372" s="51">
        <v>1320</v>
      </c>
      <c r="D1372" s="51">
        <v>16</v>
      </c>
      <c r="E1372" s="51" t="s">
        <v>36</v>
      </c>
      <c r="F1372" s="51">
        <v>3</v>
      </c>
      <c r="G1372" s="19" t="str">
        <f>+VLOOKUP(A1372,'Cuarteles '!A$3:J$186,2,0)</f>
        <v>CUA0083</v>
      </c>
      <c r="H1372" s="19" t="s">
        <v>320</v>
      </c>
      <c r="I1372" s="19" t="s">
        <v>341</v>
      </c>
      <c r="J1372" s="51">
        <v>7</v>
      </c>
      <c r="K1372" s="51">
        <v>7812</v>
      </c>
      <c r="L1372" s="56">
        <v>1348.3512000000003</v>
      </c>
      <c r="M1372" s="48">
        <v>1471.9991266375548</v>
      </c>
      <c r="N1372" s="53">
        <v>19.82</v>
      </c>
      <c r="O1372" s="29">
        <v>2.59</v>
      </c>
      <c r="P1372" s="22">
        <v>2.56</v>
      </c>
      <c r="Q1372" s="22">
        <f t="shared" si="85"/>
        <v>17.260000000000002</v>
      </c>
      <c r="R1372" s="53">
        <v>51.31</v>
      </c>
      <c r="S1372" s="53">
        <f t="shared" si="86"/>
        <v>40.706510577120561</v>
      </c>
      <c r="T1372" s="22">
        <f t="shared" si="87"/>
        <v>18.842794759825328</v>
      </c>
    </row>
    <row r="1373" spans="1:20" x14ac:dyDescent="0.25">
      <c r="A1373" t="str">
        <f t="shared" si="84"/>
        <v>36A</v>
      </c>
      <c r="B1373" s="106">
        <v>44357</v>
      </c>
      <c r="C1373" s="51">
        <v>1372</v>
      </c>
      <c r="D1373" s="51">
        <v>36</v>
      </c>
      <c r="E1373" s="51" t="s">
        <v>38</v>
      </c>
      <c r="F1373" s="51">
        <v>5</v>
      </c>
      <c r="G1373" s="19" t="str">
        <f>+VLOOKUP(A1373,'Cuarteles '!A$3:J$186,2,0)</f>
        <v>CUA0155</v>
      </c>
      <c r="H1373" s="19" t="s">
        <v>318</v>
      </c>
      <c r="I1373" s="19" t="s">
        <v>319</v>
      </c>
      <c r="J1373" s="51">
        <v>3</v>
      </c>
      <c r="K1373" s="51">
        <v>11030</v>
      </c>
      <c r="L1373" s="56">
        <v>1926.9410000000003</v>
      </c>
      <c r="M1373" s="48">
        <v>2103.6473799126643</v>
      </c>
      <c r="N1373" s="53">
        <v>20.03</v>
      </c>
      <c r="O1373" s="29">
        <v>2.59</v>
      </c>
      <c r="P1373" s="22">
        <v>2.56</v>
      </c>
      <c r="Q1373" s="22">
        <f t="shared" si="85"/>
        <v>17.470000000000002</v>
      </c>
      <c r="R1373" s="53">
        <v>53.54</v>
      </c>
      <c r="S1373" s="53">
        <f t="shared" si="86"/>
        <v>43.112354713732245</v>
      </c>
      <c r="T1373" s="22">
        <f t="shared" si="87"/>
        <v>19.072052401746728</v>
      </c>
    </row>
    <row r="1374" spans="1:20" x14ac:dyDescent="0.25">
      <c r="A1374" t="str">
        <f t="shared" si="84"/>
        <v>37B</v>
      </c>
      <c r="B1374" s="106">
        <v>44357</v>
      </c>
      <c r="C1374" s="51">
        <v>1501</v>
      </c>
      <c r="D1374" s="51">
        <v>37</v>
      </c>
      <c r="E1374" s="51" t="s">
        <v>40</v>
      </c>
      <c r="F1374" s="51">
        <v>5</v>
      </c>
      <c r="G1374" s="19" t="str">
        <f>+VLOOKUP(A1374,'Cuarteles '!A$3:J$186,2,0)</f>
        <v>CUA0161</v>
      </c>
      <c r="H1374" s="19" t="s">
        <v>318</v>
      </c>
      <c r="I1374" s="19" t="s">
        <v>334</v>
      </c>
      <c r="J1374" s="51">
        <v>2</v>
      </c>
      <c r="K1374" s="51">
        <v>9050</v>
      </c>
      <c r="L1374" s="56">
        <v>1647.1000000000004</v>
      </c>
      <c r="M1374" s="48">
        <v>1798.1441048034937</v>
      </c>
      <c r="N1374" s="53">
        <v>20.76</v>
      </c>
      <c r="O1374" s="29">
        <v>2.59</v>
      </c>
      <c r="P1374" s="22">
        <v>2.56</v>
      </c>
      <c r="Q1374" s="22">
        <f t="shared" si="85"/>
        <v>18.200000000000003</v>
      </c>
      <c r="R1374" s="53">
        <v>51.47</v>
      </c>
      <c r="S1374" s="53">
        <f t="shared" si="86"/>
        <v>42.7776633010509</v>
      </c>
      <c r="T1374" s="22">
        <f t="shared" si="87"/>
        <v>19.868995633187776</v>
      </c>
    </row>
    <row r="1375" spans="1:20" x14ac:dyDescent="0.25">
      <c r="A1375" t="str">
        <f t="shared" si="84"/>
        <v>36A</v>
      </c>
      <c r="B1375" s="106">
        <v>44357</v>
      </c>
      <c r="C1375" s="51">
        <v>1373</v>
      </c>
      <c r="D1375" s="51">
        <v>36</v>
      </c>
      <c r="E1375" s="51" t="s">
        <v>38</v>
      </c>
      <c r="F1375" s="51">
        <v>5</v>
      </c>
      <c r="G1375" s="19" t="str">
        <f>+VLOOKUP(A1375,'Cuarteles '!A$3:J$186,2,0)</f>
        <v>CUA0155</v>
      </c>
      <c r="H1375" s="19" t="s">
        <v>318</v>
      </c>
      <c r="I1375" s="19" t="s">
        <v>319</v>
      </c>
      <c r="J1375" s="51">
        <v>3</v>
      </c>
      <c r="K1375" s="51">
        <v>9162</v>
      </c>
      <c r="L1375" s="56">
        <v>1466.8362000000002</v>
      </c>
      <c r="M1375" s="48">
        <v>1601.3495633187774</v>
      </c>
      <c r="N1375" s="53">
        <v>18.57</v>
      </c>
      <c r="O1375" s="29">
        <v>2.59</v>
      </c>
      <c r="P1375" s="22">
        <v>2.56</v>
      </c>
      <c r="Q1375" s="22">
        <f t="shared" si="85"/>
        <v>16.010000000000002</v>
      </c>
      <c r="R1375" s="53">
        <v>52.46</v>
      </c>
      <c r="S1375" s="53">
        <f t="shared" si="86"/>
        <v>39.061842658813632</v>
      </c>
      <c r="T1375" s="22">
        <f t="shared" si="87"/>
        <v>17.478165938864631</v>
      </c>
    </row>
    <row r="1376" spans="1:20" x14ac:dyDescent="0.25">
      <c r="A1376" t="str">
        <f t="shared" si="84"/>
        <v>16C</v>
      </c>
      <c r="B1376" s="106">
        <v>44357</v>
      </c>
      <c r="C1376" s="51">
        <v>1451</v>
      </c>
      <c r="D1376" s="51">
        <v>16</v>
      </c>
      <c r="E1376" s="51" t="s">
        <v>36</v>
      </c>
      <c r="F1376" s="51">
        <v>3</v>
      </c>
      <c r="G1376" s="19" t="str">
        <f>+VLOOKUP(A1376,'Cuarteles '!A$3:J$186,2,0)</f>
        <v>CUA0083</v>
      </c>
      <c r="H1376" s="19" t="s">
        <v>320</v>
      </c>
      <c r="I1376" s="19" t="s">
        <v>341</v>
      </c>
      <c r="J1376" s="51">
        <v>7</v>
      </c>
      <c r="K1376" s="51">
        <v>3952</v>
      </c>
      <c r="L1376" s="56">
        <v>673.81600000000003</v>
      </c>
      <c r="M1376" s="48">
        <v>735.60698689956337</v>
      </c>
      <c r="N1376" s="53">
        <v>19.61</v>
      </c>
      <c r="O1376" s="29">
        <v>2.59</v>
      </c>
      <c r="P1376" s="22">
        <v>2.56</v>
      </c>
      <c r="Q1376" s="22">
        <f t="shared" si="85"/>
        <v>17.05</v>
      </c>
      <c r="R1376" s="53">
        <v>51.55</v>
      </c>
      <c r="S1376" s="53">
        <f t="shared" si="86"/>
        <v>40.474716202270379</v>
      </c>
      <c r="T1376" s="22">
        <f t="shared" si="87"/>
        <v>18.613537117903931</v>
      </c>
    </row>
    <row r="1377" spans="1:20" x14ac:dyDescent="0.25">
      <c r="A1377" t="str">
        <f t="shared" si="84"/>
        <v>16C</v>
      </c>
      <c r="B1377" s="106">
        <v>44357</v>
      </c>
      <c r="C1377" s="51">
        <v>1452</v>
      </c>
      <c r="D1377" s="51">
        <v>16</v>
      </c>
      <c r="E1377" s="51" t="s">
        <v>36</v>
      </c>
      <c r="F1377" s="51">
        <v>3</v>
      </c>
      <c r="G1377" s="19" t="str">
        <f>+VLOOKUP(A1377,'Cuarteles '!A$3:J$186,2,0)</f>
        <v>CUA0083</v>
      </c>
      <c r="H1377" s="19" t="s">
        <v>320</v>
      </c>
      <c r="I1377" s="19" t="s">
        <v>341</v>
      </c>
      <c r="J1377" s="51">
        <v>8</v>
      </c>
      <c r="K1377" s="51">
        <v>7790</v>
      </c>
      <c r="L1377" s="56">
        <v>1328.9740000000002</v>
      </c>
      <c r="M1377" s="48">
        <v>1450.8449781659392</v>
      </c>
      <c r="N1377" s="53">
        <v>19.62</v>
      </c>
      <c r="O1377" s="29">
        <v>2.59</v>
      </c>
      <c r="P1377" s="22">
        <v>2.56</v>
      </c>
      <c r="Q1377" s="22">
        <f t="shared" si="85"/>
        <v>17.060000000000002</v>
      </c>
      <c r="R1377" s="53">
        <v>52.16</v>
      </c>
      <c r="S1377" s="53">
        <f t="shared" si="86"/>
        <v>41.011705685618729</v>
      </c>
      <c r="T1377" s="22">
        <f t="shared" si="87"/>
        <v>18.624454148471617</v>
      </c>
    </row>
    <row r="1378" spans="1:20" x14ac:dyDescent="0.25">
      <c r="A1378" t="str">
        <f t="shared" si="84"/>
        <v>37B</v>
      </c>
      <c r="B1378" s="106">
        <v>44357</v>
      </c>
      <c r="C1378" s="51">
        <v>1502</v>
      </c>
      <c r="D1378" s="51">
        <v>37</v>
      </c>
      <c r="E1378" s="51" t="s">
        <v>40</v>
      </c>
      <c r="F1378" s="51">
        <v>5</v>
      </c>
      <c r="G1378" s="19" t="str">
        <f>+VLOOKUP(A1378,'Cuarteles '!A$3:J$186,2,0)</f>
        <v>CUA0161</v>
      </c>
      <c r="H1378" s="19" t="s">
        <v>318</v>
      </c>
      <c r="I1378" s="19" t="s">
        <v>334</v>
      </c>
      <c r="J1378" s="51">
        <v>2</v>
      </c>
      <c r="K1378" s="51">
        <v>8686</v>
      </c>
      <c r="L1378" s="56">
        <v>1675.5294000000004</v>
      </c>
      <c r="M1378" s="48">
        <v>1829.1805676855897</v>
      </c>
      <c r="N1378" s="53">
        <v>21.85</v>
      </c>
      <c r="O1378" s="29">
        <v>2.59</v>
      </c>
      <c r="P1378" s="22">
        <v>2.56</v>
      </c>
      <c r="Q1378" s="22">
        <f t="shared" si="85"/>
        <v>19.290000000000003</v>
      </c>
      <c r="R1378" s="53">
        <v>51.84</v>
      </c>
      <c r="S1378" s="53">
        <f t="shared" si="86"/>
        <v>45.369601328903656</v>
      </c>
      <c r="T1378" s="22">
        <f t="shared" si="87"/>
        <v>21.058951965065503</v>
      </c>
    </row>
    <row r="1379" spans="1:20" x14ac:dyDescent="0.25">
      <c r="A1379" t="str">
        <f t="shared" si="84"/>
        <v>36A</v>
      </c>
      <c r="B1379" s="106">
        <v>44357</v>
      </c>
      <c r="C1379" s="51">
        <v>1374</v>
      </c>
      <c r="D1379" s="51">
        <v>36</v>
      </c>
      <c r="E1379" s="51" t="s">
        <v>38</v>
      </c>
      <c r="F1379" s="51">
        <v>5</v>
      </c>
      <c r="G1379" s="19" t="str">
        <f>+VLOOKUP(A1379,'Cuarteles '!A$3:J$186,2,0)</f>
        <v>CUA0155</v>
      </c>
      <c r="H1379" s="19" t="s">
        <v>318</v>
      </c>
      <c r="I1379" s="19" t="s">
        <v>319</v>
      </c>
      <c r="J1379" s="51">
        <v>3</v>
      </c>
      <c r="K1379" s="51">
        <v>10682</v>
      </c>
      <c r="L1379" s="56">
        <v>1795.6442000000002</v>
      </c>
      <c r="M1379" s="48">
        <v>1960.3102620087341</v>
      </c>
      <c r="N1379" s="53">
        <v>19.37</v>
      </c>
      <c r="O1379" s="29">
        <v>2.59</v>
      </c>
      <c r="P1379" s="22">
        <v>2.56</v>
      </c>
      <c r="Q1379" s="22">
        <f t="shared" si="85"/>
        <v>16.810000000000002</v>
      </c>
      <c r="R1379" s="53">
        <v>51.8</v>
      </c>
      <c r="S1379" s="53">
        <f t="shared" si="86"/>
        <v>40.186721991701248</v>
      </c>
      <c r="T1379" s="22">
        <f t="shared" si="87"/>
        <v>18.351528384279479</v>
      </c>
    </row>
    <row r="1380" spans="1:20" x14ac:dyDescent="0.25">
      <c r="A1380" t="str">
        <f t="shared" si="84"/>
        <v>16C</v>
      </c>
      <c r="B1380" s="106">
        <v>44357</v>
      </c>
      <c r="C1380" s="51">
        <v>1453</v>
      </c>
      <c r="D1380" s="51">
        <v>16</v>
      </c>
      <c r="E1380" s="51" t="s">
        <v>36</v>
      </c>
      <c r="F1380" s="51">
        <v>3</v>
      </c>
      <c r="G1380" s="19" t="str">
        <f>+VLOOKUP(A1380,'Cuarteles '!A$3:J$186,2,0)</f>
        <v>CUA0083</v>
      </c>
      <c r="H1380" s="19" t="s">
        <v>320</v>
      </c>
      <c r="I1380" s="19" t="s">
        <v>341</v>
      </c>
      <c r="J1380" s="51">
        <v>8</v>
      </c>
      <c r="K1380" s="51">
        <v>3136</v>
      </c>
      <c r="L1380" s="56">
        <v>525.59360000000004</v>
      </c>
      <c r="M1380" s="48">
        <v>573.79213973799119</v>
      </c>
      <c r="N1380" s="53">
        <v>19.32</v>
      </c>
      <c r="O1380" s="29">
        <v>2.59</v>
      </c>
      <c r="P1380" s="22">
        <v>2.56</v>
      </c>
      <c r="Q1380" s="22">
        <f t="shared" si="85"/>
        <v>16.760000000000002</v>
      </c>
      <c r="R1380" s="53">
        <v>54.17</v>
      </c>
      <c r="S1380" s="53">
        <f t="shared" si="86"/>
        <v>42.155793148592629</v>
      </c>
      <c r="T1380" s="22">
        <f t="shared" si="87"/>
        <v>18.296943231441048</v>
      </c>
    </row>
    <row r="1381" spans="1:20" x14ac:dyDescent="0.25">
      <c r="A1381" t="str">
        <f t="shared" si="84"/>
        <v>37B</v>
      </c>
      <c r="B1381" s="106">
        <v>44357</v>
      </c>
      <c r="C1381" s="51">
        <v>1503</v>
      </c>
      <c r="D1381" s="51">
        <v>37</v>
      </c>
      <c r="E1381" s="51" t="s">
        <v>40</v>
      </c>
      <c r="F1381" s="51">
        <v>5</v>
      </c>
      <c r="G1381" s="19" t="str">
        <f>+VLOOKUP(A1381,'Cuarteles '!A$3:J$186,2,0)</f>
        <v>CUA0161</v>
      </c>
      <c r="H1381" s="19" t="s">
        <v>318</v>
      </c>
      <c r="I1381" s="19" t="s">
        <v>334</v>
      </c>
      <c r="J1381" s="51">
        <v>4</v>
      </c>
      <c r="K1381" s="51">
        <v>7952</v>
      </c>
      <c r="L1381" s="56">
        <v>1419.432</v>
      </c>
      <c r="M1381" s="48">
        <v>1549.5982532751095</v>
      </c>
      <c r="N1381" s="53">
        <v>20.41</v>
      </c>
      <c r="O1381" s="29">
        <v>2.59</v>
      </c>
      <c r="P1381" s="22">
        <v>2.56</v>
      </c>
      <c r="Q1381" s="22">
        <f t="shared" si="85"/>
        <v>17.850000000000001</v>
      </c>
      <c r="R1381" s="53">
        <v>52.54</v>
      </c>
      <c r="S1381" s="53">
        <f t="shared" si="86"/>
        <v>43.004635482511588</v>
      </c>
      <c r="T1381" s="22">
        <f t="shared" si="87"/>
        <v>19.486899563318779</v>
      </c>
    </row>
    <row r="1382" spans="1:20" x14ac:dyDescent="0.25">
      <c r="A1382" t="str">
        <f t="shared" si="84"/>
        <v>37B</v>
      </c>
      <c r="B1382" s="106">
        <v>44357</v>
      </c>
      <c r="C1382" s="51">
        <v>1504</v>
      </c>
      <c r="D1382" s="51">
        <v>37</v>
      </c>
      <c r="E1382" s="51" t="s">
        <v>40</v>
      </c>
      <c r="F1382" s="51">
        <v>5</v>
      </c>
      <c r="G1382" s="19" t="str">
        <f>+VLOOKUP(A1382,'Cuarteles '!A$3:J$186,2,0)</f>
        <v>CUA0161</v>
      </c>
      <c r="H1382" s="19" t="s">
        <v>318</v>
      </c>
      <c r="I1382" s="19" t="s">
        <v>334</v>
      </c>
      <c r="J1382" s="51">
        <v>4</v>
      </c>
      <c r="K1382" s="51">
        <v>3634</v>
      </c>
      <c r="L1382" s="56">
        <v>686.46260000000007</v>
      </c>
      <c r="M1382" s="48">
        <v>749.4133187772926</v>
      </c>
      <c r="N1382" s="53">
        <v>21.45</v>
      </c>
      <c r="O1382" s="29">
        <v>2.59</v>
      </c>
      <c r="P1382" s="22">
        <v>2.56</v>
      </c>
      <c r="Q1382" s="22">
        <f t="shared" si="85"/>
        <v>18.89</v>
      </c>
      <c r="R1382" s="53">
        <v>51.45</v>
      </c>
      <c r="S1382" s="53">
        <f t="shared" si="86"/>
        <v>44.181256436663233</v>
      </c>
      <c r="T1382" s="22">
        <f t="shared" si="87"/>
        <v>20.622270742358079</v>
      </c>
    </row>
    <row r="1383" spans="1:20" x14ac:dyDescent="0.25">
      <c r="A1383" t="str">
        <f t="shared" si="84"/>
        <v>3D</v>
      </c>
      <c r="B1383" s="106">
        <v>44357</v>
      </c>
      <c r="C1383" s="51">
        <v>1321</v>
      </c>
      <c r="D1383" s="51">
        <v>3</v>
      </c>
      <c r="E1383" s="51" t="s">
        <v>37</v>
      </c>
      <c r="F1383" s="51">
        <v>1</v>
      </c>
      <c r="G1383" s="19" t="e">
        <f>+VLOOKUP(A1383,'Cuarteles '!A$3:J$186,2,0)</f>
        <v>#N/A</v>
      </c>
      <c r="H1383" s="19" t="s">
        <v>327</v>
      </c>
      <c r="I1383" s="19" t="s">
        <v>341</v>
      </c>
      <c r="J1383" s="51">
        <v>8</v>
      </c>
      <c r="K1383" s="51">
        <v>7448</v>
      </c>
      <c r="L1383" s="56">
        <v>1272.8632</v>
      </c>
      <c r="M1383" s="48">
        <v>1389.5886462882097</v>
      </c>
      <c r="N1383" s="53">
        <v>19.649999999999999</v>
      </c>
      <c r="O1383" s="29">
        <v>2.59</v>
      </c>
      <c r="P1383" s="22">
        <v>2.56</v>
      </c>
      <c r="Q1383" s="22">
        <f t="shared" si="85"/>
        <v>17.09</v>
      </c>
      <c r="R1383" s="53">
        <v>51.24</v>
      </c>
      <c r="S1383" s="53">
        <f t="shared" si="86"/>
        <v>40.2994257588187</v>
      </c>
      <c r="T1383" s="22">
        <f t="shared" si="87"/>
        <v>18.657205240174672</v>
      </c>
    </row>
    <row r="1384" spans="1:20" x14ac:dyDescent="0.25">
      <c r="A1384" t="str">
        <f t="shared" si="84"/>
        <v>37B</v>
      </c>
      <c r="B1384" s="106">
        <v>44357</v>
      </c>
      <c r="C1384" s="51">
        <v>1505</v>
      </c>
      <c r="D1384" s="51">
        <v>37</v>
      </c>
      <c r="E1384" s="51" t="s">
        <v>40</v>
      </c>
      <c r="F1384" s="51">
        <v>5</v>
      </c>
      <c r="G1384" s="19" t="str">
        <f>+VLOOKUP(A1384,'Cuarteles '!A$3:J$186,2,0)</f>
        <v>CUA0161</v>
      </c>
      <c r="H1384" s="19" t="s">
        <v>327</v>
      </c>
      <c r="I1384" s="19" t="s">
        <v>334</v>
      </c>
      <c r="J1384" s="51">
        <v>4</v>
      </c>
      <c r="K1384" s="51">
        <v>7112</v>
      </c>
      <c r="L1384" s="56">
        <v>1317.1424</v>
      </c>
      <c r="M1384" s="48">
        <v>1437.9283842794759</v>
      </c>
      <c r="N1384" s="53">
        <v>21.08</v>
      </c>
      <c r="O1384" s="29">
        <v>2.59</v>
      </c>
      <c r="P1384" s="22">
        <v>2.56</v>
      </c>
      <c r="Q1384" s="22">
        <f t="shared" si="85"/>
        <v>18.52</v>
      </c>
      <c r="R1384" s="53">
        <v>54.37</v>
      </c>
      <c r="S1384" s="53">
        <f t="shared" si="86"/>
        <v>46.197676966907729</v>
      </c>
      <c r="T1384" s="22">
        <f t="shared" si="87"/>
        <v>20.21834061135371</v>
      </c>
    </row>
    <row r="1385" spans="1:20" x14ac:dyDescent="0.25">
      <c r="A1385" t="str">
        <f t="shared" si="84"/>
        <v>3C</v>
      </c>
      <c r="B1385" s="106">
        <v>44357</v>
      </c>
      <c r="C1385" s="51">
        <v>1322</v>
      </c>
      <c r="D1385" s="51">
        <v>3</v>
      </c>
      <c r="E1385" s="51" t="s">
        <v>36</v>
      </c>
      <c r="F1385" s="51">
        <v>1</v>
      </c>
      <c r="G1385" s="19" t="str">
        <f>+VLOOKUP(A1385,'Cuarteles '!A$3:J$186,2,0)</f>
        <v>CUA0011</v>
      </c>
      <c r="H1385" s="19" t="s">
        <v>320</v>
      </c>
      <c r="I1385" s="19" t="s">
        <v>341</v>
      </c>
      <c r="J1385" s="51">
        <v>1</v>
      </c>
      <c r="K1385" s="51">
        <v>3904</v>
      </c>
      <c r="L1385" s="56">
        <v>654.70080000000007</v>
      </c>
      <c r="M1385" s="48">
        <v>714.73886462882092</v>
      </c>
      <c r="N1385" s="53">
        <v>19.329999999999998</v>
      </c>
      <c r="O1385" s="29">
        <v>2.59</v>
      </c>
      <c r="P1385" s="22">
        <v>2.56</v>
      </c>
      <c r="Q1385" s="22">
        <f t="shared" si="85"/>
        <v>16.77</v>
      </c>
      <c r="R1385" s="53">
        <v>48.83</v>
      </c>
      <c r="S1385" s="53">
        <f t="shared" si="86"/>
        <v>37.776040648817663</v>
      </c>
      <c r="T1385" s="22">
        <f t="shared" si="87"/>
        <v>18.307860262008731</v>
      </c>
    </row>
    <row r="1386" spans="1:20" x14ac:dyDescent="0.25">
      <c r="A1386" t="str">
        <f t="shared" si="84"/>
        <v>3D</v>
      </c>
      <c r="B1386" s="106">
        <v>44357</v>
      </c>
      <c r="C1386" s="51">
        <v>1323</v>
      </c>
      <c r="D1386" s="51">
        <v>3</v>
      </c>
      <c r="E1386" s="51" t="s">
        <v>37</v>
      </c>
      <c r="F1386" s="51">
        <v>1</v>
      </c>
      <c r="G1386" s="19" t="e">
        <f>+VLOOKUP(A1386,'Cuarteles '!A$3:J$186,2,0)</f>
        <v>#N/A</v>
      </c>
      <c r="H1386" s="19" t="s">
        <v>320</v>
      </c>
      <c r="I1386" s="19" t="s">
        <v>341</v>
      </c>
      <c r="J1386" s="51">
        <v>1</v>
      </c>
      <c r="K1386" s="51">
        <v>2482</v>
      </c>
      <c r="L1386" s="56">
        <v>463.38940000000002</v>
      </c>
      <c r="M1386" s="48">
        <v>505.8836244541485</v>
      </c>
      <c r="N1386" s="53">
        <v>21.23</v>
      </c>
      <c r="O1386" s="29">
        <v>2.59</v>
      </c>
      <c r="P1386" s="22">
        <v>2.56</v>
      </c>
      <c r="Q1386" s="22">
        <f t="shared" si="85"/>
        <v>18.670000000000002</v>
      </c>
      <c r="R1386" s="53">
        <v>47.33</v>
      </c>
      <c r="S1386" s="53">
        <f t="shared" si="86"/>
        <v>40.307575469906972</v>
      </c>
      <c r="T1386" s="22">
        <f t="shared" si="87"/>
        <v>20.382096069868997</v>
      </c>
    </row>
    <row r="1387" spans="1:20" x14ac:dyDescent="0.25">
      <c r="A1387" t="str">
        <f t="shared" si="84"/>
        <v>36A</v>
      </c>
      <c r="B1387" s="106">
        <v>44357</v>
      </c>
      <c r="C1387" s="51">
        <v>1375</v>
      </c>
      <c r="D1387" s="51">
        <v>36</v>
      </c>
      <c r="E1387" s="51" t="s">
        <v>38</v>
      </c>
      <c r="F1387" s="51">
        <v>5</v>
      </c>
      <c r="G1387" s="19" t="str">
        <f>+VLOOKUP(A1387,'Cuarteles '!A$3:J$186,2,0)</f>
        <v>CUA0155</v>
      </c>
      <c r="H1387" s="19" t="s">
        <v>327</v>
      </c>
      <c r="I1387" s="19" t="s">
        <v>319</v>
      </c>
      <c r="J1387" s="51">
        <v>5</v>
      </c>
      <c r="K1387" s="51">
        <v>10520</v>
      </c>
      <c r="L1387" s="56">
        <v>1806.2840000000003</v>
      </c>
      <c r="M1387" s="48">
        <v>1971.9257641921399</v>
      </c>
      <c r="N1387" s="53">
        <v>19.73</v>
      </c>
      <c r="O1387" s="29">
        <v>2.59</v>
      </c>
      <c r="P1387" s="22">
        <v>2.56</v>
      </c>
      <c r="Q1387" s="22">
        <f t="shared" si="85"/>
        <v>17.170000000000002</v>
      </c>
      <c r="R1387" s="53">
        <v>50.46</v>
      </c>
      <c r="S1387" s="53">
        <f t="shared" si="86"/>
        <v>39.826402906742025</v>
      </c>
      <c r="T1387" s="22">
        <f t="shared" si="87"/>
        <v>18.744541484716159</v>
      </c>
    </row>
    <row r="1388" spans="1:20" x14ac:dyDescent="0.25">
      <c r="A1388" t="str">
        <f t="shared" si="84"/>
        <v>33C</v>
      </c>
      <c r="B1388" s="106">
        <v>44357</v>
      </c>
      <c r="C1388" s="51">
        <v>1376</v>
      </c>
      <c r="D1388" s="51">
        <v>33</v>
      </c>
      <c r="E1388" s="51" t="s">
        <v>36</v>
      </c>
      <c r="F1388" s="51">
        <v>5</v>
      </c>
      <c r="G1388" s="19" t="str">
        <f>+VLOOKUP(A1388,'Cuarteles '!A$3:J$186,2,0)</f>
        <v>CUA0144</v>
      </c>
      <c r="H1388" s="19" t="s">
        <v>327</v>
      </c>
      <c r="I1388" s="19" t="s">
        <v>319</v>
      </c>
      <c r="J1388" s="51">
        <v>5</v>
      </c>
      <c r="K1388" s="51">
        <v>11168</v>
      </c>
      <c r="L1388" s="56">
        <v>1984.5536</v>
      </c>
      <c r="M1388" s="48">
        <v>2166.5432314410477</v>
      </c>
      <c r="N1388" s="53">
        <v>20.329999999999998</v>
      </c>
      <c r="O1388" s="29">
        <v>2.59</v>
      </c>
      <c r="P1388" s="22">
        <v>2.56</v>
      </c>
      <c r="Q1388" s="22">
        <f t="shared" si="85"/>
        <v>17.77</v>
      </c>
      <c r="R1388" s="53">
        <v>50.94</v>
      </c>
      <c r="S1388" s="53">
        <f t="shared" si="86"/>
        <v>41.439054219323275</v>
      </c>
      <c r="T1388" s="22">
        <f t="shared" si="87"/>
        <v>19.39956331877729</v>
      </c>
    </row>
    <row r="1389" spans="1:20" x14ac:dyDescent="0.25">
      <c r="A1389" t="str">
        <f t="shared" si="84"/>
        <v>37B</v>
      </c>
      <c r="B1389" s="106">
        <v>44357</v>
      </c>
      <c r="C1389" s="51">
        <v>1506</v>
      </c>
      <c r="D1389" s="51">
        <v>37</v>
      </c>
      <c r="E1389" s="51" t="s">
        <v>40</v>
      </c>
      <c r="F1389" s="51">
        <v>5</v>
      </c>
      <c r="G1389" s="19" t="str">
        <f>+VLOOKUP(A1389,'Cuarteles '!A$3:J$186,2,0)</f>
        <v>CUA0161</v>
      </c>
      <c r="H1389" s="19" t="s">
        <v>327</v>
      </c>
      <c r="I1389" s="19" t="s">
        <v>334</v>
      </c>
      <c r="J1389" s="51">
        <v>5</v>
      </c>
      <c r="K1389" s="51">
        <v>5292</v>
      </c>
      <c r="L1389" s="56">
        <v>982.19520000000023</v>
      </c>
      <c r="M1389" s="48">
        <v>1072.2655021834062</v>
      </c>
      <c r="N1389" s="53">
        <v>21.12</v>
      </c>
      <c r="O1389" s="29">
        <v>2.59</v>
      </c>
      <c r="P1389" s="22">
        <v>2.56</v>
      </c>
      <c r="Q1389" s="22">
        <f t="shared" si="85"/>
        <v>18.560000000000002</v>
      </c>
      <c r="R1389" s="53">
        <v>52.74</v>
      </c>
      <c r="S1389" s="53">
        <f t="shared" si="86"/>
        <v>44.688954718578081</v>
      </c>
      <c r="T1389" s="22">
        <f t="shared" si="87"/>
        <v>20.262008733624455</v>
      </c>
    </row>
    <row r="1390" spans="1:20" x14ac:dyDescent="0.25">
      <c r="A1390" t="str">
        <f t="shared" si="84"/>
        <v>33C</v>
      </c>
      <c r="B1390" s="106">
        <v>44357</v>
      </c>
      <c r="C1390" s="51">
        <v>1377</v>
      </c>
      <c r="D1390" s="51">
        <v>33</v>
      </c>
      <c r="E1390" s="51" t="s">
        <v>36</v>
      </c>
      <c r="F1390" s="51">
        <v>5</v>
      </c>
      <c r="G1390" s="19" t="str">
        <f>+VLOOKUP(A1390,'Cuarteles '!A$3:J$186,2,0)</f>
        <v>CUA0144</v>
      </c>
      <c r="H1390" s="19" t="s">
        <v>327</v>
      </c>
      <c r="I1390" s="19" t="s">
        <v>319</v>
      </c>
      <c r="J1390" s="51">
        <v>6</v>
      </c>
      <c r="K1390" s="51">
        <v>12022</v>
      </c>
      <c r="L1390" s="56">
        <v>2563.0904</v>
      </c>
      <c r="M1390" s="48">
        <v>2798.133624454148</v>
      </c>
      <c r="N1390" s="53">
        <v>23.88</v>
      </c>
      <c r="O1390" s="29">
        <v>2.59</v>
      </c>
      <c r="P1390" s="22">
        <v>2.56</v>
      </c>
      <c r="Q1390" s="22">
        <f t="shared" si="85"/>
        <v>21.32</v>
      </c>
      <c r="R1390" s="53">
        <v>43.26</v>
      </c>
      <c r="S1390" s="53">
        <f t="shared" si="86"/>
        <v>42.086711314769119</v>
      </c>
      <c r="T1390" s="22">
        <f t="shared" si="87"/>
        <v>23.275109170305676</v>
      </c>
    </row>
    <row r="1391" spans="1:20" x14ac:dyDescent="0.25">
      <c r="A1391" t="str">
        <f t="shared" si="84"/>
        <v>30C</v>
      </c>
      <c r="B1391" s="106">
        <v>44357</v>
      </c>
      <c r="C1391" s="51">
        <v>1423</v>
      </c>
      <c r="D1391" s="51">
        <v>30</v>
      </c>
      <c r="E1391" s="51" t="s">
        <v>36</v>
      </c>
      <c r="F1391" s="51">
        <v>4</v>
      </c>
      <c r="G1391" s="19" t="str">
        <f>+VLOOKUP(A1391,'Cuarteles '!A$3:J$186,2,0)</f>
        <v>CUA0126</v>
      </c>
      <c r="H1391" s="19" t="s">
        <v>327</v>
      </c>
      <c r="I1391" s="19" t="s">
        <v>319</v>
      </c>
      <c r="J1391" s="51">
        <v>6</v>
      </c>
      <c r="K1391" s="51">
        <v>11134</v>
      </c>
      <c r="L1391" s="56">
        <v>1879.4192000000005</v>
      </c>
      <c r="M1391" s="48">
        <v>2051.7676855895197</v>
      </c>
      <c r="N1391" s="53">
        <v>19.440000000000001</v>
      </c>
      <c r="O1391" s="29">
        <v>2.66</v>
      </c>
      <c r="P1391" s="22">
        <v>2.56</v>
      </c>
      <c r="Q1391" s="22">
        <f t="shared" si="85"/>
        <v>16.880000000000003</v>
      </c>
      <c r="R1391" s="53">
        <v>52.09</v>
      </c>
      <c r="S1391" s="53">
        <f t="shared" si="86"/>
        <v>40.576080150281783</v>
      </c>
      <c r="T1391" s="22">
        <f t="shared" si="87"/>
        <v>18.427947598253276</v>
      </c>
    </row>
    <row r="1392" spans="1:20" x14ac:dyDescent="0.25">
      <c r="A1392" t="str">
        <f t="shared" si="84"/>
        <v>30C</v>
      </c>
      <c r="B1392" s="106">
        <v>44357</v>
      </c>
      <c r="C1392" s="51">
        <v>1424</v>
      </c>
      <c r="D1392" s="51">
        <v>30</v>
      </c>
      <c r="E1392" s="51" t="s">
        <v>36</v>
      </c>
      <c r="F1392" s="51">
        <v>4</v>
      </c>
      <c r="G1392" s="19" t="str">
        <f>+VLOOKUP(A1392,'Cuarteles '!A$3:J$186,2,0)</f>
        <v>CUA0126</v>
      </c>
      <c r="H1392" s="19" t="s">
        <v>327</v>
      </c>
      <c r="I1392" s="19" t="s">
        <v>319</v>
      </c>
      <c r="J1392" s="51">
        <v>6</v>
      </c>
      <c r="K1392" s="51">
        <v>9196</v>
      </c>
      <c r="L1392" s="56">
        <v>1589.0688</v>
      </c>
      <c r="M1392" s="48">
        <v>1734.791266375546</v>
      </c>
      <c r="N1392" s="53">
        <v>19.84</v>
      </c>
      <c r="O1392" s="29">
        <v>2.66</v>
      </c>
      <c r="P1392" s="22">
        <v>2.56</v>
      </c>
      <c r="Q1392" s="22">
        <f t="shared" si="85"/>
        <v>17.28</v>
      </c>
      <c r="R1392" s="53">
        <v>53.51</v>
      </c>
      <c r="S1392" s="53">
        <f t="shared" si="86"/>
        <v>42.675844267584424</v>
      </c>
      <c r="T1392" s="22">
        <f t="shared" si="87"/>
        <v>18.8646288209607</v>
      </c>
    </row>
    <row r="1393" spans="1:20" x14ac:dyDescent="0.25">
      <c r="A1393" t="str">
        <f t="shared" si="84"/>
        <v>17B</v>
      </c>
      <c r="B1393" s="106">
        <v>44358</v>
      </c>
      <c r="C1393" s="51">
        <v>1324</v>
      </c>
      <c r="D1393" s="51">
        <v>17</v>
      </c>
      <c r="E1393" s="51" t="s">
        <v>40</v>
      </c>
      <c r="F1393" s="51">
        <v>3</v>
      </c>
      <c r="G1393" s="19" t="e">
        <f>+VLOOKUP(A1393,'Cuarteles '!A$3:J$186,2,0)</f>
        <v>#N/A</v>
      </c>
      <c r="H1393" s="19" t="s">
        <v>320</v>
      </c>
      <c r="I1393" s="19" t="s">
        <v>344</v>
      </c>
      <c r="J1393" s="51">
        <v>8</v>
      </c>
      <c r="K1393" s="51">
        <v>7432</v>
      </c>
      <c r="L1393" s="56">
        <v>831.64080000000001</v>
      </c>
      <c r="M1393" s="48">
        <v>907.90480349344978</v>
      </c>
      <c r="N1393" s="53">
        <v>14.04</v>
      </c>
      <c r="O1393" s="29">
        <v>2.66</v>
      </c>
      <c r="P1393" s="22">
        <v>2.85</v>
      </c>
      <c r="Q1393" s="22">
        <f t="shared" si="85"/>
        <v>11.19</v>
      </c>
      <c r="R1393" s="53">
        <v>55.13</v>
      </c>
      <c r="S1393" s="53">
        <f t="shared" si="86"/>
        <v>31.290394472921772</v>
      </c>
      <c r="T1393" s="22">
        <f t="shared" si="87"/>
        <v>12.216157205240174</v>
      </c>
    </row>
    <row r="1394" spans="1:20" x14ac:dyDescent="0.25">
      <c r="A1394" t="str">
        <f t="shared" si="84"/>
        <v>17B</v>
      </c>
      <c r="B1394" s="106">
        <v>44358</v>
      </c>
      <c r="C1394" s="51">
        <v>1325</v>
      </c>
      <c r="D1394" s="51">
        <v>17</v>
      </c>
      <c r="E1394" s="51" t="s">
        <v>40</v>
      </c>
      <c r="F1394" s="51">
        <v>3</v>
      </c>
      <c r="G1394" s="19" t="e">
        <f>+VLOOKUP(A1394,'Cuarteles '!A$3:J$186,2,0)</f>
        <v>#N/A</v>
      </c>
      <c r="H1394" s="19" t="s">
        <v>320</v>
      </c>
      <c r="I1394" s="19" t="s">
        <v>344</v>
      </c>
      <c r="J1394" s="51">
        <v>7</v>
      </c>
      <c r="K1394" s="51">
        <v>7386</v>
      </c>
      <c r="L1394" s="56">
        <v>704.62440000000004</v>
      </c>
      <c r="M1394" s="48">
        <v>769.24061135371187</v>
      </c>
      <c r="N1394" s="53">
        <v>12.39</v>
      </c>
      <c r="O1394" s="29">
        <v>2.66</v>
      </c>
      <c r="P1394" s="22">
        <v>2.85</v>
      </c>
      <c r="Q1394" s="22">
        <f t="shared" si="85"/>
        <v>9.5400000000000009</v>
      </c>
      <c r="R1394" s="53">
        <v>56.88</v>
      </c>
      <c r="S1394" s="53">
        <f t="shared" si="86"/>
        <v>28.733766233766239</v>
      </c>
      <c r="T1394" s="22">
        <f t="shared" si="87"/>
        <v>10.414847161572053</v>
      </c>
    </row>
    <row r="1395" spans="1:20" x14ac:dyDescent="0.25">
      <c r="A1395" t="str">
        <f t="shared" si="84"/>
        <v>18A</v>
      </c>
      <c r="B1395" s="106">
        <v>44358</v>
      </c>
      <c r="C1395" s="51">
        <v>1326</v>
      </c>
      <c r="D1395" s="51">
        <v>18</v>
      </c>
      <c r="E1395" s="51" t="s">
        <v>38</v>
      </c>
      <c r="F1395" s="51">
        <v>3</v>
      </c>
      <c r="G1395" s="19" t="str">
        <f>+VLOOKUP(A1395,'Cuarteles '!A$3:J$186,2,0)</f>
        <v>CUA0089</v>
      </c>
      <c r="H1395" s="19" t="s">
        <v>320</v>
      </c>
      <c r="I1395" s="19" t="s">
        <v>344</v>
      </c>
      <c r="J1395" s="51">
        <v>7</v>
      </c>
      <c r="K1395" s="51">
        <v>6758</v>
      </c>
      <c r="L1395" s="56">
        <v>726.48500000000001</v>
      </c>
      <c r="M1395" s="48">
        <v>793.10589519650659</v>
      </c>
      <c r="N1395" s="53">
        <v>13.6</v>
      </c>
      <c r="O1395" s="29">
        <v>2.66</v>
      </c>
      <c r="P1395" s="22">
        <v>2.85</v>
      </c>
      <c r="Q1395" s="22">
        <f t="shared" si="85"/>
        <v>10.75</v>
      </c>
      <c r="R1395" s="53">
        <v>55.97</v>
      </c>
      <c r="S1395" s="53">
        <f t="shared" si="86"/>
        <v>30.888030888030887</v>
      </c>
      <c r="T1395" s="22">
        <f t="shared" si="87"/>
        <v>11.735807860262009</v>
      </c>
    </row>
    <row r="1396" spans="1:20" x14ac:dyDescent="0.25">
      <c r="A1396" t="str">
        <f t="shared" si="84"/>
        <v>21D</v>
      </c>
      <c r="B1396" s="106">
        <v>44358</v>
      </c>
      <c r="C1396" s="51">
        <v>1378</v>
      </c>
      <c r="D1396" s="51">
        <v>21</v>
      </c>
      <c r="E1396" s="51" t="s">
        <v>37</v>
      </c>
      <c r="F1396" s="51">
        <v>2</v>
      </c>
      <c r="G1396" s="19" t="str">
        <f>+VLOOKUP(A1396,'Cuarteles '!A$3:J$186,2,0)</f>
        <v>CUA0062</v>
      </c>
      <c r="H1396" s="19" t="s">
        <v>318</v>
      </c>
      <c r="I1396" s="19" t="s">
        <v>319</v>
      </c>
      <c r="J1396" s="51">
        <v>1</v>
      </c>
      <c r="K1396" s="51">
        <v>11436</v>
      </c>
      <c r="L1396" s="56">
        <v>1743.9900000000002</v>
      </c>
      <c r="M1396" s="48">
        <v>1903.9192139737993</v>
      </c>
      <c r="N1396" s="53">
        <v>18.100000000000001</v>
      </c>
      <c r="O1396" s="29">
        <v>2.66</v>
      </c>
      <c r="P1396" s="22">
        <v>2.85</v>
      </c>
      <c r="Q1396" s="22">
        <f t="shared" si="85"/>
        <v>15.250000000000002</v>
      </c>
      <c r="R1396" s="53">
        <v>56.17</v>
      </c>
      <c r="S1396" s="53">
        <f t="shared" si="86"/>
        <v>41.295916039242528</v>
      </c>
      <c r="T1396" s="22">
        <f t="shared" si="87"/>
        <v>16.648471615720524</v>
      </c>
    </row>
    <row r="1397" spans="1:20" x14ac:dyDescent="0.25">
      <c r="A1397" t="str">
        <f t="shared" si="84"/>
        <v>21D</v>
      </c>
      <c r="B1397" s="106">
        <v>44358</v>
      </c>
      <c r="C1397" s="51">
        <v>1379</v>
      </c>
      <c r="D1397" s="51">
        <v>21</v>
      </c>
      <c r="E1397" s="51" t="s">
        <v>37</v>
      </c>
      <c r="F1397" s="51">
        <v>2</v>
      </c>
      <c r="G1397" s="19" t="str">
        <f>+VLOOKUP(A1397,'Cuarteles '!A$3:J$186,2,0)</f>
        <v>CUA0062</v>
      </c>
      <c r="H1397" s="19" t="s">
        <v>318</v>
      </c>
      <c r="I1397" s="19" t="s">
        <v>319</v>
      </c>
      <c r="J1397" s="51">
        <v>5</v>
      </c>
      <c r="K1397" s="51">
        <v>10044</v>
      </c>
      <c r="L1397" s="56">
        <v>1589.9651999999999</v>
      </c>
      <c r="M1397" s="48">
        <v>1735.7698689956328</v>
      </c>
      <c r="N1397" s="53">
        <v>18.68</v>
      </c>
      <c r="O1397" s="29">
        <v>2.66</v>
      </c>
      <c r="P1397" s="22">
        <v>2.85</v>
      </c>
      <c r="Q1397" s="22">
        <f t="shared" si="85"/>
        <v>15.83</v>
      </c>
      <c r="R1397" s="53">
        <v>56.28</v>
      </c>
      <c r="S1397" s="53">
        <f t="shared" si="86"/>
        <v>42.726440988106127</v>
      </c>
      <c r="T1397" s="22">
        <f t="shared" si="87"/>
        <v>17.281659388646286</v>
      </c>
    </row>
    <row r="1398" spans="1:20" x14ac:dyDescent="0.25">
      <c r="A1398" t="str">
        <f t="shared" si="84"/>
        <v>21D</v>
      </c>
      <c r="B1398" s="106">
        <v>44358</v>
      </c>
      <c r="C1398" s="51">
        <v>1380</v>
      </c>
      <c r="D1398" s="51">
        <v>21</v>
      </c>
      <c r="E1398" s="51" t="s">
        <v>37</v>
      </c>
      <c r="F1398" s="51">
        <v>2</v>
      </c>
      <c r="G1398" s="19" t="str">
        <f>+VLOOKUP(A1398,'Cuarteles '!A$3:J$186,2,0)</f>
        <v>CUA0062</v>
      </c>
      <c r="H1398" s="19" t="s">
        <v>318</v>
      </c>
      <c r="I1398" s="19" t="s">
        <v>319</v>
      </c>
      <c r="J1398" s="51">
        <v>5</v>
      </c>
      <c r="K1398" s="51">
        <v>9918</v>
      </c>
      <c r="L1398" s="56">
        <v>1400.4216000000001</v>
      </c>
      <c r="M1398" s="48">
        <v>1528.8445414847163</v>
      </c>
      <c r="N1398" s="53">
        <v>16.97</v>
      </c>
      <c r="O1398" s="29">
        <v>2.66</v>
      </c>
      <c r="P1398" s="22">
        <v>2.85</v>
      </c>
      <c r="Q1398" s="22">
        <f t="shared" si="85"/>
        <v>14.12</v>
      </c>
      <c r="R1398" s="53">
        <v>57.76</v>
      </c>
      <c r="S1398" s="53">
        <f t="shared" si="86"/>
        <v>40.175189393939384</v>
      </c>
      <c r="T1398" s="22">
        <f t="shared" si="87"/>
        <v>15.414847161572052</v>
      </c>
    </row>
    <row r="1399" spans="1:20" x14ac:dyDescent="0.25">
      <c r="A1399" t="str">
        <f t="shared" si="84"/>
        <v>21D</v>
      </c>
      <c r="B1399" s="106">
        <v>44358</v>
      </c>
      <c r="C1399" s="51">
        <v>1381</v>
      </c>
      <c r="D1399" s="51">
        <v>21</v>
      </c>
      <c r="E1399" s="51" t="s">
        <v>37</v>
      </c>
      <c r="F1399" s="51">
        <v>2</v>
      </c>
      <c r="G1399" s="19" t="str">
        <f>+VLOOKUP(A1399,'Cuarteles '!A$3:J$186,2,0)</f>
        <v>CUA0062</v>
      </c>
      <c r="H1399" s="19" t="s">
        <v>318</v>
      </c>
      <c r="I1399" s="19" t="s">
        <v>319</v>
      </c>
      <c r="J1399" s="51">
        <v>5</v>
      </c>
      <c r="K1399" s="51">
        <v>10708</v>
      </c>
      <c r="L1399" s="56">
        <v>1778.5988</v>
      </c>
      <c r="M1399" s="48">
        <v>1941.7017467248907</v>
      </c>
      <c r="N1399" s="53">
        <v>19.46</v>
      </c>
      <c r="O1399" s="29">
        <v>2.66</v>
      </c>
      <c r="P1399" s="22">
        <v>2.85</v>
      </c>
      <c r="Q1399" s="22">
        <f t="shared" si="85"/>
        <v>16.61</v>
      </c>
      <c r="R1399" s="53">
        <v>54.76</v>
      </c>
      <c r="S1399" s="53">
        <f t="shared" si="86"/>
        <v>43.01503094606543</v>
      </c>
      <c r="T1399" s="22">
        <f t="shared" si="87"/>
        <v>18.133187772925762</v>
      </c>
    </row>
    <row r="1400" spans="1:20" x14ac:dyDescent="0.25">
      <c r="A1400" t="str">
        <f t="shared" si="84"/>
        <v>21D</v>
      </c>
      <c r="B1400" s="106">
        <v>44358</v>
      </c>
      <c r="C1400" s="51">
        <v>1382</v>
      </c>
      <c r="D1400" s="51">
        <v>21</v>
      </c>
      <c r="E1400" s="51" t="s">
        <v>37</v>
      </c>
      <c r="F1400" s="51">
        <v>2</v>
      </c>
      <c r="G1400" s="19" t="str">
        <f>+VLOOKUP(A1400,'Cuarteles '!A$3:J$186,2,0)</f>
        <v>CUA0062</v>
      </c>
      <c r="H1400" s="19" t="s">
        <v>318</v>
      </c>
      <c r="I1400" s="19" t="s">
        <v>319</v>
      </c>
      <c r="J1400" s="51">
        <v>6</v>
      </c>
      <c r="K1400" s="51">
        <v>9598</v>
      </c>
      <c r="L1400" s="56">
        <v>1622.0619999999999</v>
      </c>
      <c r="M1400" s="48">
        <v>1770.810043668122</v>
      </c>
      <c r="N1400" s="53">
        <v>19.75</v>
      </c>
      <c r="O1400" s="29">
        <v>2.66</v>
      </c>
      <c r="P1400" s="22">
        <v>2.85</v>
      </c>
      <c r="Q1400" s="22">
        <f t="shared" si="85"/>
        <v>16.899999999999999</v>
      </c>
      <c r="R1400" s="53">
        <v>53.17</v>
      </c>
      <c r="S1400" s="53">
        <f t="shared" si="86"/>
        <v>42.173820200726034</v>
      </c>
      <c r="T1400" s="22">
        <f t="shared" si="87"/>
        <v>18.449781659388645</v>
      </c>
    </row>
    <row r="1401" spans="1:20" x14ac:dyDescent="0.25">
      <c r="A1401" t="str">
        <f t="shared" si="84"/>
        <v>21B</v>
      </c>
      <c r="B1401" s="106">
        <v>44358</v>
      </c>
      <c r="C1401" s="51">
        <v>1383</v>
      </c>
      <c r="D1401" s="51">
        <v>21</v>
      </c>
      <c r="E1401" s="51" t="s">
        <v>40</v>
      </c>
      <c r="F1401" s="51">
        <v>2</v>
      </c>
      <c r="G1401" s="19" t="str">
        <f>+VLOOKUP(A1401,'Cuarteles '!A$3:J$186,2,0)</f>
        <v>CUA0060</v>
      </c>
      <c r="H1401" s="19" t="s">
        <v>318</v>
      </c>
      <c r="I1401" s="19" t="s">
        <v>319</v>
      </c>
      <c r="J1401" s="51">
        <v>6</v>
      </c>
      <c r="K1401" s="51">
        <v>9436</v>
      </c>
      <c r="L1401" s="56">
        <v>1632.4279999999997</v>
      </c>
      <c r="M1401" s="48">
        <v>1782.1266375545847</v>
      </c>
      <c r="N1401" s="53">
        <v>20.149999999999999</v>
      </c>
      <c r="O1401" s="29">
        <v>2.66</v>
      </c>
      <c r="P1401" s="22">
        <v>2.85</v>
      </c>
      <c r="Q1401" s="22">
        <f t="shared" si="85"/>
        <v>17.299999999999997</v>
      </c>
      <c r="R1401" s="53">
        <v>54.29</v>
      </c>
      <c r="S1401" s="53">
        <f t="shared" si="86"/>
        <v>44.082257711660468</v>
      </c>
      <c r="T1401" s="22">
        <f t="shared" si="87"/>
        <v>18.886462882096065</v>
      </c>
    </row>
    <row r="1402" spans="1:20" x14ac:dyDescent="0.25">
      <c r="A1402" t="str">
        <f t="shared" si="84"/>
        <v>21B</v>
      </c>
      <c r="B1402" s="106">
        <v>44358</v>
      </c>
      <c r="C1402" s="51">
        <v>1384</v>
      </c>
      <c r="D1402" s="51">
        <v>21</v>
      </c>
      <c r="E1402" s="51" t="s">
        <v>40</v>
      </c>
      <c r="F1402" s="51">
        <v>2</v>
      </c>
      <c r="G1402" s="19" t="str">
        <f>+VLOOKUP(A1402,'Cuarteles '!A$3:J$186,2,0)</f>
        <v>CUA0060</v>
      </c>
      <c r="H1402" s="19" t="s">
        <v>318</v>
      </c>
      <c r="I1402" s="19" t="s">
        <v>319</v>
      </c>
      <c r="J1402" s="51">
        <v>4</v>
      </c>
      <c r="K1402" s="51">
        <v>9436</v>
      </c>
      <c r="L1402" s="56">
        <v>1296.5064</v>
      </c>
      <c r="M1402" s="48">
        <v>1415.4</v>
      </c>
      <c r="N1402" s="53">
        <v>16.59</v>
      </c>
      <c r="O1402" s="29">
        <v>2.66</v>
      </c>
      <c r="P1402" s="22">
        <v>2.85</v>
      </c>
      <c r="Q1402" s="22">
        <f t="shared" si="85"/>
        <v>13.74</v>
      </c>
      <c r="R1402" s="53">
        <v>55.12</v>
      </c>
      <c r="S1402" s="53">
        <f t="shared" si="86"/>
        <v>36.965240641711226</v>
      </c>
      <c r="T1402" s="22">
        <f t="shared" si="87"/>
        <v>15</v>
      </c>
    </row>
    <row r="1403" spans="1:20" x14ac:dyDescent="0.25">
      <c r="A1403" t="str">
        <f t="shared" si="84"/>
        <v>21B</v>
      </c>
      <c r="B1403" s="106">
        <v>44358</v>
      </c>
      <c r="C1403" s="51">
        <v>1385</v>
      </c>
      <c r="D1403" s="51">
        <v>21</v>
      </c>
      <c r="E1403" s="51" t="s">
        <v>40</v>
      </c>
      <c r="F1403" s="51">
        <v>2</v>
      </c>
      <c r="G1403" s="19" t="str">
        <f>+VLOOKUP(A1403,'Cuarteles '!A$3:J$186,2,0)</f>
        <v>CUA0060</v>
      </c>
      <c r="H1403" s="19" t="s">
        <v>320</v>
      </c>
      <c r="I1403" s="19" t="s">
        <v>319</v>
      </c>
      <c r="J1403" s="51">
        <v>4</v>
      </c>
      <c r="K1403" s="51">
        <v>9582</v>
      </c>
      <c r="L1403" s="56">
        <v>1558.9913999999999</v>
      </c>
      <c r="M1403" s="48">
        <v>1701.9556768558948</v>
      </c>
      <c r="N1403" s="53">
        <v>19.12</v>
      </c>
      <c r="O1403" s="29">
        <v>2.66</v>
      </c>
      <c r="P1403" s="22">
        <v>2.85</v>
      </c>
      <c r="Q1403" s="22">
        <f t="shared" si="85"/>
        <v>16.27</v>
      </c>
      <c r="R1403" s="53">
        <v>55.21</v>
      </c>
      <c r="S1403" s="53">
        <f t="shared" si="86"/>
        <v>42.688100022326417</v>
      </c>
      <c r="T1403" s="22">
        <f t="shared" si="87"/>
        <v>17.762008733624452</v>
      </c>
    </row>
    <row r="1404" spans="1:20" x14ac:dyDescent="0.25">
      <c r="A1404" t="str">
        <f t="shared" si="84"/>
        <v>21B</v>
      </c>
      <c r="B1404" s="106">
        <v>44358</v>
      </c>
      <c r="C1404" s="51">
        <v>1386</v>
      </c>
      <c r="D1404" s="51">
        <v>21</v>
      </c>
      <c r="E1404" s="51" t="s">
        <v>40</v>
      </c>
      <c r="F1404" s="51">
        <v>2</v>
      </c>
      <c r="G1404" s="19" t="str">
        <f>+VLOOKUP(A1404,'Cuarteles '!A$3:J$186,2,0)</f>
        <v>CUA0060</v>
      </c>
      <c r="H1404" s="19" t="s">
        <v>327</v>
      </c>
      <c r="I1404" s="19" t="s">
        <v>319</v>
      </c>
      <c r="J1404" s="51">
        <v>4</v>
      </c>
      <c r="K1404" s="51">
        <v>7886</v>
      </c>
      <c r="L1404" s="56">
        <v>1150.5674000000001</v>
      </c>
      <c r="M1404" s="48">
        <v>1256.0779475982533</v>
      </c>
      <c r="N1404" s="53">
        <v>17.440000000000001</v>
      </c>
      <c r="O1404" s="29">
        <v>2.66</v>
      </c>
      <c r="P1404" s="22">
        <v>2.85</v>
      </c>
      <c r="Q1404" s="22">
        <f t="shared" si="85"/>
        <v>14.590000000000002</v>
      </c>
      <c r="R1404" s="53">
        <v>56.57</v>
      </c>
      <c r="S1404" s="53">
        <f t="shared" si="86"/>
        <v>40.156573796914579</v>
      </c>
      <c r="T1404" s="22">
        <f t="shared" si="87"/>
        <v>15.927947598253276</v>
      </c>
    </row>
    <row r="1405" spans="1:20" x14ac:dyDescent="0.25">
      <c r="A1405" t="str">
        <f t="shared" si="84"/>
        <v>30C</v>
      </c>
      <c r="B1405" s="106">
        <v>44358</v>
      </c>
      <c r="C1405" s="51">
        <v>1425</v>
      </c>
      <c r="D1405" s="51">
        <v>30</v>
      </c>
      <c r="E1405" s="51" t="s">
        <v>36</v>
      </c>
      <c r="F1405" s="51">
        <v>4</v>
      </c>
      <c r="G1405" s="19" t="str">
        <f>+VLOOKUP(A1405,'Cuarteles '!A$3:J$186,2,0)</f>
        <v>CUA0126</v>
      </c>
      <c r="H1405" s="19" t="s">
        <v>327</v>
      </c>
      <c r="I1405" s="19" t="s">
        <v>319</v>
      </c>
      <c r="J1405" s="51">
        <v>2</v>
      </c>
      <c r="K1405" s="51">
        <v>10828</v>
      </c>
      <c r="L1405" s="56">
        <v>2063.8168000000001</v>
      </c>
      <c r="M1405" s="48">
        <v>2253.0751091703055</v>
      </c>
      <c r="N1405" s="53">
        <v>21.91</v>
      </c>
      <c r="O1405" s="29">
        <v>2.66</v>
      </c>
      <c r="P1405" s="22">
        <v>2.85</v>
      </c>
      <c r="Q1405" s="22">
        <f t="shared" si="85"/>
        <v>19.059999999999999</v>
      </c>
      <c r="R1405" s="53">
        <v>48.9</v>
      </c>
      <c r="S1405" s="53">
        <f t="shared" si="86"/>
        <v>42.876712328767127</v>
      </c>
      <c r="T1405" s="22">
        <f t="shared" si="87"/>
        <v>20.807860262008731</v>
      </c>
    </row>
    <row r="1406" spans="1:20" x14ac:dyDescent="0.25">
      <c r="A1406" t="str">
        <f t="shared" si="84"/>
        <v>30C</v>
      </c>
      <c r="B1406" s="106">
        <v>44358</v>
      </c>
      <c r="C1406" s="51">
        <v>1426</v>
      </c>
      <c r="D1406" s="51">
        <v>30</v>
      </c>
      <c r="E1406" s="51" t="s">
        <v>36</v>
      </c>
      <c r="F1406" s="51">
        <v>4</v>
      </c>
      <c r="G1406" s="19" t="str">
        <f>+VLOOKUP(A1406,'Cuarteles '!A$3:J$186,2,0)</f>
        <v>CUA0126</v>
      </c>
      <c r="H1406" s="19" t="s">
        <v>327</v>
      </c>
      <c r="I1406" s="19" t="s">
        <v>319</v>
      </c>
      <c r="J1406" s="51">
        <v>2</v>
      </c>
      <c r="K1406" s="51">
        <v>9682</v>
      </c>
      <c r="L1406" s="56">
        <v>1669.1768</v>
      </c>
      <c r="M1406" s="48">
        <v>1822.2454148471616</v>
      </c>
      <c r="N1406" s="53">
        <v>20.09</v>
      </c>
      <c r="O1406" s="29">
        <v>2.66</v>
      </c>
      <c r="P1406" s="22">
        <v>2.85</v>
      </c>
      <c r="Q1406" s="22">
        <f t="shared" si="85"/>
        <v>17.239999999999998</v>
      </c>
      <c r="R1406" s="53">
        <v>51.44</v>
      </c>
      <c r="S1406" s="53">
        <f t="shared" si="86"/>
        <v>41.371499176276771</v>
      </c>
      <c r="T1406" s="22">
        <f t="shared" si="87"/>
        <v>18.820960698689955</v>
      </c>
    </row>
    <row r="1407" spans="1:20" x14ac:dyDescent="0.25">
      <c r="A1407" t="str">
        <f t="shared" si="84"/>
        <v>30C</v>
      </c>
      <c r="B1407" s="106">
        <v>44358</v>
      </c>
      <c r="C1407" s="51">
        <v>1427</v>
      </c>
      <c r="D1407" s="51">
        <v>30</v>
      </c>
      <c r="E1407" s="51" t="s">
        <v>36</v>
      </c>
      <c r="F1407" s="51">
        <v>4</v>
      </c>
      <c r="G1407" s="19" t="str">
        <f>+VLOOKUP(A1407,'Cuarteles '!A$3:J$186,2,0)</f>
        <v>CUA0126</v>
      </c>
      <c r="H1407" s="19" t="s">
        <v>327</v>
      </c>
      <c r="I1407" s="19" t="s">
        <v>319</v>
      </c>
      <c r="J1407" s="51">
        <v>2</v>
      </c>
      <c r="K1407" s="51">
        <v>9540</v>
      </c>
      <c r="L1407" s="56">
        <v>1596.9959999999999</v>
      </c>
      <c r="M1407" s="48">
        <v>1743.4454148471614</v>
      </c>
      <c r="N1407" s="53">
        <v>19.59</v>
      </c>
      <c r="O1407" s="29">
        <v>2.66</v>
      </c>
      <c r="P1407" s="22">
        <v>2.85</v>
      </c>
      <c r="Q1407" s="22">
        <f t="shared" si="85"/>
        <v>16.739999999999998</v>
      </c>
      <c r="R1407" s="53">
        <v>50.55</v>
      </c>
      <c r="S1407" s="53">
        <f t="shared" si="86"/>
        <v>39.615773508594536</v>
      </c>
      <c r="T1407" s="22">
        <f t="shared" si="87"/>
        <v>18.275109170305676</v>
      </c>
    </row>
    <row r="1408" spans="1:20" x14ac:dyDescent="0.25">
      <c r="A1408" t="str">
        <f t="shared" si="84"/>
        <v>30C</v>
      </c>
      <c r="B1408" s="106">
        <v>44358</v>
      </c>
      <c r="C1408" s="51">
        <v>1428</v>
      </c>
      <c r="D1408" s="51">
        <v>30</v>
      </c>
      <c r="E1408" s="51" t="s">
        <v>36</v>
      </c>
      <c r="F1408" s="51">
        <v>4</v>
      </c>
      <c r="G1408" s="19" t="str">
        <f>+VLOOKUP(A1408,'Cuarteles '!A$3:J$186,2,0)</f>
        <v>CUA0126</v>
      </c>
      <c r="H1408" s="19" t="s">
        <v>327</v>
      </c>
      <c r="I1408" s="19" t="s">
        <v>319</v>
      </c>
      <c r="J1408" s="51">
        <v>4</v>
      </c>
      <c r="K1408" s="51">
        <v>9462</v>
      </c>
      <c r="L1408" s="56">
        <v>1575.4229999999998</v>
      </c>
      <c r="M1408" s="48">
        <v>1719.8941048034933</v>
      </c>
      <c r="N1408" s="53">
        <v>19.5</v>
      </c>
      <c r="O1408" s="29">
        <v>2.66</v>
      </c>
      <c r="P1408" s="22">
        <v>2.85</v>
      </c>
      <c r="Q1408" s="22">
        <f t="shared" si="85"/>
        <v>16.649999999999999</v>
      </c>
      <c r="R1408" s="53">
        <v>52.92</v>
      </c>
      <c r="S1408" s="53">
        <f t="shared" si="86"/>
        <v>41.418861512319459</v>
      </c>
      <c r="T1408" s="22">
        <f t="shared" si="87"/>
        <v>18.176855895196503</v>
      </c>
    </row>
    <row r="1409" spans="1:20" x14ac:dyDescent="0.25">
      <c r="A1409" t="str">
        <f t="shared" si="84"/>
        <v>30C</v>
      </c>
      <c r="B1409" s="106">
        <v>44358</v>
      </c>
      <c r="C1409" s="51">
        <v>1429</v>
      </c>
      <c r="D1409" s="51">
        <v>30</v>
      </c>
      <c r="E1409" s="51" t="s">
        <v>36</v>
      </c>
      <c r="F1409" s="51">
        <v>4</v>
      </c>
      <c r="G1409" s="19" t="str">
        <f>+VLOOKUP(A1409,'Cuarteles '!A$3:J$186,2,0)</f>
        <v>CUA0126</v>
      </c>
      <c r="H1409" s="19" t="s">
        <v>327</v>
      </c>
      <c r="I1409" s="19" t="s">
        <v>319</v>
      </c>
      <c r="J1409" s="51">
        <v>4</v>
      </c>
      <c r="K1409" s="51">
        <v>9714</v>
      </c>
      <c r="L1409" s="56">
        <v>1651.38</v>
      </c>
      <c r="M1409" s="48">
        <v>1802.8165938864629</v>
      </c>
      <c r="N1409" s="53">
        <v>19.850000000000001</v>
      </c>
      <c r="O1409" s="29">
        <v>2.66</v>
      </c>
      <c r="P1409" s="22">
        <v>2.85</v>
      </c>
      <c r="Q1409" s="22">
        <f t="shared" si="85"/>
        <v>17</v>
      </c>
      <c r="R1409" s="53">
        <v>51.19</v>
      </c>
      <c r="S1409" s="53">
        <f t="shared" si="86"/>
        <v>40.667895922966608</v>
      </c>
      <c r="T1409" s="22">
        <f t="shared" si="87"/>
        <v>18.5589519650655</v>
      </c>
    </row>
    <row r="1410" spans="1:20" x14ac:dyDescent="0.25">
      <c r="A1410" t="str">
        <f t="shared" ref="A1410:A1473" si="88">+CONCATENATE(D1410,E1410)</f>
        <v>1C</v>
      </c>
      <c r="B1410" s="106">
        <v>44358</v>
      </c>
      <c r="C1410" s="51">
        <v>1430</v>
      </c>
      <c r="D1410" s="51">
        <v>1</v>
      </c>
      <c r="E1410" s="51" t="s">
        <v>36</v>
      </c>
      <c r="F1410" s="51">
        <v>1</v>
      </c>
      <c r="G1410" s="19" t="str">
        <f>+VLOOKUP(A1410,'Cuarteles '!A$3:J$186,2,0)</f>
        <v>CUA0003</v>
      </c>
      <c r="H1410" s="19" t="s">
        <v>327</v>
      </c>
      <c r="I1410" s="19" t="s">
        <v>319</v>
      </c>
      <c r="J1410" s="51">
        <v>4</v>
      </c>
      <c r="K1410" s="51">
        <v>8614</v>
      </c>
      <c r="L1410" s="56">
        <v>1367.9032</v>
      </c>
      <c r="M1410" s="48">
        <v>1493.3441048034936</v>
      </c>
      <c r="N1410" s="53">
        <v>18.73</v>
      </c>
      <c r="O1410" s="29">
        <v>2.66</v>
      </c>
      <c r="P1410" s="22">
        <v>2.85</v>
      </c>
      <c r="Q1410" s="22">
        <f t="shared" si="85"/>
        <v>15.88</v>
      </c>
      <c r="R1410" s="53">
        <v>53.54</v>
      </c>
      <c r="S1410" s="53">
        <f t="shared" si="86"/>
        <v>40.314248816185966</v>
      </c>
      <c r="T1410" s="22">
        <f t="shared" si="87"/>
        <v>17.336244541484717</v>
      </c>
    </row>
    <row r="1411" spans="1:20" x14ac:dyDescent="0.25">
      <c r="A1411" t="str">
        <f t="shared" si="88"/>
        <v>1C</v>
      </c>
      <c r="B1411" s="106">
        <v>44358</v>
      </c>
      <c r="C1411" s="51">
        <v>1431</v>
      </c>
      <c r="D1411" s="51">
        <v>1</v>
      </c>
      <c r="E1411" s="51" t="s">
        <v>36</v>
      </c>
      <c r="F1411" s="51">
        <v>1</v>
      </c>
      <c r="G1411" s="19" t="str">
        <f>+VLOOKUP(A1411,'Cuarteles '!A$3:J$186,2,0)</f>
        <v>CUA0003</v>
      </c>
      <c r="H1411" s="19" t="s">
        <v>327</v>
      </c>
      <c r="I1411" s="19" t="s">
        <v>319</v>
      </c>
      <c r="J1411" s="51">
        <v>1</v>
      </c>
      <c r="K1411" s="51">
        <v>10002</v>
      </c>
      <c r="L1411" s="56">
        <v>1617.3233999999998</v>
      </c>
      <c r="M1411" s="48">
        <v>1765.6368995633186</v>
      </c>
      <c r="N1411" s="53">
        <v>19.02</v>
      </c>
      <c r="O1411" s="29">
        <v>2.66</v>
      </c>
      <c r="P1411" s="22">
        <v>2.85</v>
      </c>
      <c r="Q1411" s="22">
        <f t="shared" si="85"/>
        <v>16.169999999999998</v>
      </c>
      <c r="R1411" s="53">
        <v>53.94</v>
      </c>
      <c r="S1411" s="53">
        <f t="shared" si="86"/>
        <v>41.293964394268343</v>
      </c>
      <c r="T1411" s="22">
        <f t="shared" si="87"/>
        <v>17.652838427947597</v>
      </c>
    </row>
    <row r="1412" spans="1:20" x14ac:dyDescent="0.25">
      <c r="A1412" t="str">
        <f t="shared" si="88"/>
        <v>1C</v>
      </c>
      <c r="B1412" s="106">
        <v>44358</v>
      </c>
      <c r="C1412" s="51">
        <v>1432</v>
      </c>
      <c r="D1412" s="51">
        <v>1</v>
      </c>
      <c r="E1412" s="51" t="s">
        <v>36</v>
      </c>
      <c r="F1412" s="51">
        <v>1</v>
      </c>
      <c r="G1412" s="19" t="str">
        <f>+VLOOKUP(A1412,'Cuarteles '!A$3:J$186,2,0)</f>
        <v>CUA0003</v>
      </c>
      <c r="H1412" s="19" t="s">
        <v>318</v>
      </c>
      <c r="I1412" s="19" t="s">
        <v>319</v>
      </c>
      <c r="J1412" s="51">
        <v>1</v>
      </c>
      <c r="K1412" s="51">
        <v>9432</v>
      </c>
      <c r="L1412" s="56">
        <v>1374.2424000000001</v>
      </c>
      <c r="M1412" s="48">
        <v>1500.264628820961</v>
      </c>
      <c r="N1412" s="53">
        <v>17.420000000000002</v>
      </c>
      <c r="O1412" s="29">
        <v>2.66</v>
      </c>
      <c r="P1412" s="22">
        <v>2.85</v>
      </c>
      <c r="Q1412" s="22">
        <f t="shared" si="85"/>
        <v>14.570000000000002</v>
      </c>
      <c r="R1412" s="53">
        <v>54.52</v>
      </c>
      <c r="S1412" s="53">
        <f t="shared" si="86"/>
        <v>38.302550571679866</v>
      </c>
      <c r="T1412" s="22">
        <f t="shared" si="87"/>
        <v>15.906113537117905</v>
      </c>
    </row>
    <row r="1413" spans="1:20" x14ac:dyDescent="0.25">
      <c r="A1413" t="str">
        <f t="shared" si="88"/>
        <v>20D</v>
      </c>
      <c r="B1413" s="106">
        <v>44358</v>
      </c>
      <c r="C1413" s="51">
        <v>1433</v>
      </c>
      <c r="D1413" s="51">
        <v>20</v>
      </c>
      <c r="E1413" s="51" t="s">
        <v>37</v>
      </c>
      <c r="F1413" s="51">
        <v>2</v>
      </c>
      <c r="G1413" s="19" t="str">
        <f>+VLOOKUP(A1413,'Cuarteles '!A$3:J$186,2,0)</f>
        <v>CUA0057</v>
      </c>
      <c r="H1413" s="19" t="s">
        <v>327</v>
      </c>
      <c r="I1413" s="19" t="s">
        <v>319</v>
      </c>
      <c r="J1413" s="51">
        <v>5</v>
      </c>
      <c r="K1413" s="51">
        <v>10260</v>
      </c>
      <c r="L1413" s="56">
        <v>1659.0419999999999</v>
      </c>
      <c r="M1413" s="48">
        <v>1811.1812227074233</v>
      </c>
      <c r="N1413" s="53">
        <v>19.02</v>
      </c>
      <c r="O1413" s="29">
        <v>2.66</v>
      </c>
      <c r="P1413" s="22">
        <v>2.85</v>
      </c>
      <c r="Q1413" s="22">
        <f t="shared" si="85"/>
        <v>16.169999999999998</v>
      </c>
      <c r="R1413" s="53">
        <v>54.06</v>
      </c>
      <c r="S1413" s="53">
        <f t="shared" si="86"/>
        <v>41.401828471919899</v>
      </c>
      <c r="T1413" s="22">
        <f t="shared" si="87"/>
        <v>17.652838427947597</v>
      </c>
    </row>
    <row r="1414" spans="1:20" x14ac:dyDescent="0.25">
      <c r="A1414" t="str">
        <f t="shared" si="88"/>
        <v>20D</v>
      </c>
      <c r="B1414" s="106">
        <v>44358</v>
      </c>
      <c r="C1414" s="51">
        <v>1434</v>
      </c>
      <c r="D1414" s="51">
        <v>20</v>
      </c>
      <c r="E1414" s="51" t="s">
        <v>37</v>
      </c>
      <c r="F1414" s="51">
        <v>2</v>
      </c>
      <c r="G1414" s="19" t="str">
        <f>+VLOOKUP(A1414,'Cuarteles '!A$3:J$186,2,0)</f>
        <v>CUA0057</v>
      </c>
      <c r="H1414" s="19" t="s">
        <v>327</v>
      </c>
      <c r="I1414" s="19" t="s">
        <v>319</v>
      </c>
      <c r="J1414" s="51">
        <v>5</v>
      </c>
      <c r="K1414" s="51">
        <v>9984</v>
      </c>
      <c r="L1414" s="56">
        <v>1502.5919999999999</v>
      </c>
      <c r="M1414" s="48">
        <v>1640.3842794759826</v>
      </c>
      <c r="N1414" s="53">
        <v>17.899999999999999</v>
      </c>
      <c r="O1414" s="29">
        <v>2.66</v>
      </c>
      <c r="P1414" s="22">
        <v>2.85</v>
      </c>
      <c r="Q1414" s="22">
        <f t="shared" ref="Q1414:Q1454" si="89">+N1414-P1414</f>
        <v>15.049999999999999</v>
      </c>
      <c r="R1414" s="53">
        <v>54.35</v>
      </c>
      <c r="S1414" s="53">
        <f t="shared" ref="S1414:S1454" si="90">+N1414/(100-R1414)*100</f>
        <v>39.211391018619935</v>
      </c>
      <c r="T1414" s="22">
        <f t="shared" ref="T1414:T1454" si="91">+Q1414/0.916</f>
        <v>16.43013100436681</v>
      </c>
    </row>
    <row r="1415" spans="1:20" x14ac:dyDescent="0.25">
      <c r="A1415" t="str">
        <f t="shared" si="88"/>
        <v>20D</v>
      </c>
      <c r="B1415" s="106">
        <v>44358</v>
      </c>
      <c r="C1415" s="51">
        <v>1435</v>
      </c>
      <c r="D1415" s="51">
        <v>20</v>
      </c>
      <c r="E1415" s="51" t="s">
        <v>37</v>
      </c>
      <c r="F1415" s="51">
        <v>2</v>
      </c>
      <c r="G1415" s="19" t="str">
        <f>+VLOOKUP(A1415,'Cuarteles '!A$3:J$186,2,0)</f>
        <v>CUA0057</v>
      </c>
      <c r="H1415" s="19" t="s">
        <v>327</v>
      </c>
      <c r="I1415" s="19" t="s">
        <v>319</v>
      </c>
      <c r="J1415" s="51">
        <v>6</v>
      </c>
      <c r="K1415" s="51">
        <v>10786</v>
      </c>
      <c r="L1415" s="56">
        <v>1631.9218000000003</v>
      </c>
      <c r="M1415" s="48">
        <v>1781.5740174672487</v>
      </c>
      <c r="N1415" s="53">
        <v>17.98</v>
      </c>
      <c r="O1415" s="29">
        <v>2.66</v>
      </c>
      <c r="P1415" s="22">
        <v>2.85</v>
      </c>
      <c r="Q1415" s="22">
        <f t="shared" si="89"/>
        <v>15.13</v>
      </c>
      <c r="R1415" s="53">
        <v>54.35</v>
      </c>
      <c r="S1415" s="53">
        <f t="shared" si="90"/>
        <v>39.386637458926614</v>
      </c>
      <c r="T1415" s="22">
        <f t="shared" si="91"/>
        <v>16.517467248908297</v>
      </c>
    </row>
    <row r="1416" spans="1:20" x14ac:dyDescent="0.25">
      <c r="A1416" t="str">
        <f t="shared" si="88"/>
        <v>16A</v>
      </c>
      <c r="B1416" s="106">
        <v>44358</v>
      </c>
      <c r="C1416" s="51">
        <v>1454</v>
      </c>
      <c r="D1416" s="51">
        <v>16</v>
      </c>
      <c r="E1416" s="51" t="s">
        <v>38</v>
      </c>
      <c r="F1416" s="51">
        <v>3</v>
      </c>
      <c r="G1416" s="19" t="str">
        <f>+VLOOKUP(A1416,'Cuarteles '!A$3:J$186,2,0)</f>
        <v>CUA0081</v>
      </c>
      <c r="H1416" s="19" t="s">
        <v>320</v>
      </c>
      <c r="I1416" s="19" t="s">
        <v>344</v>
      </c>
      <c r="J1416" s="51">
        <v>8</v>
      </c>
      <c r="K1416" s="51">
        <v>6824</v>
      </c>
      <c r="L1416" s="56">
        <v>895.99120000000005</v>
      </c>
      <c r="M1416" s="48">
        <v>978.15633187772926</v>
      </c>
      <c r="N1416" s="53">
        <v>15.98</v>
      </c>
      <c r="O1416" s="29">
        <v>2.66</v>
      </c>
      <c r="P1416" s="22">
        <v>2.85</v>
      </c>
      <c r="Q1416" s="22">
        <f t="shared" si="89"/>
        <v>13.13</v>
      </c>
      <c r="R1416" s="53">
        <v>55.53</v>
      </c>
      <c r="S1416" s="53">
        <f t="shared" si="90"/>
        <v>35.934337755790423</v>
      </c>
      <c r="T1416" s="22">
        <f t="shared" si="91"/>
        <v>14.334061135371179</v>
      </c>
    </row>
    <row r="1417" spans="1:20" x14ac:dyDescent="0.25">
      <c r="A1417" t="str">
        <f t="shared" si="88"/>
        <v>16A</v>
      </c>
      <c r="B1417" s="106">
        <v>44358</v>
      </c>
      <c r="C1417" s="51">
        <v>1455</v>
      </c>
      <c r="D1417" s="51">
        <v>16</v>
      </c>
      <c r="E1417" s="51" t="s">
        <v>38</v>
      </c>
      <c r="F1417" s="51">
        <v>3</v>
      </c>
      <c r="G1417" s="19" t="str">
        <f>+VLOOKUP(A1417,'Cuarteles '!A$3:J$186,2,0)</f>
        <v>CUA0081</v>
      </c>
      <c r="H1417" s="19" t="s">
        <v>320</v>
      </c>
      <c r="I1417" s="19" t="s">
        <v>344</v>
      </c>
      <c r="J1417" s="51">
        <v>8</v>
      </c>
      <c r="K1417" s="51">
        <v>4434</v>
      </c>
      <c r="L1417" s="56">
        <v>669.9774000000001</v>
      </c>
      <c r="M1417" s="48">
        <v>731.41637554585168</v>
      </c>
      <c r="N1417" s="53">
        <v>17.96</v>
      </c>
      <c r="O1417" s="29">
        <v>2.66</v>
      </c>
      <c r="P1417" s="22">
        <v>2.85</v>
      </c>
      <c r="Q1417" s="22">
        <f t="shared" si="89"/>
        <v>15.110000000000001</v>
      </c>
      <c r="R1417" s="53">
        <v>52.73</v>
      </c>
      <c r="S1417" s="53">
        <f t="shared" si="90"/>
        <v>37.994499682673997</v>
      </c>
      <c r="T1417" s="22">
        <f t="shared" si="91"/>
        <v>16.495633187772928</v>
      </c>
    </row>
    <row r="1418" spans="1:20" x14ac:dyDescent="0.25">
      <c r="A1418" t="str">
        <f t="shared" si="88"/>
        <v>16A</v>
      </c>
      <c r="B1418" s="106">
        <v>44358</v>
      </c>
      <c r="C1418" s="51">
        <v>1456</v>
      </c>
      <c r="D1418" s="51">
        <v>16</v>
      </c>
      <c r="E1418" s="51" t="s">
        <v>38</v>
      </c>
      <c r="F1418" s="51">
        <v>3</v>
      </c>
      <c r="G1418" s="19" t="str">
        <f>+VLOOKUP(A1418,'Cuarteles '!A$3:J$186,2,0)</f>
        <v>CUA0081</v>
      </c>
      <c r="H1418" s="19" t="s">
        <v>320</v>
      </c>
      <c r="I1418" s="19" t="s">
        <v>344</v>
      </c>
      <c r="J1418" s="51">
        <v>7</v>
      </c>
      <c r="K1418" s="51">
        <v>4616</v>
      </c>
      <c r="L1418" s="56">
        <v>577</v>
      </c>
      <c r="M1418" s="48">
        <v>629.91266375545854</v>
      </c>
      <c r="N1418" s="53">
        <v>15.35</v>
      </c>
      <c r="O1418" s="29">
        <v>2.66</v>
      </c>
      <c r="P1418" s="22">
        <v>2.85</v>
      </c>
      <c r="Q1418" s="22">
        <f t="shared" si="89"/>
        <v>12.5</v>
      </c>
      <c r="R1418" s="53">
        <v>54.53</v>
      </c>
      <c r="S1418" s="53">
        <f t="shared" si="90"/>
        <v>33.758522102485159</v>
      </c>
      <c r="T1418" s="22">
        <f t="shared" si="91"/>
        <v>13.646288209606986</v>
      </c>
    </row>
    <row r="1419" spans="1:20" x14ac:dyDescent="0.25">
      <c r="A1419" t="str">
        <f t="shared" si="88"/>
        <v>16A</v>
      </c>
      <c r="B1419" s="106">
        <v>44358</v>
      </c>
      <c r="C1419" s="51">
        <v>1457</v>
      </c>
      <c r="D1419" s="51">
        <v>16</v>
      </c>
      <c r="E1419" s="51" t="s">
        <v>38</v>
      </c>
      <c r="F1419" s="51">
        <v>3</v>
      </c>
      <c r="G1419" s="19" t="str">
        <f>+VLOOKUP(A1419,'Cuarteles '!A$3:J$186,2,0)</f>
        <v>CUA0081</v>
      </c>
      <c r="H1419" s="19" t="s">
        <v>320</v>
      </c>
      <c r="I1419" s="19" t="s">
        <v>344</v>
      </c>
      <c r="J1419" s="51">
        <v>8</v>
      </c>
      <c r="K1419" s="51">
        <v>8522</v>
      </c>
      <c r="L1419" s="56">
        <v>1032.8664000000001</v>
      </c>
      <c r="M1419" s="48">
        <v>1127.583406113537</v>
      </c>
      <c r="N1419" s="53">
        <v>14.97</v>
      </c>
      <c r="O1419" s="29">
        <v>2.66</v>
      </c>
      <c r="P1419" s="22">
        <v>2.85</v>
      </c>
      <c r="Q1419" s="22">
        <f t="shared" si="89"/>
        <v>12.120000000000001</v>
      </c>
      <c r="R1419" s="53">
        <v>53.12</v>
      </c>
      <c r="S1419" s="53">
        <f t="shared" si="90"/>
        <v>31.932593856655288</v>
      </c>
      <c r="T1419" s="22">
        <f t="shared" si="91"/>
        <v>13.231441048034934</v>
      </c>
    </row>
    <row r="1420" spans="1:20" x14ac:dyDescent="0.25">
      <c r="A1420" t="str">
        <f t="shared" si="88"/>
        <v>16A</v>
      </c>
      <c r="B1420" s="106">
        <v>44358</v>
      </c>
      <c r="C1420" s="51">
        <v>1458</v>
      </c>
      <c r="D1420" s="51">
        <v>16</v>
      </c>
      <c r="E1420" s="51" t="s">
        <v>38</v>
      </c>
      <c r="F1420" s="51">
        <v>3</v>
      </c>
      <c r="G1420" s="19" t="str">
        <f>+VLOOKUP(A1420,'Cuarteles '!A$3:J$186,2,0)</f>
        <v>CUA0081</v>
      </c>
      <c r="H1420" s="19" t="s">
        <v>320</v>
      </c>
      <c r="I1420" s="19" t="s">
        <v>344</v>
      </c>
      <c r="J1420" s="51">
        <v>7</v>
      </c>
      <c r="K1420" s="51">
        <v>4518</v>
      </c>
      <c r="L1420" s="56">
        <v>577.4004000000001</v>
      </c>
      <c r="M1420" s="48">
        <v>630.34978165938867</v>
      </c>
      <c r="N1420" s="53">
        <v>15.63</v>
      </c>
      <c r="O1420" s="29">
        <v>2.66</v>
      </c>
      <c r="P1420" s="22">
        <v>2.85</v>
      </c>
      <c r="Q1420" s="22">
        <f t="shared" si="89"/>
        <v>12.780000000000001</v>
      </c>
      <c r="R1420" s="53">
        <v>54.25</v>
      </c>
      <c r="S1420" s="53">
        <f t="shared" si="90"/>
        <v>34.16393442622951</v>
      </c>
      <c r="T1420" s="22">
        <f t="shared" si="91"/>
        <v>13.951965065502185</v>
      </c>
    </row>
    <row r="1421" spans="1:20" x14ac:dyDescent="0.25">
      <c r="A1421" t="str">
        <f t="shared" si="88"/>
        <v>16A</v>
      </c>
      <c r="B1421" s="106">
        <v>44358</v>
      </c>
      <c r="C1421" s="51">
        <v>1459</v>
      </c>
      <c r="D1421" s="51">
        <v>16</v>
      </c>
      <c r="E1421" s="51" t="s">
        <v>38</v>
      </c>
      <c r="F1421" s="51">
        <v>3</v>
      </c>
      <c r="G1421" s="19" t="str">
        <f>+VLOOKUP(A1421,'Cuarteles '!A$3:J$186,2,0)</f>
        <v>CUA0081</v>
      </c>
      <c r="H1421" s="19" t="s">
        <v>320</v>
      </c>
      <c r="I1421" s="19" t="s">
        <v>344</v>
      </c>
      <c r="J1421" s="51">
        <v>7</v>
      </c>
      <c r="K1421" s="51">
        <v>4632</v>
      </c>
      <c r="L1421" s="56">
        <v>612.81359999999995</v>
      </c>
      <c r="M1421" s="48">
        <v>669.0104803493449</v>
      </c>
      <c r="N1421" s="53">
        <v>16.079999999999998</v>
      </c>
      <c r="O1421" s="29">
        <v>2.66</v>
      </c>
      <c r="P1421" s="22">
        <v>2.85</v>
      </c>
      <c r="Q1421" s="22">
        <f t="shared" si="89"/>
        <v>13.229999999999999</v>
      </c>
      <c r="R1421" s="53">
        <v>54.32</v>
      </c>
      <c r="S1421" s="53">
        <f t="shared" si="90"/>
        <v>35.201401050788093</v>
      </c>
      <c r="T1421" s="22">
        <f t="shared" si="91"/>
        <v>14.443231441048033</v>
      </c>
    </row>
    <row r="1422" spans="1:20" x14ac:dyDescent="0.25">
      <c r="A1422" t="str">
        <f t="shared" si="88"/>
        <v>16A</v>
      </c>
      <c r="B1422" s="106">
        <v>44358</v>
      </c>
      <c r="C1422" s="51">
        <v>1460</v>
      </c>
      <c r="D1422" s="51">
        <v>16</v>
      </c>
      <c r="E1422" s="51" t="s">
        <v>38</v>
      </c>
      <c r="F1422" s="51">
        <v>3</v>
      </c>
      <c r="G1422" s="19" t="str">
        <f>+VLOOKUP(A1422,'Cuarteles '!A$3:J$186,2,0)</f>
        <v>CUA0081</v>
      </c>
      <c r="H1422" s="19" t="s">
        <v>320</v>
      </c>
      <c r="I1422" s="19" t="s">
        <v>344</v>
      </c>
      <c r="J1422" s="51">
        <v>7</v>
      </c>
      <c r="K1422" s="51">
        <v>3364</v>
      </c>
      <c r="L1422" s="56">
        <v>400.6524</v>
      </c>
      <c r="M1422" s="48">
        <v>437.39344978165934</v>
      </c>
      <c r="N1422" s="53">
        <v>14.76</v>
      </c>
      <c r="O1422" s="29">
        <v>2.66</v>
      </c>
      <c r="P1422" s="22">
        <v>2.85</v>
      </c>
      <c r="Q1422" s="22">
        <f t="shared" si="89"/>
        <v>11.91</v>
      </c>
      <c r="R1422" s="53">
        <v>56.16</v>
      </c>
      <c r="S1422" s="53">
        <f t="shared" si="90"/>
        <v>33.667883211678827</v>
      </c>
      <c r="T1422" s="22">
        <f t="shared" si="91"/>
        <v>13.002183406113536</v>
      </c>
    </row>
    <row r="1423" spans="1:20" x14ac:dyDescent="0.25">
      <c r="A1423" t="str">
        <f t="shared" si="88"/>
        <v>37B</v>
      </c>
      <c r="B1423" s="106">
        <v>44358</v>
      </c>
      <c r="C1423" s="51">
        <v>1507</v>
      </c>
      <c r="D1423" s="51">
        <v>37</v>
      </c>
      <c r="E1423" s="51" t="s">
        <v>40</v>
      </c>
      <c r="F1423" s="51">
        <v>5</v>
      </c>
      <c r="G1423" s="19" t="str">
        <f>+VLOOKUP(A1423,'Cuarteles '!A$3:J$186,2,0)</f>
        <v>CUA0161</v>
      </c>
      <c r="H1423" s="19" t="s">
        <v>318</v>
      </c>
      <c r="I1423" s="19" t="s">
        <v>334</v>
      </c>
      <c r="J1423" s="51">
        <v>3</v>
      </c>
      <c r="K1423" s="51">
        <v>3334</v>
      </c>
      <c r="L1423" s="56">
        <v>590.7847999999999</v>
      </c>
      <c r="M1423" s="48">
        <v>644.96157205240172</v>
      </c>
      <c r="N1423" s="53">
        <v>20.57</v>
      </c>
      <c r="O1423" s="29">
        <v>2.66</v>
      </c>
      <c r="P1423" s="22">
        <v>2.85</v>
      </c>
      <c r="Q1423" s="22">
        <f t="shared" si="89"/>
        <v>17.72</v>
      </c>
      <c r="R1423" s="53">
        <v>52.78</v>
      </c>
      <c r="S1423" s="53">
        <f t="shared" si="90"/>
        <v>43.562049978822536</v>
      </c>
      <c r="T1423" s="22">
        <f t="shared" si="91"/>
        <v>19.344978165938862</v>
      </c>
    </row>
    <row r="1424" spans="1:20" x14ac:dyDescent="0.25">
      <c r="A1424" t="str">
        <f t="shared" si="88"/>
        <v>37B</v>
      </c>
      <c r="B1424" s="106">
        <v>44358</v>
      </c>
      <c r="C1424" s="51">
        <v>1508</v>
      </c>
      <c r="D1424" s="51">
        <v>37</v>
      </c>
      <c r="E1424" s="51" t="s">
        <v>40</v>
      </c>
      <c r="F1424" s="51">
        <v>5</v>
      </c>
      <c r="G1424" s="19" t="str">
        <f>+VLOOKUP(A1424,'Cuarteles '!A$3:J$186,2,0)</f>
        <v>CUA0161</v>
      </c>
      <c r="H1424" s="19" t="s">
        <v>318</v>
      </c>
      <c r="I1424" s="19" t="s">
        <v>334</v>
      </c>
      <c r="J1424" s="51">
        <v>3</v>
      </c>
      <c r="K1424" s="51">
        <v>7972</v>
      </c>
      <c r="L1424" s="56">
        <v>1430.1768</v>
      </c>
      <c r="M1424" s="48">
        <v>1561.3283842794758</v>
      </c>
      <c r="N1424" s="53">
        <v>20.79</v>
      </c>
      <c r="O1424" s="29">
        <v>2.66</v>
      </c>
      <c r="P1424" s="22">
        <v>2.85</v>
      </c>
      <c r="Q1424" s="22">
        <f t="shared" si="89"/>
        <v>17.939999999999998</v>
      </c>
      <c r="R1424" s="53">
        <v>52.42</v>
      </c>
      <c r="S1424" s="53">
        <f t="shared" si="90"/>
        <v>43.694829760403529</v>
      </c>
      <c r="T1424" s="22">
        <f t="shared" si="91"/>
        <v>19.585152838427945</v>
      </c>
    </row>
    <row r="1425" spans="1:20" x14ac:dyDescent="0.25">
      <c r="A1425" t="str">
        <f t="shared" si="88"/>
        <v>37B</v>
      </c>
      <c r="B1425" s="106">
        <v>44358</v>
      </c>
      <c r="C1425" s="51">
        <v>1509</v>
      </c>
      <c r="D1425" s="51">
        <v>37</v>
      </c>
      <c r="E1425" s="51" t="s">
        <v>40</v>
      </c>
      <c r="F1425" s="51">
        <v>5</v>
      </c>
      <c r="G1425" s="19" t="str">
        <f>+VLOOKUP(A1425,'Cuarteles '!A$3:J$186,2,0)</f>
        <v>CUA0161</v>
      </c>
      <c r="H1425" s="19" t="s">
        <v>318</v>
      </c>
      <c r="I1425" s="19" t="s">
        <v>334</v>
      </c>
      <c r="J1425" s="51">
        <v>3</v>
      </c>
      <c r="K1425" s="51">
        <v>8244</v>
      </c>
      <c r="L1425" s="56">
        <v>1404.7775999999999</v>
      </c>
      <c r="M1425" s="48">
        <v>1533.5999999999997</v>
      </c>
      <c r="N1425" s="53">
        <v>19.89</v>
      </c>
      <c r="O1425" s="29">
        <v>2.66</v>
      </c>
      <c r="P1425" s="22">
        <v>2.85</v>
      </c>
      <c r="Q1425" s="22">
        <f t="shared" si="89"/>
        <v>17.04</v>
      </c>
      <c r="R1425" s="53">
        <v>54.06</v>
      </c>
      <c r="S1425" s="53">
        <f t="shared" si="90"/>
        <v>43.295602960383114</v>
      </c>
      <c r="T1425" s="22">
        <f t="shared" si="91"/>
        <v>18.602620087336241</v>
      </c>
    </row>
    <row r="1426" spans="1:20" x14ac:dyDescent="0.25">
      <c r="A1426" t="str">
        <f t="shared" si="88"/>
        <v>37B</v>
      </c>
      <c r="B1426" s="106">
        <v>44358</v>
      </c>
      <c r="C1426" s="51">
        <v>1510</v>
      </c>
      <c r="D1426" s="51">
        <v>37</v>
      </c>
      <c r="E1426" s="51" t="s">
        <v>40</v>
      </c>
      <c r="F1426" s="51">
        <v>5</v>
      </c>
      <c r="G1426" s="19" t="str">
        <f>+VLOOKUP(A1426,'Cuarteles '!A$3:J$186,2,0)</f>
        <v>CUA0161</v>
      </c>
      <c r="H1426" s="19" t="s">
        <v>318</v>
      </c>
      <c r="I1426" s="19" t="s">
        <v>334</v>
      </c>
      <c r="J1426" s="51">
        <v>3</v>
      </c>
      <c r="K1426" s="51">
        <v>3448</v>
      </c>
      <c r="L1426" s="56">
        <v>637.53519999999992</v>
      </c>
      <c r="M1426" s="48">
        <v>695.99912663755447</v>
      </c>
      <c r="N1426" s="53">
        <v>21.34</v>
      </c>
      <c r="O1426" s="29">
        <v>2.66</v>
      </c>
      <c r="P1426" s="22">
        <v>2.85</v>
      </c>
      <c r="Q1426" s="22">
        <f t="shared" si="89"/>
        <v>18.489999999999998</v>
      </c>
      <c r="R1426" s="53">
        <v>52.78</v>
      </c>
      <c r="S1426" s="53">
        <f t="shared" si="90"/>
        <v>45.192714951291826</v>
      </c>
      <c r="T1426" s="22">
        <f t="shared" si="91"/>
        <v>20.185589519650652</v>
      </c>
    </row>
    <row r="1427" spans="1:20" x14ac:dyDescent="0.25">
      <c r="A1427" t="str">
        <f t="shared" si="88"/>
        <v>37B</v>
      </c>
      <c r="B1427" s="106">
        <v>44358</v>
      </c>
      <c r="C1427" s="51">
        <v>1511</v>
      </c>
      <c r="D1427" s="51">
        <v>37</v>
      </c>
      <c r="E1427" s="51" t="s">
        <v>40</v>
      </c>
      <c r="F1427" s="51">
        <v>5</v>
      </c>
      <c r="G1427" s="19" t="str">
        <f>+VLOOKUP(A1427,'Cuarteles '!A$3:J$186,2,0)</f>
        <v>CUA0161</v>
      </c>
      <c r="H1427" s="19" t="s">
        <v>318</v>
      </c>
      <c r="I1427" s="19" t="s">
        <v>334</v>
      </c>
      <c r="J1427" s="51">
        <v>2</v>
      </c>
      <c r="K1427" s="51">
        <v>7960</v>
      </c>
      <c r="L1427" s="56">
        <v>1385.836</v>
      </c>
      <c r="M1427" s="48">
        <v>1512.9213973799126</v>
      </c>
      <c r="N1427" s="53">
        <v>20.260000000000002</v>
      </c>
      <c r="O1427" s="29">
        <v>2.66</v>
      </c>
      <c r="P1427" s="22">
        <v>2.85</v>
      </c>
      <c r="Q1427" s="22">
        <f t="shared" si="89"/>
        <v>17.41</v>
      </c>
      <c r="R1427" s="53">
        <v>52.5</v>
      </c>
      <c r="S1427" s="53">
        <f t="shared" si="90"/>
        <v>42.652631578947371</v>
      </c>
      <c r="T1427" s="22">
        <f t="shared" si="91"/>
        <v>19.00655021834061</v>
      </c>
    </row>
    <row r="1428" spans="1:20" x14ac:dyDescent="0.25">
      <c r="A1428" t="str">
        <f t="shared" si="88"/>
        <v>37B</v>
      </c>
      <c r="B1428" s="106">
        <v>44358</v>
      </c>
      <c r="C1428" s="51">
        <v>1512</v>
      </c>
      <c r="D1428" s="51">
        <v>37</v>
      </c>
      <c r="E1428" s="51" t="s">
        <v>40</v>
      </c>
      <c r="F1428" s="51">
        <v>5</v>
      </c>
      <c r="G1428" s="19" t="str">
        <f>+VLOOKUP(A1428,'Cuarteles '!A$3:J$186,2,0)</f>
        <v>CUA0161</v>
      </c>
      <c r="H1428" s="19" t="s">
        <v>318</v>
      </c>
      <c r="I1428" s="19" t="s">
        <v>334</v>
      </c>
      <c r="J1428" s="51">
        <v>2</v>
      </c>
      <c r="K1428" s="51">
        <v>8256</v>
      </c>
      <c r="L1428" s="56">
        <v>1425.8111999999999</v>
      </c>
      <c r="M1428" s="48">
        <v>1556.5624454148469</v>
      </c>
      <c r="N1428" s="53">
        <v>20.12</v>
      </c>
      <c r="O1428" s="29">
        <v>2.66</v>
      </c>
      <c r="P1428" s="22">
        <v>2.85</v>
      </c>
      <c r="Q1428" s="22">
        <f t="shared" si="89"/>
        <v>17.27</v>
      </c>
      <c r="R1428" s="53">
        <v>54.17</v>
      </c>
      <c r="S1428" s="53">
        <f t="shared" si="90"/>
        <v>43.901374645428767</v>
      </c>
      <c r="T1428" s="22">
        <f t="shared" si="91"/>
        <v>18.85371179039301</v>
      </c>
    </row>
    <row r="1429" spans="1:20" x14ac:dyDescent="0.25">
      <c r="A1429" t="str">
        <f t="shared" si="88"/>
        <v>37B</v>
      </c>
      <c r="B1429" s="106">
        <v>44358</v>
      </c>
      <c r="C1429" s="51">
        <v>1513</v>
      </c>
      <c r="D1429" s="51">
        <v>37</v>
      </c>
      <c r="E1429" s="51" t="s">
        <v>40</v>
      </c>
      <c r="F1429" s="51">
        <v>5</v>
      </c>
      <c r="G1429" s="19" t="str">
        <f>+VLOOKUP(A1429,'Cuarteles '!A$3:J$186,2,0)</f>
        <v>CUA0161</v>
      </c>
      <c r="H1429" s="19" t="s">
        <v>318</v>
      </c>
      <c r="I1429" s="19" t="s">
        <v>334</v>
      </c>
      <c r="J1429" s="51">
        <v>2</v>
      </c>
      <c r="K1429" s="51">
        <v>3606</v>
      </c>
      <c r="L1429" s="56">
        <v>542.70299999999997</v>
      </c>
      <c r="M1429" s="48">
        <v>592.47052401746714</v>
      </c>
      <c r="N1429" s="53">
        <v>17.899999999999999</v>
      </c>
      <c r="O1429" s="29">
        <v>2.66</v>
      </c>
      <c r="P1429" s="22">
        <v>2.85</v>
      </c>
      <c r="Q1429" s="22">
        <f t="shared" si="89"/>
        <v>15.049999999999999</v>
      </c>
      <c r="R1429" s="53">
        <v>52.35</v>
      </c>
      <c r="S1429" s="53">
        <f t="shared" si="90"/>
        <v>37.565582371458547</v>
      </c>
      <c r="T1429" s="22">
        <f t="shared" si="91"/>
        <v>16.43013100436681</v>
      </c>
    </row>
    <row r="1430" spans="1:20" x14ac:dyDescent="0.25">
      <c r="A1430" t="str">
        <f t="shared" si="88"/>
        <v>37B</v>
      </c>
      <c r="B1430" s="106">
        <v>44358</v>
      </c>
      <c r="C1430" s="51">
        <v>1514</v>
      </c>
      <c r="D1430" s="51">
        <v>37</v>
      </c>
      <c r="E1430" s="51" t="s">
        <v>40</v>
      </c>
      <c r="F1430" s="51">
        <v>5</v>
      </c>
      <c r="G1430" s="19" t="str">
        <f>+VLOOKUP(A1430,'Cuarteles '!A$3:J$186,2,0)</f>
        <v>CUA0161</v>
      </c>
      <c r="H1430" s="19" t="s">
        <v>327</v>
      </c>
      <c r="I1430" s="19" t="s">
        <v>334</v>
      </c>
      <c r="J1430" s="51">
        <v>2</v>
      </c>
      <c r="K1430" s="51">
        <v>8638</v>
      </c>
      <c r="L1430" s="56">
        <v>1239.5530000000001</v>
      </c>
      <c r="M1430" s="48">
        <v>1353.2237991266375</v>
      </c>
      <c r="N1430" s="53">
        <v>17.2</v>
      </c>
      <c r="O1430" s="29">
        <v>2.66</v>
      </c>
      <c r="P1430" s="22">
        <v>2.85</v>
      </c>
      <c r="Q1430" s="22">
        <f t="shared" si="89"/>
        <v>14.35</v>
      </c>
      <c r="R1430" s="53">
        <v>55.42</v>
      </c>
      <c r="S1430" s="53">
        <f t="shared" si="90"/>
        <v>38.58232391206819</v>
      </c>
      <c r="T1430" s="22">
        <f t="shared" si="91"/>
        <v>15.665938864628821</v>
      </c>
    </row>
    <row r="1431" spans="1:20" x14ac:dyDescent="0.25">
      <c r="A1431" t="str">
        <f t="shared" si="88"/>
        <v>37B</v>
      </c>
      <c r="B1431" s="106">
        <v>44358</v>
      </c>
      <c r="C1431" s="51">
        <v>1515</v>
      </c>
      <c r="D1431" s="51">
        <v>37</v>
      </c>
      <c r="E1431" s="51" t="s">
        <v>40</v>
      </c>
      <c r="F1431" s="51">
        <v>5</v>
      </c>
      <c r="G1431" s="19" t="str">
        <f>+VLOOKUP(A1431,'Cuarteles '!A$3:J$186,2,0)</f>
        <v>CUA0161</v>
      </c>
      <c r="H1431" s="19" t="s">
        <v>327</v>
      </c>
      <c r="I1431" s="19" t="s">
        <v>334</v>
      </c>
      <c r="J1431" s="51">
        <v>1</v>
      </c>
      <c r="K1431" s="51">
        <v>8838</v>
      </c>
      <c r="L1431" s="56">
        <v>1367.2386000000001</v>
      </c>
      <c r="M1431" s="48">
        <v>1492.618558951965</v>
      </c>
      <c r="N1431" s="53">
        <v>18.32</v>
      </c>
      <c r="O1431" s="29">
        <v>2.66</v>
      </c>
      <c r="P1431" s="22">
        <v>2.85</v>
      </c>
      <c r="Q1431" s="22">
        <f t="shared" si="89"/>
        <v>15.47</v>
      </c>
      <c r="R1431" s="53">
        <v>55.68</v>
      </c>
      <c r="S1431" s="53">
        <f t="shared" si="90"/>
        <v>41.335740072202164</v>
      </c>
      <c r="T1431" s="22">
        <f t="shared" si="91"/>
        <v>16.888646288209607</v>
      </c>
    </row>
    <row r="1432" spans="1:20" x14ac:dyDescent="0.25">
      <c r="A1432" t="str">
        <f t="shared" si="88"/>
        <v>20A</v>
      </c>
      <c r="B1432" s="106">
        <v>44359</v>
      </c>
      <c r="C1432" s="51">
        <v>1438</v>
      </c>
      <c r="D1432" s="51">
        <v>20</v>
      </c>
      <c r="E1432" s="51" t="s">
        <v>38</v>
      </c>
      <c r="F1432" s="51">
        <v>2</v>
      </c>
      <c r="G1432" s="19" t="str">
        <f>+VLOOKUP(A1432,'Cuarteles '!A$3:J$186,2,0)</f>
        <v>CUA0054</v>
      </c>
      <c r="H1432" s="19" t="s">
        <v>327</v>
      </c>
      <c r="I1432" s="19" t="s">
        <v>334</v>
      </c>
      <c r="J1432" s="51">
        <v>1</v>
      </c>
      <c r="K1432" s="51">
        <v>9724</v>
      </c>
      <c r="L1432" s="56">
        <v>1564.5915999999997</v>
      </c>
      <c r="M1432" s="48">
        <v>1708.0694323144103</v>
      </c>
      <c r="N1432" s="53">
        <v>19.079999999999998</v>
      </c>
      <c r="O1432" s="29">
        <v>2.86</v>
      </c>
      <c r="P1432" s="22">
        <v>2.99</v>
      </c>
      <c r="Q1432" s="22">
        <f t="shared" si="89"/>
        <v>16.089999999999996</v>
      </c>
      <c r="R1432" s="53">
        <v>55.47</v>
      </c>
      <c r="S1432" s="53">
        <f t="shared" si="90"/>
        <v>42.847518526835835</v>
      </c>
      <c r="T1432" s="22">
        <f t="shared" si="91"/>
        <v>17.56550218340611</v>
      </c>
    </row>
    <row r="1433" spans="1:20" x14ac:dyDescent="0.25">
      <c r="A1433" t="str">
        <f t="shared" si="88"/>
        <v>20A</v>
      </c>
      <c r="B1433" s="106">
        <v>44359</v>
      </c>
      <c r="C1433" s="51">
        <v>1439</v>
      </c>
      <c r="D1433" s="51">
        <v>20</v>
      </c>
      <c r="E1433" s="51" t="s">
        <v>38</v>
      </c>
      <c r="F1433" s="51">
        <v>2</v>
      </c>
      <c r="G1433" s="19" t="str">
        <f>+VLOOKUP(A1433,'Cuarteles '!A$3:J$186,2,0)</f>
        <v>CUA0054</v>
      </c>
      <c r="H1433" s="19" t="s">
        <v>327</v>
      </c>
      <c r="I1433" s="19" t="s">
        <v>334</v>
      </c>
      <c r="J1433" s="51">
        <v>1</v>
      </c>
      <c r="K1433" s="51">
        <v>8524</v>
      </c>
      <c r="L1433" s="56">
        <v>1393.6740000000002</v>
      </c>
      <c r="M1433" s="48">
        <v>1521.478165938865</v>
      </c>
      <c r="N1433" s="53">
        <v>19.34</v>
      </c>
      <c r="O1433" s="29">
        <v>2.86</v>
      </c>
      <c r="P1433" s="22">
        <v>2.99</v>
      </c>
      <c r="Q1433" s="22">
        <f t="shared" si="89"/>
        <v>16.350000000000001</v>
      </c>
      <c r="R1433" s="53">
        <v>55.68</v>
      </c>
      <c r="S1433" s="53">
        <f t="shared" si="90"/>
        <v>43.637184115523468</v>
      </c>
      <c r="T1433" s="22">
        <f t="shared" si="91"/>
        <v>17.849344978165941</v>
      </c>
    </row>
    <row r="1434" spans="1:20" x14ac:dyDescent="0.25">
      <c r="A1434" t="str">
        <f t="shared" si="88"/>
        <v>17B</v>
      </c>
      <c r="B1434" s="106">
        <v>44359</v>
      </c>
      <c r="C1434" s="51">
        <v>1327</v>
      </c>
      <c r="D1434" s="51">
        <v>17</v>
      </c>
      <c r="E1434" s="51" t="s">
        <v>40</v>
      </c>
      <c r="F1434" s="51">
        <v>3</v>
      </c>
      <c r="G1434" s="19" t="e">
        <f>+VLOOKUP(A1434,'Cuarteles '!A$3:J$186,2,0)</f>
        <v>#N/A</v>
      </c>
      <c r="H1434" s="19" t="s">
        <v>320</v>
      </c>
      <c r="I1434" s="19" t="s">
        <v>344</v>
      </c>
      <c r="J1434" s="51">
        <v>8</v>
      </c>
      <c r="K1434" s="51">
        <v>7422</v>
      </c>
      <c r="L1434" s="56">
        <v>1115.5265999999999</v>
      </c>
      <c r="M1434" s="48">
        <v>1217.8237991266376</v>
      </c>
      <c r="N1434" s="53">
        <v>18.02</v>
      </c>
      <c r="O1434" s="29">
        <v>2.86</v>
      </c>
      <c r="P1434" s="22">
        <v>2.99</v>
      </c>
      <c r="Q1434" s="22">
        <f t="shared" si="89"/>
        <v>15.03</v>
      </c>
      <c r="R1434" s="53">
        <v>52.09</v>
      </c>
      <c r="S1434" s="53">
        <f t="shared" si="90"/>
        <v>37.612189522020458</v>
      </c>
      <c r="T1434" s="22">
        <f t="shared" si="91"/>
        <v>16.408296943231441</v>
      </c>
    </row>
    <row r="1435" spans="1:20" x14ac:dyDescent="0.25">
      <c r="A1435" t="str">
        <f t="shared" si="88"/>
        <v>20D</v>
      </c>
      <c r="B1435" s="106">
        <v>44359</v>
      </c>
      <c r="C1435" s="51">
        <v>1436</v>
      </c>
      <c r="D1435" s="51">
        <v>20</v>
      </c>
      <c r="E1435" s="51" t="s">
        <v>37</v>
      </c>
      <c r="F1435" s="51">
        <v>2</v>
      </c>
      <c r="G1435" s="19" t="str">
        <f>+VLOOKUP(A1435,'Cuarteles '!A$3:J$186,2,0)</f>
        <v>CUA0057</v>
      </c>
      <c r="H1435" s="19" t="s">
        <v>327</v>
      </c>
      <c r="I1435" s="19" t="s">
        <v>319</v>
      </c>
      <c r="J1435" s="51">
        <v>2</v>
      </c>
      <c r="K1435" s="51">
        <v>8068</v>
      </c>
      <c r="L1435" s="56">
        <v>1208.5863999999999</v>
      </c>
      <c r="M1435" s="48">
        <v>1319.417467248908</v>
      </c>
      <c r="N1435" s="53">
        <v>17.97</v>
      </c>
      <c r="O1435" s="29">
        <v>2.86</v>
      </c>
      <c r="P1435" s="22">
        <v>2.99</v>
      </c>
      <c r="Q1435" s="22">
        <f t="shared" si="89"/>
        <v>14.979999999999999</v>
      </c>
      <c r="R1435" s="53">
        <v>53.82</v>
      </c>
      <c r="S1435" s="53">
        <f t="shared" si="90"/>
        <v>38.912949328713722</v>
      </c>
      <c r="T1435" s="22">
        <f t="shared" si="91"/>
        <v>16.35371179039301</v>
      </c>
    </row>
    <row r="1436" spans="1:20" x14ac:dyDescent="0.25">
      <c r="A1436" t="str">
        <f t="shared" si="88"/>
        <v>20D</v>
      </c>
      <c r="B1436" s="106">
        <v>44359</v>
      </c>
      <c r="C1436" s="51">
        <v>1437</v>
      </c>
      <c r="D1436" s="51">
        <v>20</v>
      </c>
      <c r="E1436" s="51" t="s">
        <v>37</v>
      </c>
      <c r="F1436" s="51">
        <v>2</v>
      </c>
      <c r="G1436" s="19" t="str">
        <f>+VLOOKUP(A1436,'Cuarteles '!A$3:J$186,2,0)</f>
        <v>CUA0057</v>
      </c>
      <c r="H1436" s="19" t="s">
        <v>318</v>
      </c>
      <c r="I1436" s="19" t="s">
        <v>319</v>
      </c>
      <c r="J1436" s="51">
        <v>2</v>
      </c>
      <c r="K1436" s="51">
        <v>11150</v>
      </c>
      <c r="L1436" s="56">
        <v>1875.43</v>
      </c>
      <c r="M1436" s="48">
        <v>2047.4126637554584</v>
      </c>
      <c r="N1436" s="53">
        <v>19.809999999999999</v>
      </c>
      <c r="O1436" s="29">
        <v>2.86</v>
      </c>
      <c r="P1436" s="22">
        <v>2.99</v>
      </c>
      <c r="Q1436" s="22">
        <f t="shared" si="89"/>
        <v>16.82</v>
      </c>
      <c r="R1436" s="53">
        <v>51.1</v>
      </c>
      <c r="S1436" s="53">
        <f t="shared" si="90"/>
        <v>40.511247443762784</v>
      </c>
      <c r="T1436" s="22">
        <f t="shared" si="91"/>
        <v>18.362445414847162</v>
      </c>
    </row>
    <row r="1437" spans="1:20" x14ac:dyDescent="0.25">
      <c r="A1437" t="str">
        <f t="shared" si="88"/>
        <v>37B</v>
      </c>
      <c r="B1437" s="106">
        <v>44359</v>
      </c>
      <c r="C1437" s="51">
        <v>1516</v>
      </c>
      <c r="D1437" s="51">
        <v>37</v>
      </c>
      <c r="E1437" s="51" t="s">
        <v>40</v>
      </c>
      <c r="F1437" s="51">
        <v>5</v>
      </c>
      <c r="G1437" s="19" t="str">
        <f>+VLOOKUP(A1437,'Cuarteles '!A$3:J$186,2,0)</f>
        <v>CUA0161</v>
      </c>
      <c r="H1437" s="19" t="s">
        <v>318</v>
      </c>
      <c r="I1437" s="19" t="s">
        <v>334</v>
      </c>
      <c r="J1437" s="51">
        <v>3</v>
      </c>
      <c r="K1437" s="51">
        <v>8524</v>
      </c>
      <c r="L1437" s="56">
        <v>1275.1904</v>
      </c>
      <c r="M1437" s="48">
        <v>1392.1292576419212</v>
      </c>
      <c r="N1437" s="53">
        <v>17.95</v>
      </c>
      <c r="O1437" s="29">
        <v>2.86</v>
      </c>
      <c r="P1437" s="22">
        <v>2.99</v>
      </c>
      <c r="Q1437" s="22">
        <f t="shared" si="89"/>
        <v>14.959999999999999</v>
      </c>
      <c r="R1437" s="53">
        <v>55.1</v>
      </c>
      <c r="S1437" s="53">
        <f t="shared" si="90"/>
        <v>39.977728285077951</v>
      </c>
      <c r="T1437" s="22">
        <f t="shared" si="91"/>
        <v>16.331877729257641</v>
      </c>
    </row>
    <row r="1438" spans="1:20" x14ac:dyDescent="0.25">
      <c r="A1438" t="str">
        <f t="shared" si="88"/>
        <v>18A</v>
      </c>
      <c r="B1438" s="106">
        <v>44359</v>
      </c>
      <c r="C1438" s="51">
        <v>1328</v>
      </c>
      <c r="D1438" s="51">
        <v>18</v>
      </c>
      <c r="E1438" s="51" t="s">
        <v>38</v>
      </c>
      <c r="F1438" s="51">
        <v>3</v>
      </c>
      <c r="G1438" s="19" t="str">
        <f>+VLOOKUP(A1438,'Cuarteles '!A$3:J$186,2,0)</f>
        <v>CUA0089</v>
      </c>
      <c r="H1438" s="19" t="s">
        <v>320</v>
      </c>
      <c r="I1438" s="19" t="s">
        <v>344</v>
      </c>
      <c r="J1438" s="51">
        <v>8</v>
      </c>
      <c r="K1438" s="51">
        <v>7008</v>
      </c>
      <c r="L1438" s="56">
        <v>1087.6415999999999</v>
      </c>
      <c r="M1438" s="48">
        <v>1187.3816593886463</v>
      </c>
      <c r="N1438" s="53">
        <v>18.510000000000002</v>
      </c>
      <c r="O1438" s="29">
        <v>2.86</v>
      </c>
      <c r="P1438" s="22">
        <v>2.99</v>
      </c>
      <c r="Q1438" s="22">
        <f t="shared" si="89"/>
        <v>15.520000000000001</v>
      </c>
      <c r="R1438" s="53">
        <v>52.04</v>
      </c>
      <c r="S1438" s="53">
        <f t="shared" si="90"/>
        <v>38.594662218515431</v>
      </c>
      <c r="T1438" s="22">
        <f t="shared" si="91"/>
        <v>16.943231441048034</v>
      </c>
    </row>
    <row r="1439" spans="1:20" x14ac:dyDescent="0.25">
      <c r="A1439" t="str">
        <f t="shared" si="88"/>
        <v>1D</v>
      </c>
      <c r="B1439" s="106">
        <v>44359</v>
      </c>
      <c r="C1439" s="51">
        <v>1387</v>
      </c>
      <c r="D1439" s="51">
        <v>1</v>
      </c>
      <c r="E1439" s="51" t="s">
        <v>37</v>
      </c>
      <c r="F1439" s="51">
        <v>1</v>
      </c>
      <c r="G1439" s="19" t="str">
        <f>+VLOOKUP(A1439,'Cuarteles '!A$3:J$186,2,0)</f>
        <v>CUA0004</v>
      </c>
      <c r="H1439" s="19" t="s">
        <v>318</v>
      </c>
      <c r="I1439" s="19" t="s">
        <v>319</v>
      </c>
      <c r="J1439" s="51">
        <v>2</v>
      </c>
      <c r="K1439" s="51">
        <v>11286</v>
      </c>
      <c r="L1439" s="56">
        <v>1855.4183999999996</v>
      </c>
      <c r="M1439" s="48">
        <v>2025.5659388646286</v>
      </c>
      <c r="N1439" s="53">
        <v>19.43</v>
      </c>
      <c r="O1439" s="29">
        <v>2.86</v>
      </c>
      <c r="P1439" s="22">
        <v>2.99</v>
      </c>
      <c r="Q1439" s="22">
        <f t="shared" si="89"/>
        <v>16.439999999999998</v>
      </c>
      <c r="R1439" s="53">
        <v>50.95</v>
      </c>
      <c r="S1439" s="53">
        <f t="shared" si="90"/>
        <v>39.612640163098881</v>
      </c>
      <c r="T1439" s="22">
        <f t="shared" si="91"/>
        <v>17.947598253275107</v>
      </c>
    </row>
    <row r="1440" spans="1:20" x14ac:dyDescent="0.25">
      <c r="A1440" t="str">
        <f t="shared" si="88"/>
        <v>16A</v>
      </c>
      <c r="B1440" s="106">
        <v>44359</v>
      </c>
      <c r="C1440" s="51">
        <v>1461</v>
      </c>
      <c r="D1440" s="51">
        <v>16</v>
      </c>
      <c r="E1440" s="51" t="s">
        <v>38</v>
      </c>
      <c r="F1440" s="51">
        <v>3</v>
      </c>
      <c r="G1440" s="19" t="str">
        <f>+VLOOKUP(A1440,'Cuarteles '!A$3:J$186,2,0)</f>
        <v>CUA0081</v>
      </c>
      <c r="H1440" s="19" t="s">
        <v>320</v>
      </c>
      <c r="I1440" s="19" t="s">
        <v>344</v>
      </c>
      <c r="J1440" s="51">
        <v>8</v>
      </c>
      <c r="K1440" s="51">
        <v>7924</v>
      </c>
      <c r="L1440" s="56">
        <v>1028.5352</v>
      </c>
      <c r="M1440" s="48">
        <v>1122.8550218340611</v>
      </c>
      <c r="N1440" s="53">
        <v>15.97</v>
      </c>
      <c r="O1440" s="29">
        <v>2.86</v>
      </c>
      <c r="P1440" s="22">
        <v>2.99</v>
      </c>
      <c r="Q1440" s="22">
        <f t="shared" si="89"/>
        <v>12.98</v>
      </c>
      <c r="R1440" s="53">
        <v>54.6</v>
      </c>
      <c r="S1440" s="53">
        <f t="shared" si="90"/>
        <v>35.176211453744493</v>
      </c>
      <c r="T1440" s="22">
        <f t="shared" si="91"/>
        <v>14.170305676855895</v>
      </c>
    </row>
    <row r="1441" spans="1:20" x14ac:dyDescent="0.25">
      <c r="A1441" t="str">
        <f t="shared" si="88"/>
        <v>16A</v>
      </c>
      <c r="B1441" s="106">
        <v>44359</v>
      </c>
      <c r="C1441" s="51">
        <v>1462</v>
      </c>
      <c r="D1441" s="51">
        <v>16</v>
      </c>
      <c r="E1441" s="51" t="s">
        <v>38</v>
      </c>
      <c r="F1441" s="51">
        <v>3</v>
      </c>
      <c r="G1441" s="19" t="str">
        <f>+VLOOKUP(A1441,'Cuarteles '!A$3:J$186,2,0)</f>
        <v>CUA0081</v>
      </c>
      <c r="H1441" s="19" t="s">
        <v>320</v>
      </c>
      <c r="I1441" s="19" t="s">
        <v>344</v>
      </c>
      <c r="J1441" s="51">
        <v>8</v>
      </c>
      <c r="K1441" s="51">
        <v>1992</v>
      </c>
      <c r="L1441" s="56">
        <v>230.27520000000001</v>
      </c>
      <c r="M1441" s="48">
        <v>251.39213973799127</v>
      </c>
      <c r="N1441" s="53">
        <v>14.55</v>
      </c>
      <c r="O1441" s="29">
        <v>2.86</v>
      </c>
      <c r="P1441" s="22">
        <v>2.99</v>
      </c>
      <c r="Q1441" s="22">
        <f t="shared" si="89"/>
        <v>11.56</v>
      </c>
      <c r="R1441" s="53">
        <v>55.24</v>
      </c>
      <c r="S1441" s="53">
        <f t="shared" si="90"/>
        <v>32.506702412868634</v>
      </c>
      <c r="T1441" s="22">
        <f t="shared" si="91"/>
        <v>12.620087336244541</v>
      </c>
    </row>
    <row r="1442" spans="1:20" x14ac:dyDescent="0.25">
      <c r="A1442" t="str">
        <f t="shared" si="88"/>
        <v>1D</v>
      </c>
      <c r="B1442" s="106">
        <v>44359</v>
      </c>
      <c r="C1442" s="51">
        <v>1388</v>
      </c>
      <c r="D1442" s="51">
        <v>1</v>
      </c>
      <c r="E1442" s="51" t="s">
        <v>37</v>
      </c>
      <c r="F1442" s="51">
        <v>1</v>
      </c>
      <c r="G1442" s="19" t="str">
        <f>+VLOOKUP(A1442,'Cuarteles '!A$3:J$186,2,0)</f>
        <v>CUA0004</v>
      </c>
      <c r="H1442" s="19" t="s">
        <v>318</v>
      </c>
      <c r="I1442" s="19" t="s">
        <v>319</v>
      </c>
      <c r="J1442" s="51">
        <v>3</v>
      </c>
      <c r="K1442" s="51">
        <v>10272</v>
      </c>
      <c r="L1442" s="56">
        <v>1838.6879999999999</v>
      </c>
      <c r="M1442" s="48">
        <v>2007.3013100436679</v>
      </c>
      <c r="N1442" s="53">
        <v>20.89</v>
      </c>
      <c r="O1442" s="29">
        <v>2.86</v>
      </c>
      <c r="P1442" s="22">
        <v>2.99</v>
      </c>
      <c r="Q1442" s="22">
        <f t="shared" si="89"/>
        <v>17.899999999999999</v>
      </c>
      <c r="R1442" s="53">
        <v>49.92</v>
      </c>
      <c r="S1442" s="53">
        <f t="shared" si="90"/>
        <v>41.713258785942493</v>
      </c>
      <c r="T1442" s="22">
        <f t="shared" si="91"/>
        <v>19.541484716157203</v>
      </c>
    </row>
    <row r="1443" spans="1:20" x14ac:dyDescent="0.25">
      <c r="A1443" t="str">
        <f t="shared" si="88"/>
        <v>13A</v>
      </c>
      <c r="B1443" s="106">
        <v>44359</v>
      </c>
      <c r="C1443" s="51">
        <v>1517</v>
      </c>
      <c r="D1443" s="51">
        <v>13</v>
      </c>
      <c r="E1443" s="51" t="s">
        <v>38</v>
      </c>
      <c r="F1443" s="51">
        <v>2</v>
      </c>
      <c r="G1443" s="19" t="str">
        <f>+VLOOKUP(A1443,'Cuarteles '!A$3:J$186,2,0)</f>
        <v>CUA0038</v>
      </c>
      <c r="H1443" s="19" t="s">
        <v>318</v>
      </c>
      <c r="I1443" s="19" t="s">
        <v>319</v>
      </c>
      <c r="J1443" s="51">
        <v>3</v>
      </c>
      <c r="K1443" s="51">
        <v>9218</v>
      </c>
      <c r="L1443" s="56">
        <v>1489.6287999999997</v>
      </c>
      <c r="M1443" s="48">
        <v>1626.2323144104798</v>
      </c>
      <c r="N1443" s="53">
        <v>19.149999999999999</v>
      </c>
      <c r="O1443" s="29">
        <v>2.86</v>
      </c>
      <c r="P1443" s="22">
        <v>2.99</v>
      </c>
      <c r="Q1443" s="22">
        <f t="shared" si="89"/>
        <v>16.159999999999997</v>
      </c>
      <c r="R1443" s="53">
        <v>54.62</v>
      </c>
      <c r="S1443" s="53">
        <f t="shared" si="90"/>
        <v>42.19920669898633</v>
      </c>
      <c r="T1443" s="22">
        <f t="shared" si="91"/>
        <v>17.641921397379907</v>
      </c>
    </row>
    <row r="1444" spans="1:20" x14ac:dyDescent="0.25">
      <c r="A1444" t="str">
        <f t="shared" si="88"/>
        <v>13A</v>
      </c>
      <c r="B1444" s="106">
        <v>44359</v>
      </c>
      <c r="C1444" s="51">
        <v>1518</v>
      </c>
      <c r="D1444" s="51">
        <v>13</v>
      </c>
      <c r="E1444" s="51" t="s">
        <v>38</v>
      </c>
      <c r="F1444" s="51">
        <v>2</v>
      </c>
      <c r="G1444" s="19" t="str">
        <f>+VLOOKUP(A1444,'Cuarteles '!A$3:J$186,2,0)</f>
        <v>CUA0038</v>
      </c>
      <c r="H1444" s="19" t="s">
        <v>318</v>
      </c>
      <c r="I1444" s="19" t="s">
        <v>319</v>
      </c>
      <c r="J1444" s="51">
        <v>4</v>
      </c>
      <c r="K1444" s="51">
        <v>7090</v>
      </c>
      <c r="L1444" s="56">
        <v>1226.57</v>
      </c>
      <c r="M1444" s="48">
        <v>1339.0502183406111</v>
      </c>
      <c r="N1444" s="53">
        <v>20.29</v>
      </c>
      <c r="O1444" s="29">
        <v>2.86</v>
      </c>
      <c r="P1444" s="22">
        <v>2.99</v>
      </c>
      <c r="Q1444" s="22">
        <f t="shared" si="89"/>
        <v>17.299999999999997</v>
      </c>
      <c r="R1444" s="53">
        <v>52.84</v>
      </c>
      <c r="S1444" s="53">
        <f t="shared" si="90"/>
        <v>43.02374893977948</v>
      </c>
      <c r="T1444" s="22">
        <f t="shared" si="91"/>
        <v>18.886462882096065</v>
      </c>
    </row>
    <row r="1445" spans="1:20" x14ac:dyDescent="0.25">
      <c r="A1445" t="str">
        <f t="shared" si="88"/>
        <v>18A</v>
      </c>
      <c r="B1445" s="106">
        <v>44359</v>
      </c>
      <c r="C1445" s="51">
        <v>1329</v>
      </c>
      <c r="D1445" s="51">
        <v>18</v>
      </c>
      <c r="E1445" s="51" t="s">
        <v>38</v>
      </c>
      <c r="F1445" s="51">
        <v>3</v>
      </c>
      <c r="G1445" s="19" t="str">
        <f>+VLOOKUP(A1445,'Cuarteles '!A$3:J$186,2,0)</f>
        <v>CUA0089</v>
      </c>
      <c r="H1445" s="19" t="s">
        <v>320</v>
      </c>
      <c r="I1445" s="19" t="s">
        <v>344</v>
      </c>
      <c r="J1445" s="51">
        <v>7</v>
      </c>
      <c r="K1445" s="51">
        <v>6892</v>
      </c>
      <c r="L1445" s="56">
        <v>1114.4364</v>
      </c>
      <c r="M1445" s="48">
        <v>1216.6336244541487</v>
      </c>
      <c r="N1445" s="53">
        <v>19.16</v>
      </c>
      <c r="O1445" s="29">
        <v>2.86</v>
      </c>
      <c r="P1445" s="22">
        <v>2.99</v>
      </c>
      <c r="Q1445" s="22">
        <f t="shared" si="89"/>
        <v>16.170000000000002</v>
      </c>
      <c r="R1445" s="53">
        <v>50.1</v>
      </c>
      <c r="S1445" s="53">
        <f t="shared" si="90"/>
        <v>38.396793587174351</v>
      </c>
      <c r="T1445" s="22">
        <f t="shared" si="91"/>
        <v>17.6528384279476</v>
      </c>
    </row>
    <row r="1446" spans="1:20" x14ac:dyDescent="0.25">
      <c r="A1446" t="str">
        <f t="shared" si="88"/>
        <v>18D</v>
      </c>
      <c r="B1446" s="106">
        <v>44359</v>
      </c>
      <c r="C1446" s="51">
        <v>1330</v>
      </c>
      <c r="D1446" s="51">
        <v>18</v>
      </c>
      <c r="E1446" s="51" t="s">
        <v>37</v>
      </c>
      <c r="F1446" s="51">
        <v>3</v>
      </c>
      <c r="G1446" s="19" t="str">
        <f>+VLOOKUP(A1446,'Cuarteles '!A$3:J$186,2,0)</f>
        <v>CUA0092</v>
      </c>
      <c r="H1446" s="19" t="s">
        <v>320</v>
      </c>
      <c r="I1446" s="19" t="s">
        <v>319</v>
      </c>
      <c r="J1446" s="51">
        <v>5</v>
      </c>
      <c r="K1446" s="51">
        <v>6740</v>
      </c>
      <c r="L1446" s="56">
        <v>1019.7620000000002</v>
      </c>
      <c r="M1446" s="48">
        <v>1113.2772925764191</v>
      </c>
      <c r="N1446" s="53">
        <v>18.12</v>
      </c>
      <c r="O1446" s="29">
        <v>2.86</v>
      </c>
      <c r="P1446" s="22">
        <v>2.99</v>
      </c>
      <c r="Q1446" s="22">
        <f t="shared" si="89"/>
        <v>15.13</v>
      </c>
      <c r="R1446" s="53">
        <v>54.19</v>
      </c>
      <c r="S1446" s="53">
        <f t="shared" si="90"/>
        <v>39.554682383759001</v>
      </c>
      <c r="T1446" s="22">
        <f t="shared" si="91"/>
        <v>16.517467248908297</v>
      </c>
    </row>
    <row r="1447" spans="1:20" x14ac:dyDescent="0.25">
      <c r="A1447" t="str">
        <f t="shared" si="88"/>
        <v>1D</v>
      </c>
      <c r="B1447" s="106">
        <v>44359</v>
      </c>
      <c r="C1447" s="51">
        <v>1389</v>
      </c>
      <c r="D1447" s="51">
        <v>1</v>
      </c>
      <c r="E1447" s="51" t="s">
        <v>37</v>
      </c>
      <c r="F1447" s="51">
        <v>1</v>
      </c>
      <c r="G1447" s="19" t="str">
        <f>+VLOOKUP(A1447,'Cuarteles '!A$3:J$186,2,0)</f>
        <v>CUA0004</v>
      </c>
      <c r="H1447" s="19" t="s">
        <v>318</v>
      </c>
      <c r="I1447" s="19" t="s">
        <v>319</v>
      </c>
      <c r="J1447" s="51">
        <v>4</v>
      </c>
      <c r="K1447" s="51">
        <v>10774</v>
      </c>
      <c r="L1447" s="56">
        <v>1891.9144000000003</v>
      </c>
      <c r="M1447" s="48">
        <v>2065.4087336244543</v>
      </c>
      <c r="N1447" s="53">
        <v>20.55</v>
      </c>
      <c r="O1447" s="29">
        <v>2.86</v>
      </c>
      <c r="P1447" s="22">
        <v>2.99</v>
      </c>
      <c r="Q1447" s="22">
        <f t="shared" si="89"/>
        <v>17.560000000000002</v>
      </c>
      <c r="R1447" s="53">
        <v>50.42</v>
      </c>
      <c r="S1447" s="53">
        <f t="shared" si="90"/>
        <v>41.448164582492943</v>
      </c>
      <c r="T1447" s="22">
        <f t="shared" si="91"/>
        <v>19.170305676855897</v>
      </c>
    </row>
    <row r="1448" spans="1:20" x14ac:dyDescent="0.25">
      <c r="A1448" t="str">
        <f t="shared" si="88"/>
        <v>1D</v>
      </c>
      <c r="B1448" s="106">
        <v>44359</v>
      </c>
      <c r="C1448" s="51">
        <v>1390</v>
      </c>
      <c r="D1448" s="51">
        <v>1</v>
      </c>
      <c r="E1448" s="51" t="s">
        <v>37</v>
      </c>
      <c r="F1448" s="51">
        <v>1</v>
      </c>
      <c r="G1448" s="19" t="str">
        <f>+VLOOKUP(A1448,'Cuarteles '!A$3:J$186,2,0)</f>
        <v>CUA0004</v>
      </c>
      <c r="H1448" s="19" t="s">
        <v>318</v>
      </c>
      <c r="I1448" s="19" t="s">
        <v>319</v>
      </c>
      <c r="J1448" s="51">
        <v>4</v>
      </c>
      <c r="K1448" s="51">
        <v>11550</v>
      </c>
      <c r="L1448" s="56">
        <v>2147.1449999999995</v>
      </c>
      <c r="M1448" s="48">
        <v>2344.0447598253268</v>
      </c>
      <c r="N1448" s="53">
        <v>21.58</v>
      </c>
      <c r="O1448" s="29">
        <v>2.86</v>
      </c>
      <c r="P1448" s="22">
        <v>2.99</v>
      </c>
      <c r="Q1448" s="22">
        <f t="shared" si="89"/>
        <v>18.589999999999996</v>
      </c>
      <c r="R1448" s="53">
        <v>51.7</v>
      </c>
      <c r="S1448" s="53">
        <f t="shared" si="90"/>
        <v>44.679089026915115</v>
      </c>
      <c r="T1448" s="22">
        <f t="shared" si="91"/>
        <v>20.294759825327507</v>
      </c>
    </row>
    <row r="1449" spans="1:20" x14ac:dyDescent="0.25">
      <c r="A1449" t="str">
        <f t="shared" si="88"/>
        <v>1C</v>
      </c>
      <c r="B1449" s="106">
        <v>44359</v>
      </c>
      <c r="C1449" s="51">
        <v>1391</v>
      </c>
      <c r="D1449" s="51">
        <v>1</v>
      </c>
      <c r="E1449" s="51" t="s">
        <v>36</v>
      </c>
      <c r="F1449" s="51">
        <v>1</v>
      </c>
      <c r="G1449" s="19" t="str">
        <f>+VLOOKUP(A1449,'Cuarteles '!A$3:J$186,2,0)</f>
        <v>CUA0003</v>
      </c>
      <c r="H1449" s="19" t="s">
        <v>318</v>
      </c>
      <c r="I1449" s="19" t="s">
        <v>319</v>
      </c>
      <c r="J1449" s="51">
        <v>5</v>
      </c>
      <c r="K1449" s="51">
        <v>9960</v>
      </c>
      <c r="L1449" s="56">
        <v>1520.8920000000001</v>
      </c>
      <c r="M1449" s="48">
        <v>1660.3624454148471</v>
      </c>
      <c r="N1449" s="53">
        <v>18.260000000000002</v>
      </c>
      <c r="O1449" s="29">
        <v>2.86</v>
      </c>
      <c r="P1449" s="22">
        <v>2.99</v>
      </c>
      <c r="Q1449" s="22">
        <f t="shared" si="89"/>
        <v>15.270000000000001</v>
      </c>
      <c r="R1449" s="53">
        <v>53.99</v>
      </c>
      <c r="S1449" s="53">
        <f t="shared" si="90"/>
        <v>39.687024559878296</v>
      </c>
      <c r="T1449" s="22">
        <f t="shared" si="91"/>
        <v>16.670305676855897</v>
      </c>
    </row>
    <row r="1450" spans="1:20" x14ac:dyDescent="0.25">
      <c r="A1450" t="str">
        <f t="shared" si="88"/>
        <v>34D</v>
      </c>
      <c r="B1450" s="106">
        <v>44359</v>
      </c>
      <c r="C1450" s="51">
        <v>1463</v>
      </c>
      <c r="D1450" s="51">
        <v>34</v>
      </c>
      <c r="E1450" s="51" t="s">
        <v>37</v>
      </c>
      <c r="F1450" s="51">
        <v>5</v>
      </c>
      <c r="G1450" s="19" t="str">
        <f>+VLOOKUP(A1450,'Cuarteles '!A$3:J$186,2,0)</f>
        <v>CUA0149</v>
      </c>
      <c r="H1450" s="19" t="s">
        <v>320</v>
      </c>
      <c r="I1450" s="19" t="s">
        <v>319</v>
      </c>
      <c r="J1450" s="51">
        <v>5</v>
      </c>
      <c r="K1450" s="51">
        <v>3032</v>
      </c>
      <c r="L1450" s="56">
        <v>490.57760000000002</v>
      </c>
      <c r="M1450" s="48">
        <v>535.5650655021833</v>
      </c>
      <c r="N1450" s="53">
        <v>19.170000000000002</v>
      </c>
      <c r="O1450" s="29">
        <v>2.86</v>
      </c>
      <c r="P1450" s="22">
        <v>2.99</v>
      </c>
      <c r="Q1450" s="22">
        <f t="shared" si="89"/>
        <v>16.18</v>
      </c>
      <c r="R1450" s="53">
        <v>53.48</v>
      </c>
      <c r="S1450" s="53">
        <f t="shared" si="90"/>
        <v>41.208082545141878</v>
      </c>
      <c r="T1450" s="22">
        <f t="shared" si="91"/>
        <v>17.663755458515283</v>
      </c>
    </row>
    <row r="1451" spans="1:20" x14ac:dyDescent="0.25">
      <c r="A1451" t="str">
        <f t="shared" si="88"/>
        <v>7A</v>
      </c>
      <c r="B1451" s="106">
        <v>44359</v>
      </c>
      <c r="C1451" s="51">
        <v>1519</v>
      </c>
      <c r="D1451" s="51">
        <v>7</v>
      </c>
      <c r="E1451" s="51" t="s">
        <v>38</v>
      </c>
      <c r="F1451" s="51">
        <v>1</v>
      </c>
      <c r="G1451" s="19" t="str">
        <f>+VLOOKUP(A1451,'Cuarteles '!A$3:J$186,2,0)</f>
        <v>CUA0026</v>
      </c>
      <c r="H1451" s="19" t="s">
        <v>318</v>
      </c>
      <c r="I1451" s="19" t="s">
        <v>334</v>
      </c>
      <c r="J1451" s="51">
        <v>1</v>
      </c>
      <c r="K1451" s="51">
        <v>7466</v>
      </c>
      <c r="L1451" s="56">
        <v>1334.1741999999999</v>
      </c>
      <c r="M1451" s="48">
        <v>1456.5220524017464</v>
      </c>
      <c r="N1451" s="53">
        <v>20.86</v>
      </c>
      <c r="O1451" s="29">
        <v>2.86</v>
      </c>
      <c r="P1451" s="22">
        <v>2.99</v>
      </c>
      <c r="Q1451" s="22">
        <f t="shared" si="89"/>
        <v>17.869999999999997</v>
      </c>
      <c r="R1451" s="53">
        <v>53.34</v>
      </c>
      <c r="S1451" s="53">
        <f t="shared" si="90"/>
        <v>44.706386626660958</v>
      </c>
      <c r="T1451" s="22">
        <f t="shared" si="91"/>
        <v>19.508733624454145</v>
      </c>
    </row>
    <row r="1452" spans="1:20" x14ac:dyDescent="0.25">
      <c r="A1452" t="str">
        <f t="shared" si="88"/>
        <v>18B</v>
      </c>
      <c r="B1452" s="106">
        <v>44359</v>
      </c>
      <c r="C1452" s="51">
        <v>1331</v>
      </c>
      <c r="D1452" s="51">
        <v>18</v>
      </c>
      <c r="E1452" s="51" t="s">
        <v>40</v>
      </c>
      <c r="F1452" s="51">
        <v>3</v>
      </c>
      <c r="G1452" s="19" t="str">
        <f>+VLOOKUP(A1452,'Cuarteles '!A$3:J$186,2,0)</f>
        <v>CUA0090</v>
      </c>
      <c r="H1452" s="19" t="s">
        <v>320</v>
      </c>
      <c r="I1452" s="19" t="s">
        <v>319</v>
      </c>
      <c r="J1452" s="51">
        <v>1</v>
      </c>
      <c r="K1452" s="51">
        <v>6656</v>
      </c>
      <c r="L1452" s="56">
        <v>990.41279999999995</v>
      </c>
      <c r="M1452" s="48">
        <v>1081.2366812227076</v>
      </c>
      <c r="N1452" s="53">
        <v>17.87</v>
      </c>
      <c r="O1452" s="29">
        <v>2.86</v>
      </c>
      <c r="P1452" s="22">
        <v>2.99</v>
      </c>
      <c r="Q1452" s="22">
        <f t="shared" si="89"/>
        <v>14.88</v>
      </c>
      <c r="R1452" s="53">
        <v>53.37</v>
      </c>
      <c r="S1452" s="53">
        <f t="shared" si="90"/>
        <v>38.32296804632211</v>
      </c>
      <c r="T1452" s="22">
        <f t="shared" si="91"/>
        <v>16.244541484716159</v>
      </c>
    </row>
    <row r="1453" spans="1:20" x14ac:dyDescent="0.25">
      <c r="A1453" t="str">
        <f t="shared" si="88"/>
        <v>18D</v>
      </c>
      <c r="B1453" s="106">
        <v>44359</v>
      </c>
      <c r="C1453" s="51">
        <v>1332</v>
      </c>
      <c r="D1453" s="51">
        <v>18</v>
      </c>
      <c r="E1453" s="51" t="s">
        <v>37</v>
      </c>
      <c r="F1453" s="51">
        <v>3</v>
      </c>
      <c r="G1453" s="19" t="str">
        <f>+VLOOKUP(A1453,'Cuarteles '!A$3:J$186,2,0)</f>
        <v>CUA0092</v>
      </c>
      <c r="H1453" s="19" t="s">
        <v>320</v>
      </c>
      <c r="I1453" s="19" t="s">
        <v>319</v>
      </c>
      <c r="J1453" s="51">
        <v>5</v>
      </c>
      <c r="K1453" s="51">
        <v>3598</v>
      </c>
      <c r="L1453" s="56">
        <v>484.29079999999993</v>
      </c>
      <c r="M1453" s="48">
        <v>528.70174672489077</v>
      </c>
      <c r="N1453" s="53">
        <v>16.45</v>
      </c>
      <c r="O1453" s="29">
        <v>2.86</v>
      </c>
      <c r="P1453" s="22">
        <v>2.99</v>
      </c>
      <c r="Q1453" s="22">
        <f t="shared" si="89"/>
        <v>13.459999999999999</v>
      </c>
      <c r="R1453" s="53">
        <v>54.65</v>
      </c>
      <c r="S1453" s="53">
        <f t="shared" si="90"/>
        <v>36.273428886438808</v>
      </c>
      <c r="T1453" s="22">
        <f t="shared" si="91"/>
        <v>14.694323144104802</v>
      </c>
    </row>
    <row r="1454" spans="1:20" x14ac:dyDescent="0.25">
      <c r="A1454" t="str">
        <f t="shared" si="88"/>
        <v>34D</v>
      </c>
      <c r="B1454" s="106">
        <v>44359</v>
      </c>
      <c r="C1454" s="51">
        <v>1464</v>
      </c>
      <c r="D1454" s="51">
        <v>34</v>
      </c>
      <c r="E1454" s="51" t="s">
        <v>37</v>
      </c>
      <c r="F1454" s="51">
        <v>5</v>
      </c>
      <c r="G1454" s="19" t="str">
        <f>+VLOOKUP(A1454,'Cuarteles '!A$3:J$186,2,0)</f>
        <v>CUA0149</v>
      </c>
      <c r="H1454" s="19" t="s">
        <v>320</v>
      </c>
      <c r="I1454" s="19" t="s">
        <v>319</v>
      </c>
      <c r="J1454" s="51">
        <v>5</v>
      </c>
      <c r="K1454" s="51">
        <v>2944</v>
      </c>
      <c r="L1454" s="56">
        <v>519.02720000000011</v>
      </c>
      <c r="M1454" s="48">
        <v>566.62358078602631</v>
      </c>
      <c r="N1454" s="53">
        <v>20.62</v>
      </c>
      <c r="O1454" s="29">
        <v>2.86</v>
      </c>
      <c r="P1454" s="22">
        <v>2.99</v>
      </c>
      <c r="Q1454" s="22">
        <f t="shared" si="89"/>
        <v>17.630000000000003</v>
      </c>
      <c r="R1454" s="53">
        <v>50.77</v>
      </c>
      <c r="S1454" s="53">
        <f t="shared" si="90"/>
        <v>41.885029453585219</v>
      </c>
      <c r="T1454" s="22">
        <f t="shared" si="91"/>
        <v>19.246724890829697</v>
      </c>
    </row>
    <row r="1455" spans="1:20" x14ac:dyDescent="0.25">
      <c r="A1455" t="str">
        <f t="shared" si="88"/>
        <v>18B</v>
      </c>
      <c r="B1455" s="106">
        <v>44361</v>
      </c>
      <c r="C1455" s="51">
        <v>1333</v>
      </c>
      <c r="D1455" s="51">
        <v>18</v>
      </c>
      <c r="E1455" s="51" t="s">
        <v>40</v>
      </c>
      <c r="F1455" s="51">
        <v>3</v>
      </c>
      <c r="G1455" s="19" t="str">
        <f>+VLOOKUP(A1455,'Cuarteles '!A$3:J$186,2,0)</f>
        <v>CUA0090</v>
      </c>
      <c r="H1455" s="19" t="s">
        <v>320</v>
      </c>
      <c r="I1455" s="19" t="s">
        <v>319</v>
      </c>
      <c r="J1455" s="51">
        <v>3</v>
      </c>
      <c r="K1455" s="51">
        <v>6340</v>
      </c>
      <c r="L1455" s="56">
        <v>963.68</v>
      </c>
      <c r="M1455" s="48">
        <v>1052.0524017467249</v>
      </c>
      <c r="N1455" s="53">
        <v>18.600000000000001</v>
      </c>
      <c r="O1455" s="29">
        <v>3.34</v>
      </c>
      <c r="P1455" s="22">
        <v>3.4</v>
      </c>
      <c r="Q1455" s="22">
        <f t="shared" ref="Q1455:Q1480" si="92">+N1455-P1455</f>
        <v>15.200000000000001</v>
      </c>
      <c r="R1455" s="53">
        <v>54.02</v>
      </c>
      <c r="S1455" s="53">
        <f t="shared" ref="S1455:S1480" si="93">+N1455/(100-R1455)*100</f>
        <v>40.452370595911269</v>
      </c>
      <c r="T1455" s="22">
        <f t="shared" ref="T1455:T1480" si="94">+Q1455/0.916</f>
        <v>16.593886462882097</v>
      </c>
    </row>
    <row r="1456" spans="1:20" x14ac:dyDescent="0.25">
      <c r="A1456" t="str">
        <f t="shared" si="88"/>
        <v>18B</v>
      </c>
      <c r="B1456" s="106">
        <v>44361</v>
      </c>
      <c r="C1456" s="51">
        <v>1334</v>
      </c>
      <c r="D1456" s="51">
        <v>18</v>
      </c>
      <c r="E1456" s="51" t="s">
        <v>40</v>
      </c>
      <c r="F1456" s="51">
        <v>3</v>
      </c>
      <c r="G1456" s="19" t="str">
        <f>+VLOOKUP(A1456,'Cuarteles '!A$3:J$186,2,0)</f>
        <v>CUA0090</v>
      </c>
      <c r="H1456" s="19" t="s">
        <v>320</v>
      </c>
      <c r="I1456" s="19" t="s">
        <v>319</v>
      </c>
      <c r="J1456" s="51">
        <v>4</v>
      </c>
      <c r="K1456" s="51">
        <v>6632</v>
      </c>
      <c r="L1456" s="56">
        <v>992.81040000000007</v>
      </c>
      <c r="M1456" s="48">
        <v>1083.8541484716159</v>
      </c>
      <c r="N1456" s="53">
        <v>18.37</v>
      </c>
      <c r="O1456" s="29">
        <v>3.34</v>
      </c>
      <c r="P1456" s="22">
        <v>3.4</v>
      </c>
      <c r="Q1456" s="22">
        <f t="shared" si="92"/>
        <v>14.97</v>
      </c>
      <c r="R1456" s="53">
        <v>54.31</v>
      </c>
      <c r="S1456" s="53">
        <f t="shared" si="93"/>
        <v>40.205734296344936</v>
      </c>
      <c r="T1456" s="22">
        <f t="shared" si="94"/>
        <v>16.342794759825328</v>
      </c>
    </row>
    <row r="1457" spans="1:20" x14ac:dyDescent="0.25">
      <c r="A1457" t="str">
        <f t="shared" si="88"/>
        <v>18B</v>
      </c>
      <c r="B1457" s="106">
        <v>44361</v>
      </c>
      <c r="C1457" s="51">
        <v>1335</v>
      </c>
      <c r="D1457" s="51">
        <v>18</v>
      </c>
      <c r="E1457" s="51" t="s">
        <v>40</v>
      </c>
      <c r="F1457" s="51">
        <v>3</v>
      </c>
      <c r="G1457" s="19" t="str">
        <f>+VLOOKUP(A1457,'Cuarteles '!A$3:J$186,2,0)</f>
        <v>CUA0090</v>
      </c>
      <c r="H1457" s="19" t="s">
        <v>320</v>
      </c>
      <c r="I1457" s="19" t="s">
        <v>319</v>
      </c>
      <c r="J1457" s="51">
        <v>4</v>
      </c>
      <c r="K1457" s="51">
        <v>6908</v>
      </c>
      <c r="L1457" s="56">
        <v>1086.6284000000001</v>
      </c>
      <c r="M1457" s="48">
        <v>1186.2755458515282</v>
      </c>
      <c r="N1457" s="53">
        <v>19.13</v>
      </c>
      <c r="O1457" s="29">
        <v>3.34</v>
      </c>
      <c r="P1457" s="22">
        <v>3.4</v>
      </c>
      <c r="Q1457" s="22">
        <f t="shared" si="92"/>
        <v>15.729999999999999</v>
      </c>
      <c r="R1457" s="53">
        <v>54.21</v>
      </c>
      <c r="S1457" s="53">
        <f t="shared" si="93"/>
        <v>41.777680716313604</v>
      </c>
      <c r="T1457" s="22">
        <f t="shared" si="94"/>
        <v>17.172489082969431</v>
      </c>
    </row>
    <row r="1458" spans="1:20" x14ac:dyDescent="0.25">
      <c r="A1458" t="str">
        <f t="shared" si="88"/>
        <v>18B</v>
      </c>
      <c r="B1458" s="106">
        <v>44361</v>
      </c>
      <c r="C1458" s="51">
        <v>1336</v>
      </c>
      <c r="D1458" s="51">
        <v>18</v>
      </c>
      <c r="E1458" s="51" t="s">
        <v>40</v>
      </c>
      <c r="F1458" s="51">
        <v>3</v>
      </c>
      <c r="G1458" s="19" t="str">
        <f>+VLOOKUP(A1458,'Cuarteles '!A$3:J$186,2,0)</f>
        <v>CUA0090</v>
      </c>
      <c r="H1458" s="19" t="s">
        <v>320</v>
      </c>
      <c r="I1458" s="19" t="s">
        <v>319</v>
      </c>
      <c r="J1458" s="51">
        <v>5</v>
      </c>
      <c r="K1458" s="51">
        <v>6528</v>
      </c>
      <c r="L1458" s="56">
        <v>983.76959999999997</v>
      </c>
      <c r="M1458" s="48">
        <v>1073.9842794759825</v>
      </c>
      <c r="N1458" s="53">
        <v>18.47</v>
      </c>
      <c r="O1458" s="29">
        <v>3.34</v>
      </c>
      <c r="P1458" s="22">
        <v>3.4</v>
      </c>
      <c r="Q1458" s="22">
        <f t="shared" si="92"/>
        <v>15.069999999999999</v>
      </c>
      <c r="R1458" s="53">
        <v>55.87</v>
      </c>
      <c r="S1458" s="53">
        <f t="shared" si="93"/>
        <v>41.853614321323356</v>
      </c>
      <c r="T1458" s="22">
        <f t="shared" si="94"/>
        <v>16.451965065502183</v>
      </c>
    </row>
    <row r="1459" spans="1:20" x14ac:dyDescent="0.25">
      <c r="A1459" t="str">
        <f t="shared" si="88"/>
        <v>21B</v>
      </c>
      <c r="B1459" s="106">
        <v>44361</v>
      </c>
      <c r="C1459" s="51">
        <v>1392</v>
      </c>
      <c r="D1459" s="51">
        <v>21</v>
      </c>
      <c r="E1459" s="51" t="s">
        <v>40</v>
      </c>
      <c r="F1459" s="51">
        <v>2</v>
      </c>
      <c r="G1459" s="19" t="str">
        <f>+VLOOKUP(A1459,'Cuarteles '!A$3:J$186,2,0)</f>
        <v>CUA0060</v>
      </c>
      <c r="H1459" s="19" t="s">
        <v>327</v>
      </c>
      <c r="I1459" s="19" t="s">
        <v>319</v>
      </c>
      <c r="J1459" s="51">
        <v>3</v>
      </c>
      <c r="K1459" s="51">
        <v>10392</v>
      </c>
      <c r="L1459" s="56">
        <v>1695.9744000000001</v>
      </c>
      <c r="M1459" s="48">
        <v>1851.5004366812227</v>
      </c>
      <c r="N1459" s="53">
        <v>19.75</v>
      </c>
      <c r="O1459" s="29">
        <v>3.34</v>
      </c>
      <c r="P1459" s="22">
        <v>3.43</v>
      </c>
      <c r="Q1459" s="22">
        <f t="shared" si="92"/>
        <v>16.32</v>
      </c>
      <c r="R1459" s="53">
        <v>55.8</v>
      </c>
      <c r="S1459" s="53">
        <f t="shared" si="93"/>
        <v>44.68325791855203</v>
      </c>
      <c r="T1459" s="22">
        <f t="shared" si="94"/>
        <v>17.816593886462883</v>
      </c>
    </row>
    <row r="1460" spans="1:20" x14ac:dyDescent="0.25">
      <c r="A1460" t="str">
        <f t="shared" si="88"/>
        <v>21C</v>
      </c>
      <c r="B1460" s="106">
        <v>44361</v>
      </c>
      <c r="C1460" s="51">
        <v>1393</v>
      </c>
      <c r="D1460" s="51">
        <v>21</v>
      </c>
      <c r="E1460" s="51" t="s">
        <v>36</v>
      </c>
      <c r="F1460" s="51">
        <v>2</v>
      </c>
      <c r="G1460" s="19" t="str">
        <f>+VLOOKUP(A1460,'Cuarteles '!A$3:J$186,2,0)</f>
        <v>CUA0061</v>
      </c>
      <c r="H1460" s="19" t="s">
        <v>327</v>
      </c>
      <c r="I1460" s="19" t="s">
        <v>319</v>
      </c>
      <c r="J1460" s="51">
        <v>3</v>
      </c>
      <c r="K1460" s="51">
        <v>10764</v>
      </c>
      <c r="L1460" s="56">
        <v>1814.8104000000003</v>
      </c>
      <c r="M1460" s="48">
        <v>1981.2340611353713</v>
      </c>
      <c r="N1460" s="53">
        <v>20.260000000000002</v>
      </c>
      <c r="O1460" s="29">
        <v>3.34</v>
      </c>
      <c r="P1460" s="22">
        <v>3.4</v>
      </c>
      <c r="Q1460" s="22">
        <f t="shared" si="92"/>
        <v>16.860000000000003</v>
      </c>
      <c r="R1460" s="53">
        <v>55.29</v>
      </c>
      <c r="S1460" s="53">
        <f t="shared" si="93"/>
        <v>45.31424737195259</v>
      </c>
      <c r="T1460" s="22">
        <f t="shared" si="94"/>
        <v>18.406113537117907</v>
      </c>
    </row>
    <row r="1461" spans="1:20" x14ac:dyDescent="0.25">
      <c r="A1461" t="str">
        <f t="shared" si="88"/>
        <v>21C</v>
      </c>
      <c r="B1461" s="106">
        <v>44361</v>
      </c>
      <c r="C1461" s="51">
        <v>1394</v>
      </c>
      <c r="D1461" s="51">
        <v>21</v>
      </c>
      <c r="E1461" s="51" t="s">
        <v>36</v>
      </c>
      <c r="F1461" s="51">
        <v>2</v>
      </c>
      <c r="G1461" s="19" t="str">
        <f>+VLOOKUP(A1461,'Cuarteles '!A$3:J$186,2,0)</f>
        <v>CUA0061</v>
      </c>
      <c r="H1461" s="19" t="s">
        <v>318</v>
      </c>
      <c r="I1461" s="19" t="s">
        <v>319</v>
      </c>
      <c r="J1461" s="51">
        <v>4</v>
      </c>
      <c r="K1461" s="51">
        <v>9808</v>
      </c>
      <c r="L1461" s="56">
        <v>1675.2064</v>
      </c>
      <c r="M1461" s="48">
        <v>1828.8279475982536</v>
      </c>
      <c r="N1461" s="53">
        <v>20.48</v>
      </c>
      <c r="O1461" s="29">
        <v>3.34</v>
      </c>
      <c r="P1461" s="22">
        <v>3.4</v>
      </c>
      <c r="Q1461" s="22">
        <f t="shared" si="92"/>
        <v>17.080000000000002</v>
      </c>
      <c r="R1461" s="53">
        <v>52.77</v>
      </c>
      <c r="S1461" s="53">
        <f t="shared" si="93"/>
        <v>43.362269743806905</v>
      </c>
      <c r="T1461" s="22">
        <f t="shared" si="94"/>
        <v>18.64628820960699</v>
      </c>
    </row>
    <row r="1462" spans="1:20" x14ac:dyDescent="0.25">
      <c r="A1462" t="str">
        <f t="shared" si="88"/>
        <v>21C</v>
      </c>
      <c r="B1462" s="106">
        <v>44361</v>
      </c>
      <c r="C1462" s="51">
        <v>1395</v>
      </c>
      <c r="D1462" s="51">
        <v>21</v>
      </c>
      <c r="E1462" s="51" t="s">
        <v>36</v>
      </c>
      <c r="F1462" s="51">
        <v>2</v>
      </c>
      <c r="G1462" s="19" t="str">
        <f>+VLOOKUP(A1462,'Cuarteles '!A$3:J$186,2,0)</f>
        <v>CUA0061</v>
      </c>
      <c r="H1462" s="19" t="s">
        <v>318</v>
      </c>
      <c r="I1462" s="19" t="s">
        <v>319</v>
      </c>
      <c r="J1462" s="51">
        <v>5</v>
      </c>
      <c r="K1462" s="51">
        <v>10550</v>
      </c>
      <c r="L1462" s="56">
        <v>1724.9250000000002</v>
      </c>
      <c r="M1462" s="48">
        <v>1883.1058951965067</v>
      </c>
      <c r="N1462" s="53">
        <v>19.75</v>
      </c>
      <c r="O1462" s="29">
        <v>3.34</v>
      </c>
      <c r="P1462" s="22">
        <v>3.4</v>
      </c>
      <c r="Q1462" s="22">
        <f t="shared" si="92"/>
        <v>16.350000000000001</v>
      </c>
      <c r="R1462" s="53">
        <v>53.67</v>
      </c>
      <c r="S1462" s="53">
        <f t="shared" si="93"/>
        <v>42.628966112669978</v>
      </c>
      <c r="T1462" s="22">
        <f t="shared" si="94"/>
        <v>17.849344978165941</v>
      </c>
    </row>
    <row r="1463" spans="1:20" x14ac:dyDescent="0.25">
      <c r="A1463" t="str">
        <f t="shared" si="88"/>
        <v>21C</v>
      </c>
      <c r="B1463" s="106">
        <v>44361</v>
      </c>
      <c r="C1463" s="51">
        <v>1440</v>
      </c>
      <c r="D1463" s="51">
        <v>21</v>
      </c>
      <c r="E1463" s="51" t="s">
        <v>36</v>
      </c>
      <c r="F1463" s="51">
        <v>2</v>
      </c>
      <c r="G1463" s="19" t="str">
        <f>+VLOOKUP(A1463,'Cuarteles '!A$3:J$186,2,0)</f>
        <v>CUA0061</v>
      </c>
      <c r="H1463" s="19" t="s">
        <v>318</v>
      </c>
      <c r="I1463" s="19" t="s">
        <v>319</v>
      </c>
      <c r="J1463" s="51">
        <v>8</v>
      </c>
      <c r="K1463" s="51">
        <v>6598</v>
      </c>
      <c r="L1463" s="56">
        <v>1058.979</v>
      </c>
      <c r="M1463" s="48">
        <v>1156.0906113537119</v>
      </c>
      <c r="N1463" s="53">
        <v>19.45</v>
      </c>
      <c r="O1463" s="29">
        <v>3.34</v>
      </c>
      <c r="P1463" s="22">
        <v>3.4</v>
      </c>
      <c r="Q1463" s="22">
        <f t="shared" si="92"/>
        <v>16.05</v>
      </c>
      <c r="R1463" s="53">
        <v>53.36</v>
      </c>
      <c r="S1463" s="53">
        <f t="shared" si="93"/>
        <v>41.702401372212691</v>
      </c>
      <c r="T1463" s="22">
        <f t="shared" si="94"/>
        <v>17.521834061135372</v>
      </c>
    </row>
    <row r="1464" spans="1:20" x14ac:dyDescent="0.25">
      <c r="A1464" t="str">
        <f t="shared" si="88"/>
        <v>20D</v>
      </c>
      <c r="B1464" s="106">
        <v>44361</v>
      </c>
      <c r="C1464" s="51">
        <v>1441</v>
      </c>
      <c r="D1464" s="51">
        <v>20</v>
      </c>
      <c r="E1464" s="51" t="s">
        <v>37</v>
      </c>
      <c r="F1464" s="51">
        <v>2</v>
      </c>
      <c r="G1464" s="19" t="str">
        <f>+VLOOKUP(A1464,'Cuarteles '!A$3:J$186,2,0)</f>
        <v>CUA0057</v>
      </c>
      <c r="H1464" s="19" t="s">
        <v>318</v>
      </c>
      <c r="I1464" s="19" t="s">
        <v>319</v>
      </c>
      <c r="J1464" s="51">
        <v>8</v>
      </c>
      <c r="K1464" s="51">
        <v>9614</v>
      </c>
      <c r="L1464" s="56">
        <v>1590.1556000000003</v>
      </c>
      <c r="M1464" s="48">
        <v>1735.9777292576421</v>
      </c>
      <c r="N1464" s="53">
        <v>19.940000000000001</v>
      </c>
      <c r="O1464" s="29">
        <v>3.34</v>
      </c>
      <c r="P1464" s="22">
        <v>3.4</v>
      </c>
      <c r="Q1464" s="22">
        <f t="shared" si="92"/>
        <v>16.540000000000003</v>
      </c>
      <c r="R1464" s="53">
        <v>52.71</v>
      </c>
      <c r="S1464" s="53">
        <f t="shared" si="93"/>
        <v>42.165362655952634</v>
      </c>
      <c r="T1464" s="22">
        <f t="shared" si="94"/>
        <v>18.056768558951966</v>
      </c>
    </row>
    <row r="1465" spans="1:20" x14ac:dyDescent="0.25">
      <c r="A1465" t="str">
        <f t="shared" si="88"/>
        <v>20E</v>
      </c>
      <c r="B1465" s="106">
        <v>44361</v>
      </c>
      <c r="C1465" s="51">
        <v>1442</v>
      </c>
      <c r="D1465" s="51">
        <v>20</v>
      </c>
      <c r="E1465" s="51" t="s">
        <v>39</v>
      </c>
      <c r="F1465" s="51">
        <v>2</v>
      </c>
      <c r="G1465" s="19" t="str">
        <f>+VLOOKUP(A1465,'Cuarteles '!A$3:J$186,2,0)</f>
        <v>CUA0058</v>
      </c>
      <c r="H1465" s="19" t="s">
        <v>318</v>
      </c>
      <c r="I1465" s="19" t="s">
        <v>319</v>
      </c>
      <c r="J1465" s="51">
        <v>3</v>
      </c>
      <c r="K1465" s="51">
        <v>8764</v>
      </c>
      <c r="L1465" s="56">
        <v>1294.4428</v>
      </c>
      <c r="M1465" s="48">
        <v>1413.1471615720525</v>
      </c>
      <c r="N1465" s="53">
        <v>18.170000000000002</v>
      </c>
      <c r="O1465" s="29">
        <v>3.34</v>
      </c>
      <c r="P1465" s="22">
        <v>3.4</v>
      </c>
      <c r="Q1465" s="22">
        <f t="shared" si="92"/>
        <v>14.770000000000001</v>
      </c>
      <c r="R1465" s="53">
        <v>53.95</v>
      </c>
      <c r="S1465" s="53">
        <f t="shared" si="93"/>
        <v>39.457111834962006</v>
      </c>
      <c r="T1465" s="22">
        <f t="shared" si="94"/>
        <v>16.124454148471617</v>
      </c>
    </row>
    <row r="1466" spans="1:20" x14ac:dyDescent="0.25">
      <c r="A1466" t="str">
        <f t="shared" si="88"/>
        <v>20E</v>
      </c>
      <c r="B1466" s="106">
        <v>44361</v>
      </c>
      <c r="C1466" s="51">
        <v>1443</v>
      </c>
      <c r="D1466" s="51">
        <v>20</v>
      </c>
      <c r="E1466" s="51" t="s">
        <v>39</v>
      </c>
      <c r="F1466" s="51">
        <v>2</v>
      </c>
      <c r="G1466" s="19" t="str">
        <f>+VLOOKUP(A1466,'Cuarteles '!A$3:J$186,2,0)</f>
        <v>CUA0058</v>
      </c>
      <c r="H1466" s="19" t="s">
        <v>318</v>
      </c>
      <c r="I1466" s="19" t="s">
        <v>319</v>
      </c>
      <c r="J1466" s="51">
        <v>3</v>
      </c>
      <c r="K1466" s="51">
        <v>10628</v>
      </c>
      <c r="L1466" s="56">
        <v>1806.76</v>
      </c>
      <c r="M1466" s="48">
        <v>1972.4454148471614</v>
      </c>
      <c r="N1466" s="53">
        <v>20.399999999999999</v>
      </c>
      <c r="O1466" s="29">
        <v>3.34</v>
      </c>
      <c r="P1466" s="22">
        <v>3.4</v>
      </c>
      <c r="Q1466" s="22">
        <f t="shared" si="92"/>
        <v>17</v>
      </c>
      <c r="R1466" s="53">
        <v>50.8</v>
      </c>
      <c r="S1466" s="53">
        <f t="shared" si="93"/>
        <v>41.463414634146332</v>
      </c>
      <c r="T1466" s="22">
        <f t="shared" si="94"/>
        <v>18.5589519650655</v>
      </c>
    </row>
    <row r="1467" spans="1:20" x14ac:dyDescent="0.25">
      <c r="A1467" t="str">
        <f t="shared" si="88"/>
        <v>20E</v>
      </c>
      <c r="B1467" s="106">
        <v>44361</v>
      </c>
      <c r="C1467" s="51">
        <v>1444</v>
      </c>
      <c r="D1467" s="51">
        <v>20</v>
      </c>
      <c r="E1467" s="51" t="s">
        <v>39</v>
      </c>
      <c r="F1467" s="51">
        <v>2</v>
      </c>
      <c r="G1467" s="19" t="str">
        <f>+VLOOKUP(A1467,'Cuarteles '!A$3:J$186,2,0)</f>
        <v>CUA0058</v>
      </c>
      <c r="H1467" s="19" t="s">
        <v>318</v>
      </c>
      <c r="I1467" s="19" t="s">
        <v>319</v>
      </c>
      <c r="J1467" s="51">
        <v>3</v>
      </c>
      <c r="K1467" s="51">
        <v>7998</v>
      </c>
      <c r="L1467" s="56">
        <v>1302.0744</v>
      </c>
      <c r="M1467" s="48">
        <v>1421.4786026200873</v>
      </c>
      <c r="N1467" s="53">
        <v>19.68</v>
      </c>
      <c r="O1467" s="29">
        <v>3.34</v>
      </c>
      <c r="P1467" s="22">
        <v>3.4</v>
      </c>
      <c r="Q1467" s="22">
        <f t="shared" si="92"/>
        <v>16.28</v>
      </c>
      <c r="R1467" s="53">
        <v>48</v>
      </c>
      <c r="S1467" s="53">
        <f t="shared" si="93"/>
        <v>37.846153846153847</v>
      </c>
      <c r="T1467" s="22">
        <f t="shared" si="94"/>
        <v>17.772925764192141</v>
      </c>
    </row>
    <row r="1468" spans="1:20" x14ac:dyDescent="0.25">
      <c r="A1468" t="str">
        <f t="shared" si="88"/>
        <v>20E</v>
      </c>
      <c r="B1468" s="106">
        <v>44361</v>
      </c>
      <c r="C1468" s="51">
        <v>1445</v>
      </c>
      <c r="D1468" s="51">
        <v>20</v>
      </c>
      <c r="E1468" s="51" t="s">
        <v>39</v>
      </c>
      <c r="F1468" s="51">
        <v>2</v>
      </c>
      <c r="G1468" s="19" t="str">
        <f>+VLOOKUP(A1468,'Cuarteles '!A$3:J$186,2,0)</f>
        <v>CUA0058</v>
      </c>
      <c r="H1468" s="19" t="s">
        <v>318</v>
      </c>
      <c r="I1468" s="19" t="s">
        <v>319</v>
      </c>
      <c r="J1468" s="51">
        <v>1</v>
      </c>
      <c r="K1468" s="51">
        <v>10436</v>
      </c>
      <c r="L1468" s="56">
        <v>1759.5096000000003</v>
      </c>
      <c r="M1468" s="48">
        <v>1920.8620087336249</v>
      </c>
      <c r="N1468" s="53">
        <v>20.260000000000002</v>
      </c>
      <c r="O1468" s="29">
        <v>3.34</v>
      </c>
      <c r="P1468" s="22">
        <v>3.4</v>
      </c>
      <c r="Q1468" s="22">
        <f t="shared" si="92"/>
        <v>16.860000000000003</v>
      </c>
      <c r="R1468" s="53">
        <v>52.14</v>
      </c>
      <c r="S1468" s="53">
        <f t="shared" si="93"/>
        <v>42.331801086502303</v>
      </c>
      <c r="T1468" s="22">
        <f t="shared" si="94"/>
        <v>18.406113537117907</v>
      </c>
    </row>
    <row r="1469" spans="1:20" x14ac:dyDescent="0.25">
      <c r="A1469" t="str">
        <f t="shared" si="88"/>
        <v>34D</v>
      </c>
      <c r="B1469" s="106">
        <v>44361</v>
      </c>
      <c r="C1469" s="51">
        <v>1465</v>
      </c>
      <c r="D1469" s="51">
        <v>34</v>
      </c>
      <c r="E1469" s="51" t="s">
        <v>37</v>
      </c>
      <c r="F1469" s="51">
        <v>5</v>
      </c>
      <c r="G1469" s="19" t="str">
        <f>+VLOOKUP(A1469,'Cuarteles '!A$3:J$186,2,0)</f>
        <v>CUA0149</v>
      </c>
      <c r="H1469" s="19" t="s">
        <v>320</v>
      </c>
      <c r="I1469" s="19" t="s">
        <v>319</v>
      </c>
      <c r="J1469" s="51">
        <v>3</v>
      </c>
      <c r="K1469" s="51">
        <v>8314</v>
      </c>
      <c r="L1469" s="56">
        <v>1385.1124</v>
      </c>
      <c r="M1469" s="48">
        <v>1512.131441048035</v>
      </c>
      <c r="N1469" s="53">
        <v>20.059999999999999</v>
      </c>
      <c r="O1469" s="29">
        <v>3.34</v>
      </c>
      <c r="P1469" s="22">
        <v>3.4</v>
      </c>
      <c r="Q1469" s="22">
        <f t="shared" si="92"/>
        <v>16.66</v>
      </c>
      <c r="R1469" s="53">
        <v>50.12</v>
      </c>
      <c r="S1469" s="53">
        <f t="shared" si="93"/>
        <v>40.216519647153163</v>
      </c>
      <c r="T1469" s="22">
        <f t="shared" si="94"/>
        <v>18.187772925764193</v>
      </c>
    </row>
    <row r="1470" spans="1:20" x14ac:dyDescent="0.25">
      <c r="A1470" t="str">
        <f t="shared" si="88"/>
        <v>34D</v>
      </c>
      <c r="B1470" s="106">
        <v>44361</v>
      </c>
      <c r="C1470" s="51">
        <v>1466</v>
      </c>
      <c r="D1470" s="51">
        <v>34</v>
      </c>
      <c r="E1470" s="51" t="s">
        <v>37</v>
      </c>
      <c r="F1470" s="51">
        <v>5</v>
      </c>
      <c r="G1470" s="19" t="str">
        <f>+VLOOKUP(A1470,'Cuarteles '!A$3:J$186,2,0)</f>
        <v>CUA0149</v>
      </c>
      <c r="H1470" s="19" t="s">
        <v>320</v>
      </c>
      <c r="I1470" s="19" t="s">
        <v>319</v>
      </c>
      <c r="J1470" s="51">
        <v>5</v>
      </c>
      <c r="K1470" s="51">
        <v>6916</v>
      </c>
      <c r="L1470" s="56">
        <v>901.84640000000002</v>
      </c>
      <c r="M1470" s="48">
        <v>984.54847161572047</v>
      </c>
      <c r="N1470" s="53">
        <v>16.440000000000001</v>
      </c>
      <c r="O1470" s="29">
        <v>3.34</v>
      </c>
      <c r="P1470" s="22">
        <v>3.4</v>
      </c>
      <c r="Q1470" s="22">
        <f t="shared" si="92"/>
        <v>13.040000000000001</v>
      </c>
      <c r="R1470" s="53">
        <v>59.44</v>
      </c>
      <c r="S1470" s="53">
        <f t="shared" si="93"/>
        <v>40.532544378698226</v>
      </c>
      <c r="T1470" s="22">
        <f t="shared" si="94"/>
        <v>14.235807860262009</v>
      </c>
    </row>
    <row r="1471" spans="1:20" x14ac:dyDescent="0.25">
      <c r="A1471" t="str">
        <f t="shared" si="88"/>
        <v>37B</v>
      </c>
      <c r="B1471" s="106">
        <v>44361</v>
      </c>
      <c r="C1471" s="51">
        <v>1520</v>
      </c>
      <c r="D1471" s="51">
        <v>37</v>
      </c>
      <c r="E1471" s="51" t="s">
        <v>40</v>
      </c>
      <c r="F1471" s="51">
        <v>5</v>
      </c>
      <c r="G1471" s="19" t="str">
        <f>+VLOOKUP(A1471,'Cuarteles '!A$3:J$186,2,0)</f>
        <v>CUA0161</v>
      </c>
      <c r="H1471" s="19" t="s">
        <v>327</v>
      </c>
      <c r="I1471" s="19" t="s">
        <v>334</v>
      </c>
      <c r="J1471" s="51">
        <v>1</v>
      </c>
      <c r="K1471" s="51">
        <v>8108</v>
      </c>
      <c r="L1471" s="56">
        <v>1062.1480000000001</v>
      </c>
      <c r="M1471" s="48">
        <v>1159.5502183406111</v>
      </c>
      <c r="N1471" s="53">
        <v>16.5</v>
      </c>
      <c r="O1471" s="29">
        <v>3.34</v>
      </c>
      <c r="P1471" s="22">
        <v>3.4</v>
      </c>
      <c r="Q1471" s="22">
        <f t="shared" si="92"/>
        <v>13.1</v>
      </c>
      <c r="R1471" s="53">
        <v>57.54</v>
      </c>
      <c r="S1471" s="53">
        <f t="shared" si="93"/>
        <v>38.860103626943001</v>
      </c>
      <c r="T1471" s="22">
        <f t="shared" si="94"/>
        <v>14.301310043668121</v>
      </c>
    </row>
    <row r="1472" spans="1:20" x14ac:dyDescent="0.25">
      <c r="A1472" t="str">
        <f t="shared" si="88"/>
        <v>37B</v>
      </c>
      <c r="B1472" s="106">
        <v>44361</v>
      </c>
      <c r="C1472" s="51">
        <v>1521</v>
      </c>
      <c r="D1472" s="51">
        <v>37</v>
      </c>
      <c r="E1472" s="51" t="s">
        <v>40</v>
      </c>
      <c r="F1472" s="51">
        <v>5</v>
      </c>
      <c r="G1472" s="19" t="str">
        <f>+VLOOKUP(A1472,'Cuarteles '!A$3:J$186,2,0)</f>
        <v>CUA0161</v>
      </c>
      <c r="H1472" s="19" t="s">
        <v>327</v>
      </c>
      <c r="I1472" s="19" t="s">
        <v>334</v>
      </c>
      <c r="J1472" s="51">
        <v>1</v>
      </c>
      <c r="K1472" s="51">
        <v>3418</v>
      </c>
      <c r="L1472" s="56">
        <v>464.84799999999996</v>
      </c>
      <c r="M1472" s="48">
        <v>507.475982532751</v>
      </c>
      <c r="N1472" s="53">
        <v>17</v>
      </c>
      <c r="O1472" s="29">
        <v>3.34</v>
      </c>
      <c r="P1472" s="22">
        <v>3.4</v>
      </c>
      <c r="Q1472" s="22">
        <f t="shared" si="92"/>
        <v>13.6</v>
      </c>
      <c r="R1472" s="53">
        <v>58.25</v>
      </c>
      <c r="S1472" s="53">
        <f t="shared" si="93"/>
        <v>40.718562874251496</v>
      </c>
      <c r="T1472" s="22">
        <f t="shared" si="94"/>
        <v>14.8471615720524</v>
      </c>
    </row>
    <row r="1473" spans="1:20" x14ac:dyDescent="0.25">
      <c r="A1473" t="str">
        <f t="shared" si="88"/>
        <v>37B</v>
      </c>
      <c r="B1473" s="106">
        <v>44361</v>
      </c>
      <c r="C1473" s="51">
        <v>1522</v>
      </c>
      <c r="D1473" s="51">
        <v>37</v>
      </c>
      <c r="E1473" s="51" t="s">
        <v>40</v>
      </c>
      <c r="F1473" s="51">
        <v>5</v>
      </c>
      <c r="G1473" s="19" t="str">
        <f>+VLOOKUP(A1473,'Cuarteles '!A$3:J$186,2,0)</f>
        <v>CUA0161</v>
      </c>
      <c r="H1473" s="19" t="s">
        <v>327</v>
      </c>
      <c r="I1473" s="19" t="s">
        <v>334</v>
      </c>
      <c r="J1473" s="51">
        <v>1</v>
      </c>
      <c r="K1473" s="51">
        <v>9248</v>
      </c>
      <c r="L1473" s="56">
        <v>1529.6192000000001</v>
      </c>
      <c r="M1473" s="48">
        <v>1669.889956331878</v>
      </c>
      <c r="N1473" s="53">
        <v>19.940000000000001</v>
      </c>
      <c r="O1473" s="29">
        <v>3.34</v>
      </c>
      <c r="P1473" s="22">
        <v>3.4</v>
      </c>
      <c r="Q1473" s="22">
        <f t="shared" si="92"/>
        <v>16.540000000000003</v>
      </c>
      <c r="R1473" s="53">
        <v>52.69</v>
      </c>
      <c r="S1473" s="53">
        <f t="shared" si="93"/>
        <v>42.147537518495035</v>
      </c>
      <c r="T1473" s="22">
        <f t="shared" si="94"/>
        <v>18.056768558951966</v>
      </c>
    </row>
    <row r="1474" spans="1:20" x14ac:dyDescent="0.25">
      <c r="A1474" t="str">
        <f t="shared" ref="A1474:A1537" si="95">+CONCATENATE(D1474,E1474)</f>
        <v>37C</v>
      </c>
      <c r="B1474" s="106">
        <v>44361</v>
      </c>
      <c r="C1474" s="51">
        <v>1523</v>
      </c>
      <c r="D1474" s="51">
        <v>37</v>
      </c>
      <c r="E1474" s="51" t="s">
        <v>36</v>
      </c>
      <c r="F1474" s="51">
        <v>5</v>
      </c>
      <c r="G1474" s="19" t="str">
        <f>+VLOOKUP(A1474,'Cuarteles '!A$3:J$186,2,0)</f>
        <v>CUA0162</v>
      </c>
      <c r="H1474" s="19" t="s">
        <v>327</v>
      </c>
      <c r="I1474" s="19" t="s">
        <v>334</v>
      </c>
      <c r="J1474" s="51">
        <v>1</v>
      </c>
      <c r="K1474" s="51">
        <v>9120</v>
      </c>
      <c r="L1474" s="56">
        <v>1637.9520000000002</v>
      </c>
      <c r="M1474" s="48">
        <v>1788.1572052401746</v>
      </c>
      <c r="N1474" s="53">
        <v>21.36</v>
      </c>
      <c r="O1474" s="29">
        <v>3.34</v>
      </c>
      <c r="P1474" s="22">
        <v>3.4</v>
      </c>
      <c r="Q1474" s="22">
        <f t="shared" si="92"/>
        <v>17.96</v>
      </c>
      <c r="R1474" s="53">
        <v>53.35</v>
      </c>
      <c r="S1474" s="53">
        <f t="shared" si="93"/>
        <v>45.787781350482312</v>
      </c>
      <c r="T1474" s="22">
        <f t="shared" si="94"/>
        <v>19.606986899563317</v>
      </c>
    </row>
    <row r="1475" spans="1:20" x14ac:dyDescent="0.25">
      <c r="A1475" t="str">
        <f t="shared" si="95"/>
        <v>37C</v>
      </c>
      <c r="B1475" s="106">
        <v>44361</v>
      </c>
      <c r="C1475" s="51">
        <v>1524</v>
      </c>
      <c r="D1475" s="51">
        <v>37</v>
      </c>
      <c r="E1475" s="51" t="s">
        <v>36</v>
      </c>
      <c r="F1475" s="51">
        <v>5</v>
      </c>
      <c r="G1475" s="19" t="str">
        <f>+VLOOKUP(A1475,'Cuarteles '!A$3:J$186,2,0)</f>
        <v>CUA0162</v>
      </c>
      <c r="H1475" s="19" t="s">
        <v>327</v>
      </c>
      <c r="I1475" s="19" t="s">
        <v>334</v>
      </c>
      <c r="J1475" s="51">
        <v>2</v>
      </c>
      <c r="K1475" s="51">
        <v>3638</v>
      </c>
      <c r="L1475" s="56">
        <v>624.64460000000008</v>
      </c>
      <c r="M1475" s="48">
        <v>681.92641921397387</v>
      </c>
      <c r="N1475" s="53">
        <v>20.57</v>
      </c>
      <c r="O1475" s="29">
        <v>3.34</v>
      </c>
      <c r="P1475" s="22">
        <v>3.4</v>
      </c>
      <c r="Q1475" s="22">
        <f t="shared" si="92"/>
        <v>17.170000000000002</v>
      </c>
      <c r="R1475" s="53">
        <v>52.92</v>
      </c>
      <c r="S1475" s="53">
        <f t="shared" si="93"/>
        <v>43.691588785046733</v>
      </c>
      <c r="T1475" s="22">
        <f t="shared" si="94"/>
        <v>18.744541484716159</v>
      </c>
    </row>
    <row r="1476" spans="1:20" x14ac:dyDescent="0.25">
      <c r="A1476" t="str">
        <f t="shared" si="95"/>
        <v>37C</v>
      </c>
      <c r="B1476" s="106">
        <v>44361</v>
      </c>
      <c r="C1476" s="51">
        <v>1525</v>
      </c>
      <c r="D1476" s="51">
        <v>37</v>
      </c>
      <c r="E1476" s="51" t="s">
        <v>36</v>
      </c>
      <c r="F1476" s="51">
        <v>5</v>
      </c>
      <c r="G1476" s="19" t="str">
        <f>+VLOOKUP(A1476,'Cuarteles '!A$3:J$186,2,0)</f>
        <v>CUA0162</v>
      </c>
      <c r="H1476" s="19" t="s">
        <v>327</v>
      </c>
      <c r="I1476" s="19" t="s">
        <v>334</v>
      </c>
      <c r="J1476" s="51">
        <v>2</v>
      </c>
      <c r="K1476" s="51">
        <v>7226</v>
      </c>
      <c r="L1476" s="56">
        <v>1177.1154000000001</v>
      </c>
      <c r="M1476" s="48">
        <v>1285.0604803493452</v>
      </c>
      <c r="N1476" s="53">
        <v>19.690000000000001</v>
      </c>
      <c r="O1476" s="29">
        <v>3.34</v>
      </c>
      <c r="P1476" s="22">
        <v>3.4</v>
      </c>
      <c r="Q1476" s="22">
        <f t="shared" si="92"/>
        <v>16.290000000000003</v>
      </c>
      <c r="R1476" s="53">
        <v>54.14</v>
      </c>
      <c r="S1476" s="53">
        <f t="shared" si="93"/>
        <v>42.93501962494549</v>
      </c>
      <c r="T1476" s="22">
        <f t="shared" si="94"/>
        <v>17.783842794759828</v>
      </c>
    </row>
    <row r="1477" spans="1:20" x14ac:dyDescent="0.25">
      <c r="A1477" t="str">
        <f t="shared" si="95"/>
        <v>37C</v>
      </c>
      <c r="B1477" s="106">
        <v>44361</v>
      </c>
      <c r="C1477" s="51">
        <v>1526</v>
      </c>
      <c r="D1477" s="51">
        <v>37</v>
      </c>
      <c r="E1477" s="51" t="s">
        <v>36</v>
      </c>
      <c r="F1477" s="51">
        <v>5</v>
      </c>
      <c r="G1477" s="19" t="str">
        <f>+VLOOKUP(A1477,'Cuarteles '!A$3:J$186,2,0)</f>
        <v>CUA0162</v>
      </c>
      <c r="H1477" s="19" t="s">
        <v>327</v>
      </c>
      <c r="I1477" s="19" t="s">
        <v>334</v>
      </c>
      <c r="J1477" s="51">
        <v>2</v>
      </c>
      <c r="K1477" s="51">
        <v>8026</v>
      </c>
      <c r="L1477" s="56">
        <v>1183.0324000000001</v>
      </c>
      <c r="M1477" s="48">
        <v>1291.5200873362444</v>
      </c>
      <c r="N1477" s="53">
        <v>18.14</v>
      </c>
      <c r="O1477" s="29">
        <v>3.34</v>
      </c>
      <c r="P1477" s="22">
        <v>3.4</v>
      </c>
      <c r="Q1477" s="22">
        <f t="shared" si="92"/>
        <v>14.74</v>
      </c>
      <c r="R1477" s="53">
        <v>55.96</v>
      </c>
      <c r="S1477" s="53">
        <f t="shared" si="93"/>
        <v>41.189827429609451</v>
      </c>
      <c r="T1477" s="22">
        <f t="shared" si="94"/>
        <v>16.091703056768559</v>
      </c>
    </row>
    <row r="1478" spans="1:20" x14ac:dyDescent="0.25">
      <c r="A1478" t="str">
        <f t="shared" si="95"/>
        <v>37C</v>
      </c>
      <c r="B1478" s="106">
        <v>44361</v>
      </c>
      <c r="C1478" s="51">
        <v>1527</v>
      </c>
      <c r="D1478" s="51">
        <v>37</v>
      </c>
      <c r="E1478" s="51" t="s">
        <v>36</v>
      </c>
      <c r="F1478" s="51">
        <v>5</v>
      </c>
      <c r="G1478" s="19" t="str">
        <f>+VLOOKUP(A1478,'Cuarteles '!A$3:J$186,2,0)</f>
        <v>CUA0162</v>
      </c>
      <c r="H1478" s="19" t="s">
        <v>318</v>
      </c>
      <c r="I1478" s="19" t="s">
        <v>334</v>
      </c>
      <c r="J1478" s="51">
        <v>2</v>
      </c>
      <c r="K1478" s="51">
        <v>3404</v>
      </c>
      <c r="L1478" s="56">
        <v>426.86159999999995</v>
      </c>
      <c r="M1478" s="48">
        <v>466.00611353711787</v>
      </c>
      <c r="N1478" s="53">
        <v>15.94</v>
      </c>
      <c r="O1478" s="29">
        <v>3.34</v>
      </c>
      <c r="P1478" s="22">
        <v>3.4</v>
      </c>
      <c r="Q1478" s="22">
        <f t="shared" si="92"/>
        <v>12.54</v>
      </c>
      <c r="R1478" s="53">
        <v>59</v>
      </c>
      <c r="S1478" s="53">
        <f t="shared" si="93"/>
        <v>38.878048780487809</v>
      </c>
      <c r="T1478" s="22">
        <f t="shared" si="94"/>
        <v>13.689956331877728</v>
      </c>
    </row>
    <row r="1479" spans="1:20" x14ac:dyDescent="0.25">
      <c r="A1479" t="str">
        <f t="shared" si="95"/>
        <v>37C</v>
      </c>
      <c r="B1479" s="106">
        <v>44361</v>
      </c>
      <c r="C1479" s="51">
        <v>1528</v>
      </c>
      <c r="D1479" s="51">
        <v>37</v>
      </c>
      <c r="E1479" s="51" t="s">
        <v>36</v>
      </c>
      <c r="F1479" s="51">
        <v>5</v>
      </c>
      <c r="G1479" s="19" t="str">
        <f>+VLOOKUP(A1479,'Cuarteles '!A$3:J$186,2,0)</f>
        <v>CUA0162</v>
      </c>
      <c r="H1479" s="19" t="s">
        <v>318</v>
      </c>
      <c r="I1479" s="19" t="s">
        <v>334</v>
      </c>
      <c r="J1479" s="51">
        <v>2</v>
      </c>
      <c r="K1479" s="51">
        <v>7194</v>
      </c>
      <c r="L1479" s="56">
        <v>1006.4406</v>
      </c>
      <c r="M1479" s="48">
        <v>1098.7342794759825</v>
      </c>
      <c r="N1479" s="53">
        <v>17.39</v>
      </c>
      <c r="O1479" s="29">
        <v>3.34</v>
      </c>
      <c r="P1479" s="22">
        <v>3.4</v>
      </c>
      <c r="Q1479" s="22">
        <f t="shared" si="92"/>
        <v>13.99</v>
      </c>
      <c r="R1479" s="53">
        <v>56.6</v>
      </c>
      <c r="S1479" s="53">
        <f t="shared" si="93"/>
        <v>40.069124423963139</v>
      </c>
      <c r="T1479" s="22">
        <f t="shared" si="94"/>
        <v>15.27292576419214</v>
      </c>
    </row>
    <row r="1480" spans="1:20" x14ac:dyDescent="0.25">
      <c r="A1480" t="str">
        <f t="shared" si="95"/>
        <v>37C</v>
      </c>
      <c r="B1480" s="106">
        <v>44361</v>
      </c>
      <c r="C1480" s="51">
        <v>1529</v>
      </c>
      <c r="D1480" s="51">
        <v>37</v>
      </c>
      <c r="E1480" s="51" t="s">
        <v>36</v>
      </c>
      <c r="F1480" s="51">
        <v>5</v>
      </c>
      <c r="G1480" s="19" t="str">
        <f>+VLOOKUP(A1480,'Cuarteles '!A$3:J$186,2,0)</f>
        <v>CUA0162</v>
      </c>
      <c r="H1480" s="19" t="s">
        <v>318</v>
      </c>
      <c r="I1480" s="19" t="s">
        <v>334</v>
      </c>
      <c r="J1480" s="51">
        <v>7</v>
      </c>
      <c r="K1480" s="51">
        <v>8342</v>
      </c>
      <c r="L1480" s="56">
        <v>1100.3098</v>
      </c>
      <c r="M1480" s="48">
        <v>1201.2115720524016</v>
      </c>
      <c r="N1480" s="53">
        <v>16.59</v>
      </c>
      <c r="O1480" s="29">
        <v>3.34</v>
      </c>
      <c r="P1480" s="22">
        <v>3.4</v>
      </c>
      <c r="Q1480" s="22">
        <f t="shared" si="92"/>
        <v>13.19</v>
      </c>
      <c r="R1480" s="53">
        <v>58.84</v>
      </c>
      <c r="S1480" s="53">
        <f t="shared" si="93"/>
        <v>40.306122448979593</v>
      </c>
      <c r="T1480" s="22">
        <f t="shared" si="94"/>
        <v>14.399563318777291</v>
      </c>
    </row>
    <row r="1481" spans="1:20" x14ac:dyDescent="0.25">
      <c r="A1481" t="str">
        <f t="shared" si="95"/>
        <v>20E</v>
      </c>
      <c r="B1481" s="106">
        <v>44362</v>
      </c>
      <c r="C1481" s="51">
        <v>1446</v>
      </c>
      <c r="D1481" s="51">
        <v>20</v>
      </c>
      <c r="E1481" s="51" t="s">
        <v>39</v>
      </c>
      <c r="F1481" s="51">
        <v>2</v>
      </c>
      <c r="G1481" s="19" t="str">
        <f>+VLOOKUP(A1481,'Cuarteles '!A$3:J$186,2,0)</f>
        <v>CUA0058</v>
      </c>
      <c r="H1481" s="19" t="s">
        <v>318</v>
      </c>
      <c r="I1481" s="19" t="s">
        <v>319</v>
      </c>
      <c r="J1481" s="51">
        <v>1</v>
      </c>
      <c r="K1481" s="51">
        <v>9024</v>
      </c>
      <c r="L1481" s="56">
        <v>1574.6879999999999</v>
      </c>
      <c r="M1481" s="48">
        <v>1719.0917030567684</v>
      </c>
      <c r="N1481" s="53">
        <v>20.41</v>
      </c>
      <c r="O1481" s="29">
        <v>2.92</v>
      </c>
      <c r="P1481" s="22">
        <v>2.96</v>
      </c>
      <c r="Q1481" s="22">
        <f t="shared" ref="Q1481:Q1508" si="96">+N1481-P1481</f>
        <v>17.45</v>
      </c>
      <c r="R1481" s="53">
        <v>53.25</v>
      </c>
      <c r="S1481" s="53">
        <f t="shared" ref="S1481:S1508" si="97">+N1481/(100-R1481)*100</f>
        <v>43.657754010695186</v>
      </c>
      <c r="T1481" s="22">
        <f t="shared" ref="T1481:T1508" si="98">+Q1481/0.916</f>
        <v>19.050218340611352</v>
      </c>
    </row>
    <row r="1482" spans="1:20" x14ac:dyDescent="0.25">
      <c r="A1482" t="str">
        <f t="shared" si="95"/>
        <v>20A</v>
      </c>
      <c r="B1482" s="106">
        <v>44362</v>
      </c>
      <c r="C1482" s="51">
        <v>1447</v>
      </c>
      <c r="D1482" s="51">
        <v>20</v>
      </c>
      <c r="E1482" s="51" t="s">
        <v>38</v>
      </c>
      <c r="F1482" s="51">
        <v>2</v>
      </c>
      <c r="G1482" s="19" t="str">
        <f>+VLOOKUP(A1482,'Cuarteles '!A$3:J$186,2,0)</f>
        <v>CUA0054</v>
      </c>
      <c r="H1482" s="19" t="s">
        <v>318</v>
      </c>
      <c r="I1482" s="19" t="s">
        <v>334</v>
      </c>
      <c r="J1482" s="51">
        <v>2</v>
      </c>
      <c r="K1482" s="51">
        <v>8684</v>
      </c>
      <c r="L1482" s="56">
        <v>1551.8308</v>
      </c>
      <c r="M1482" s="48">
        <v>1694.1384279475978</v>
      </c>
      <c r="N1482" s="53">
        <v>20.83</v>
      </c>
      <c r="O1482" s="29">
        <v>2.92</v>
      </c>
      <c r="P1482" s="22">
        <v>2.96</v>
      </c>
      <c r="Q1482" s="22">
        <f t="shared" si="96"/>
        <v>17.869999999999997</v>
      </c>
      <c r="R1482" s="53">
        <v>54.46</v>
      </c>
      <c r="S1482" s="53">
        <f t="shared" si="97"/>
        <v>45.740008783487042</v>
      </c>
      <c r="T1482" s="22">
        <f t="shared" si="98"/>
        <v>19.508733624454145</v>
      </c>
    </row>
    <row r="1483" spans="1:20" x14ac:dyDescent="0.25">
      <c r="A1483" t="str">
        <f t="shared" si="95"/>
        <v>20A</v>
      </c>
      <c r="B1483" s="106">
        <v>44362</v>
      </c>
      <c r="C1483" s="51">
        <v>1448</v>
      </c>
      <c r="D1483" s="51">
        <v>20</v>
      </c>
      <c r="E1483" s="51" t="s">
        <v>38</v>
      </c>
      <c r="F1483" s="51">
        <v>2</v>
      </c>
      <c r="G1483" s="19" t="str">
        <f>+VLOOKUP(A1483,'Cuarteles '!A$3:J$186,2,0)</f>
        <v>CUA0054</v>
      </c>
      <c r="H1483" s="19" t="s">
        <v>318</v>
      </c>
      <c r="I1483" s="19" t="s">
        <v>334</v>
      </c>
      <c r="J1483" s="51">
        <v>2</v>
      </c>
      <c r="K1483" s="51">
        <v>9484</v>
      </c>
      <c r="L1483" s="56">
        <v>1522.182</v>
      </c>
      <c r="M1483" s="48">
        <v>1661.7707423580787</v>
      </c>
      <c r="N1483" s="53">
        <v>19.010000000000002</v>
      </c>
      <c r="O1483" s="29">
        <v>2.92</v>
      </c>
      <c r="P1483" s="22">
        <v>2.96</v>
      </c>
      <c r="Q1483" s="22">
        <f t="shared" si="96"/>
        <v>16.05</v>
      </c>
      <c r="R1483" s="53">
        <v>56.41</v>
      </c>
      <c r="S1483" s="53">
        <f t="shared" si="97"/>
        <v>43.610919935765082</v>
      </c>
      <c r="T1483" s="22">
        <f t="shared" si="98"/>
        <v>17.521834061135372</v>
      </c>
    </row>
    <row r="1484" spans="1:20" x14ac:dyDescent="0.25">
      <c r="A1484" t="str">
        <f t="shared" si="95"/>
        <v>20A</v>
      </c>
      <c r="B1484" s="106">
        <v>44362</v>
      </c>
      <c r="C1484" s="51">
        <v>1449</v>
      </c>
      <c r="D1484" s="51">
        <v>20</v>
      </c>
      <c r="E1484" s="51" t="s">
        <v>38</v>
      </c>
      <c r="F1484" s="51">
        <v>2</v>
      </c>
      <c r="G1484" s="19" t="str">
        <f>+VLOOKUP(A1484,'Cuarteles '!A$3:J$186,2,0)</f>
        <v>CUA0054</v>
      </c>
      <c r="H1484" s="19" t="s">
        <v>327</v>
      </c>
      <c r="I1484" s="19" t="s">
        <v>334</v>
      </c>
      <c r="J1484" s="51">
        <v>1</v>
      </c>
      <c r="K1484" s="51">
        <v>3856</v>
      </c>
      <c r="L1484" s="56">
        <v>650.5071999999999</v>
      </c>
      <c r="M1484" s="48">
        <v>710.16069868995623</v>
      </c>
      <c r="N1484" s="53">
        <v>19.829999999999998</v>
      </c>
      <c r="O1484" s="29">
        <v>2.92</v>
      </c>
      <c r="P1484" s="22">
        <v>2.96</v>
      </c>
      <c r="Q1484" s="22">
        <f t="shared" si="96"/>
        <v>16.869999999999997</v>
      </c>
      <c r="R1484" s="53">
        <v>56.83</v>
      </c>
      <c r="S1484" s="53">
        <f t="shared" si="97"/>
        <v>45.934676858929805</v>
      </c>
      <c r="T1484" s="22">
        <f t="shared" si="98"/>
        <v>18.417030567685586</v>
      </c>
    </row>
    <row r="1485" spans="1:20" x14ac:dyDescent="0.25">
      <c r="A1485" t="str">
        <f t="shared" si="95"/>
        <v>37C</v>
      </c>
      <c r="B1485" s="106">
        <v>44362</v>
      </c>
      <c r="C1485" s="51">
        <v>1530</v>
      </c>
      <c r="D1485" s="51">
        <v>37</v>
      </c>
      <c r="E1485" s="51" t="s">
        <v>36</v>
      </c>
      <c r="F1485" s="51">
        <v>5</v>
      </c>
      <c r="G1485" s="19" t="str">
        <f>+VLOOKUP(A1485,'Cuarteles '!A$3:J$186,2,0)</f>
        <v>CUA0162</v>
      </c>
      <c r="H1485" s="19" t="s">
        <v>327</v>
      </c>
      <c r="I1485" s="19" t="s">
        <v>334</v>
      </c>
      <c r="J1485" s="51">
        <v>1</v>
      </c>
      <c r="K1485" s="51">
        <v>3384</v>
      </c>
      <c r="L1485" s="56">
        <v>453.45599999999996</v>
      </c>
      <c r="M1485" s="48">
        <v>495.03930131004358</v>
      </c>
      <c r="N1485" s="53">
        <v>16.36</v>
      </c>
      <c r="O1485" s="29">
        <v>2.92</v>
      </c>
      <c r="P1485" s="22">
        <v>2.96</v>
      </c>
      <c r="Q1485" s="22">
        <f t="shared" si="96"/>
        <v>13.399999999999999</v>
      </c>
      <c r="R1485" s="53">
        <v>61.48</v>
      </c>
      <c r="S1485" s="53">
        <f t="shared" si="97"/>
        <v>42.471443406022843</v>
      </c>
      <c r="T1485" s="22">
        <f t="shared" si="98"/>
        <v>14.628820960698688</v>
      </c>
    </row>
    <row r="1486" spans="1:20" x14ac:dyDescent="0.25">
      <c r="A1486" t="str">
        <f t="shared" si="95"/>
        <v>18B</v>
      </c>
      <c r="B1486" s="106">
        <v>44362</v>
      </c>
      <c r="C1486" s="51">
        <v>1337</v>
      </c>
      <c r="D1486" s="51">
        <v>18</v>
      </c>
      <c r="E1486" s="51" t="s">
        <v>40</v>
      </c>
      <c r="F1486" s="51">
        <v>3</v>
      </c>
      <c r="G1486" s="19" t="str">
        <f>+VLOOKUP(A1486,'Cuarteles '!A$3:J$186,2,0)</f>
        <v>CUA0090</v>
      </c>
      <c r="H1486" s="19" t="s">
        <v>320</v>
      </c>
      <c r="I1486" s="19" t="s">
        <v>319</v>
      </c>
      <c r="J1486" s="51">
        <v>3</v>
      </c>
      <c r="K1486" s="51">
        <v>6730</v>
      </c>
      <c r="L1486" s="56">
        <v>1111.1229999999998</v>
      </c>
      <c r="M1486" s="48">
        <v>1213.0163755458516</v>
      </c>
      <c r="N1486" s="53">
        <v>19.47</v>
      </c>
      <c r="O1486" s="29">
        <v>2.92</v>
      </c>
      <c r="P1486" s="22">
        <v>2.96</v>
      </c>
      <c r="Q1486" s="22">
        <f t="shared" si="96"/>
        <v>16.509999999999998</v>
      </c>
      <c r="R1486" s="53">
        <v>51.81</v>
      </c>
      <c r="S1486" s="53">
        <f t="shared" si="97"/>
        <v>40.402573147956005</v>
      </c>
      <c r="T1486" s="22">
        <f t="shared" si="98"/>
        <v>18.024017467248907</v>
      </c>
    </row>
    <row r="1487" spans="1:20" x14ac:dyDescent="0.25">
      <c r="A1487" t="str">
        <f t="shared" si="95"/>
        <v>37C</v>
      </c>
      <c r="B1487" s="106">
        <v>44362</v>
      </c>
      <c r="C1487" s="51">
        <v>1532</v>
      </c>
      <c r="D1487" s="51">
        <v>37</v>
      </c>
      <c r="E1487" s="51" t="s">
        <v>36</v>
      </c>
      <c r="F1487" s="51">
        <v>5</v>
      </c>
      <c r="G1487" s="19" t="str">
        <f>+VLOOKUP(A1487,'Cuarteles '!A$3:J$186,2,0)</f>
        <v>CUA0162</v>
      </c>
      <c r="H1487" s="19" t="s">
        <v>327</v>
      </c>
      <c r="I1487" s="19" t="s">
        <v>334</v>
      </c>
      <c r="J1487" s="51">
        <v>1</v>
      </c>
      <c r="K1487" s="51">
        <v>7016</v>
      </c>
      <c r="L1487" s="56">
        <v>1002.5864</v>
      </c>
      <c r="M1487" s="48">
        <v>1094.526637554585</v>
      </c>
      <c r="N1487" s="53">
        <v>17.25</v>
      </c>
      <c r="O1487" s="29">
        <v>2.92</v>
      </c>
      <c r="P1487" s="22">
        <v>2.96</v>
      </c>
      <c r="Q1487" s="22">
        <f t="shared" si="96"/>
        <v>14.29</v>
      </c>
      <c r="R1487" s="53">
        <v>58.49</v>
      </c>
      <c r="S1487" s="53">
        <f t="shared" si="97"/>
        <v>41.556251505661294</v>
      </c>
      <c r="T1487" s="22">
        <f t="shared" si="98"/>
        <v>15.600436681222705</v>
      </c>
    </row>
    <row r="1488" spans="1:20" x14ac:dyDescent="0.25">
      <c r="A1488" t="str">
        <f t="shared" si="95"/>
        <v>18D</v>
      </c>
      <c r="B1488" s="106">
        <v>44362</v>
      </c>
      <c r="C1488" s="51">
        <v>1338</v>
      </c>
      <c r="D1488" s="51">
        <v>18</v>
      </c>
      <c r="E1488" s="51" t="s">
        <v>37</v>
      </c>
      <c r="F1488" s="51">
        <v>3</v>
      </c>
      <c r="G1488" s="19" t="str">
        <f>+VLOOKUP(A1488,'Cuarteles '!A$3:J$186,2,0)</f>
        <v>CUA0092</v>
      </c>
      <c r="H1488" s="19" t="s">
        <v>320</v>
      </c>
      <c r="I1488" s="19" t="s">
        <v>319</v>
      </c>
      <c r="J1488" s="51">
        <v>3</v>
      </c>
      <c r="K1488" s="51">
        <v>6864</v>
      </c>
      <c r="L1488" s="56">
        <v>1085.8848</v>
      </c>
      <c r="M1488" s="48">
        <v>1185.4637554585154</v>
      </c>
      <c r="N1488" s="53">
        <v>18.78</v>
      </c>
      <c r="O1488" s="29">
        <v>2.92</v>
      </c>
      <c r="P1488" s="22">
        <v>2.96</v>
      </c>
      <c r="Q1488" s="22">
        <f t="shared" si="96"/>
        <v>15.82</v>
      </c>
      <c r="R1488" s="53">
        <v>54.66</v>
      </c>
      <c r="S1488" s="53">
        <f t="shared" si="97"/>
        <v>41.420379355977062</v>
      </c>
      <c r="T1488" s="22">
        <f t="shared" si="98"/>
        <v>17.270742358078603</v>
      </c>
    </row>
    <row r="1489" spans="1:20" x14ac:dyDescent="0.25">
      <c r="A1489" t="str">
        <f t="shared" si="95"/>
        <v>37C</v>
      </c>
      <c r="B1489" s="106">
        <v>44362</v>
      </c>
      <c r="C1489" s="51">
        <v>1531</v>
      </c>
      <c r="D1489" s="51">
        <v>37</v>
      </c>
      <c r="E1489" s="51" t="s">
        <v>36</v>
      </c>
      <c r="F1489" s="51">
        <v>5</v>
      </c>
      <c r="G1489" s="19" t="str">
        <f>+VLOOKUP(A1489,'Cuarteles '!A$3:J$186,2,0)</f>
        <v>CUA0162</v>
      </c>
      <c r="H1489" s="19" t="s">
        <v>327</v>
      </c>
      <c r="I1489" s="19" t="s">
        <v>334</v>
      </c>
      <c r="J1489" s="51">
        <v>1</v>
      </c>
      <c r="K1489" s="51">
        <v>7396</v>
      </c>
      <c r="L1489" s="56">
        <v>971.09479999999996</v>
      </c>
      <c r="M1489" s="48">
        <v>1060.1471615720523</v>
      </c>
      <c r="N1489" s="53">
        <v>16.09</v>
      </c>
      <c r="O1489" s="29">
        <v>2.92</v>
      </c>
      <c r="P1489" s="22">
        <v>2.96</v>
      </c>
      <c r="Q1489" s="22">
        <f t="shared" si="96"/>
        <v>13.129999999999999</v>
      </c>
      <c r="R1489" s="53">
        <v>61.37</v>
      </c>
      <c r="S1489" s="53">
        <f t="shared" si="97"/>
        <v>41.651566140305455</v>
      </c>
      <c r="T1489" s="22">
        <f t="shared" si="98"/>
        <v>14.334061135371178</v>
      </c>
    </row>
    <row r="1490" spans="1:20" x14ac:dyDescent="0.25">
      <c r="A1490" t="str">
        <f t="shared" si="95"/>
        <v>40A</v>
      </c>
      <c r="B1490" s="106">
        <v>44362</v>
      </c>
      <c r="C1490" s="51">
        <v>1468</v>
      </c>
      <c r="D1490" s="51">
        <v>40</v>
      </c>
      <c r="E1490" s="51" t="s">
        <v>38</v>
      </c>
      <c r="F1490" s="51">
        <v>6</v>
      </c>
      <c r="G1490" s="19" t="str">
        <f>+VLOOKUP(A1490,'Cuarteles '!A$3:J$186,2,0)</f>
        <v>CUA0171</v>
      </c>
      <c r="H1490" s="19" t="s">
        <v>320</v>
      </c>
      <c r="I1490" s="19" t="s">
        <v>319</v>
      </c>
      <c r="J1490" s="51">
        <v>4</v>
      </c>
      <c r="K1490" s="51">
        <v>4278</v>
      </c>
      <c r="L1490" s="56">
        <v>728.54340000000002</v>
      </c>
      <c r="M1490" s="48">
        <v>795.35305676855876</v>
      </c>
      <c r="N1490" s="53">
        <v>19.989999999999998</v>
      </c>
      <c r="O1490" s="29">
        <v>2.92</v>
      </c>
      <c r="P1490" s="22">
        <v>2.96</v>
      </c>
      <c r="Q1490" s="22">
        <f t="shared" si="96"/>
        <v>17.029999999999998</v>
      </c>
      <c r="R1490" s="53">
        <v>52.92</v>
      </c>
      <c r="S1490" s="53">
        <f t="shared" si="97"/>
        <v>42.459643160577734</v>
      </c>
      <c r="T1490" s="22">
        <f t="shared" si="98"/>
        <v>18.591703056768555</v>
      </c>
    </row>
    <row r="1491" spans="1:20" x14ac:dyDescent="0.25">
      <c r="A1491" t="str">
        <f t="shared" si="95"/>
        <v>37C</v>
      </c>
      <c r="B1491" s="106">
        <v>44362</v>
      </c>
      <c r="C1491" s="51">
        <v>1533</v>
      </c>
      <c r="D1491" s="51">
        <v>37</v>
      </c>
      <c r="E1491" s="51" t="s">
        <v>36</v>
      </c>
      <c r="F1491" s="51">
        <v>5</v>
      </c>
      <c r="G1491" s="19" t="str">
        <f>+VLOOKUP(A1491,'Cuarteles '!A$3:J$186,2,0)</f>
        <v>CUA0162</v>
      </c>
      <c r="H1491" s="19" t="s">
        <v>327</v>
      </c>
      <c r="I1491" s="19" t="s">
        <v>334</v>
      </c>
      <c r="J1491" s="51">
        <v>1</v>
      </c>
      <c r="K1491" s="51">
        <v>3304</v>
      </c>
      <c r="L1491" s="56">
        <v>582.49519999999995</v>
      </c>
      <c r="M1491" s="48">
        <v>635.91179039301312</v>
      </c>
      <c r="N1491" s="53">
        <v>20.59</v>
      </c>
      <c r="O1491" s="29">
        <v>2.92</v>
      </c>
      <c r="P1491" s="22">
        <v>2.96</v>
      </c>
      <c r="Q1491" s="22">
        <f t="shared" si="96"/>
        <v>17.63</v>
      </c>
      <c r="R1491" s="53">
        <v>52.78</v>
      </c>
      <c r="S1491" s="53">
        <f t="shared" si="97"/>
        <v>43.604404913172381</v>
      </c>
      <c r="T1491" s="22">
        <f t="shared" si="98"/>
        <v>19.246724890829693</v>
      </c>
    </row>
    <row r="1492" spans="1:20" x14ac:dyDescent="0.25">
      <c r="A1492" t="str">
        <f t="shared" si="95"/>
        <v>38D</v>
      </c>
      <c r="B1492" s="106">
        <v>44362</v>
      </c>
      <c r="C1492" s="51">
        <v>1339</v>
      </c>
      <c r="D1492" s="51">
        <v>38</v>
      </c>
      <c r="E1492" s="51" t="s">
        <v>37</v>
      </c>
      <c r="F1492" s="51">
        <v>5</v>
      </c>
      <c r="G1492" s="19" t="str">
        <f>+VLOOKUP(A1492,'Cuarteles '!A$3:J$186,2,0)</f>
        <v>CUA0168</v>
      </c>
      <c r="H1492" s="19" t="s">
        <v>320</v>
      </c>
      <c r="I1492" s="19" t="s">
        <v>334</v>
      </c>
      <c r="J1492" s="51">
        <v>2</v>
      </c>
      <c r="K1492" s="51">
        <v>6280</v>
      </c>
      <c r="L1492" s="56">
        <v>1086.44</v>
      </c>
      <c r="M1492" s="48">
        <v>1186.0698689956332</v>
      </c>
      <c r="N1492" s="53">
        <v>20.260000000000002</v>
      </c>
      <c r="O1492" s="29">
        <v>2.92</v>
      </c>
      <c r="P1492" s="22">
        <v>2.96</v>
      </c>
      <c r="Q1492" s="22">
        <f t="shared" si="96"/>
        <v>17.3</v>
      </c>
      <c r="R1492" s="53">
        <v>56.26</v>
      </c>
      <c r="S1492" s="53">
        <f t="shared" si="97"/>
        <v>46.31915866483768</v>
      </c>
      <c r="T1492" s="22">
        <f t="shared" si="98"/>
        <v>18.886462882096069</v>
      </c>
    </row>
    <row r="1493" spans="1:20" x14ac:dyDescent="0.25">
      <c r="A1493" t="str">
        <f t="shared" si="95"/>
        <v>21D</v>
      </c>
      <c r="B1493" s="106">
        <v>44362</v>
      </c>
      <c r="C1493" s="51">
        <v>1396</v>
      </c>
      <c r="D1493" s="51">
        <v>21</v>
      </c>
      <c r="E1493" s="51" t="s">
        <v>37</v>
      </c>
      <c r="F1493" s="51">
        <v>2</v>
      </c>
      <c r="G1493" s="19" t="str">
        <f>+VLOOKUP(A1493,'Cuarteles '!A$3:J$186,2,0)</f>
        <v>CUA0062</v>
      </c>
      <c r="H1493" s="19" t="s">
        <v>327</v>
      </c>
      <c r="I1493" s="19" t="s">
        <v>319</v>
      </c>
      <c r="J1493" s="51">
        <v>3</v>
      </c>
      <c r="K1493" s="51">
        <v>8976</v>
      </c>
      <c r="L1493" s="56">
        <v>1586.0591999999999</v>
      </c>
      <c r="M1493" s="48">
        <v>1731.5056768558948</v>
      </c>
      <c r="N1493" s="53">
        <v>20.63</v>
      </c>
      <c r="O1493" s="29">
        <v>2.92</v>
      </c>
      <c r="P1493" s="22">
        <v>2.96</v>
      </c>
      <c r="Q1493" s="22">
        <f t="shared" si="96"/>
        <v>17.669999999999998</v>
      </c>
      <c r="R1493" s="53">
        <v>53.83</v>
      </c>
      <c r="S1493" s="53">
        <f t="shared" si="97"/>
        <v>44.682694390296724</v>
      </c>
      <c r="T1493" s="22">
        <f t="shared" si="98"/>
        <v>19.290393013100434</v>
      </c>
    </row>
    <row r="1494" spans="1:20" x14ac:dyDescent="0.25">
      <c r="A1494" t="str">
        <f t="shared" si="95"/>
        <v>40A</v>
      </c>
      <c r="B1494" s="106">
        <v>44362</v>
      </c>
      <c r="C1494" s="51">
        <v>1467</v>
      </c>
      <c r="D1494" s="51">
        <v>40</v>
      </c>
      <c r="E1494" s="51" t="s">
        <v>38</v>
      </c>
      <c r="F1494" s="51">
        <v>6</v>
      </c>
      <c r="G1494" s="19" t="str">
        <f>+VLOOKUP(A1494,'Cuarteles '!A$3:J$186,2,0)</f>
        <v>CUA0171</v>
      </c>
      <c r="H1494" s="19" t="s">
        <v>320</v>
      </c>
      <c r="I1494" s="19" t="s">
        <v>319</v>
      </c>
      <c r="J1494" s="51">
        <v>3</v>
      </c>
      <c r="K1494" s="51">
        <v>4430</v>
      </c>
      <c r="L1494" s="56">
        <v>806.70299999999997</v>
      </c>
      <c r="M1494" s="48">
        <v>880.6801310043669</v>
      </c>
      <c r="N1494" s="53">
        <v>21.17</v>
      </c>
      <c r="O1494" s="29">
        <v>2.92</v>
      </c>
      <c r="P1494" s="22">
        <v>2.96</v>
      </c>
      <c r="Q1494" s="22">
        <f t="shared" si="96"/>
        <v>18.21</v>
      </c>
      <c r="R1494" s="53">
        <v>49.46</v>
      </c>
      <c r="S1494" s="53">
        <f t="shared" si="97"/>
        <v>41.887613771270281</v>
      </c>
      <c r="T1494" s="22">
        <f t="shared" si="98"/>
        <v>19.879912663755459</v>
      </c>
    </row>
    <row r="1495" spans="1:20" x14ac:dyDescent="0.25">
      <c r="A1495" t="str">
        <f t="shared" si="95"/>
        <v>37C</v>
      </c>
      <c r="B1495" s="106">
        <v>44362</v>
      </c>
      <c r="C1495" s="51">
        <v>1535</v>
      </c>
      <c r="D1495" s="51">
        <v>37</v>
      </c>
      <c r="E1495" s="51" t="s">
        <v>36</v>
      </c>
      <c r="F1495" s="51">
        <v>5</v>
      </c>
      <c r="G1495" s="19" t="str">
        <f>+VLOOKUP(A1495,'Cuarteles '!A$3:J$186,2,0)</f>
        <v>CUA0162</v>
      </c>
      <c r="H1495" s="19" t="s">
        <v>318</v>
      </c>
      <c r="I1495" s="19" t="s">
        <v>334</v>
      </c>
      <c r="J1495" s="51">
        <v>2</v>
      </c>
      <c r="K1495" s="51">
        <v>3412</v>
      </c>
      <c r="L1495" s="56">
        <v>590.95839999999998</v>
      </c>
      <c r="M1495" s="48">
        <v>645.15109170305686</v>
      </c>
      <c r="N1495" s="53">
        <v>20.28</v>
      </c>
      <c r="O1495" s="29">
        <v>2.92</v>
      </c>
      <c r="P1495" s="22">
        <v>2.96</v>
      </c>
      <c r="Q1495" s="22">
        <f t="shared" si="96"/>
        <v>17.32</v>
      </c>
      <c r="R1495" s="53">
        <v>54.08</v>
      </c>
      <c r="S1495" s="53">
        <f t="shared" si="97"/>
        <v>44.163763066202094</v>
      </c>
      <c r="T1495" s="22">
        <f t="shared" si="98"/>
        <v>18.908296943231441</v>
      </c>
    </row>
    <row r="1496" spans="1:20" x14ac:dyDescent="0.25">
      <c r="A1496" t="str">
        <f t="shared" si="95"/>
        <v>40A</v>
      </c>
      <c r="B1496" s="106">
        <v>44362</v>
      </c>
      <c r="C1496" s="51">
        <v>1469</v>
      </c>
      <c r="D1496" s="51">
        <v>40</v>
      </c>
      <c r="E1496" s="51" t="s">
        <v>38</v>
      </c>
      <c r="F1496" s="51">
        <v>6</v>
      </c>
      <c r="G1496" s="19" t="str">
        <f>+VLOOKUP(A1496,'Cuarteles '!A$3:J$186,2,0)</f>
        <v>CUA0171</v>
      </c>
      <c r="H1496" s="19" t="s">
        <v>320</v>
      </c>
      <c r="I1496" s="19" t="s">
        <v>319</v>
      </c>
      <c r="J1496" s="51">
        <v>4</v>
      </c>
      <c r="K1496" s="51">
        <v>6794</v>
      </c>
      <c r="L1496" s="56">
        <v>1083.6429999999998</v>
      </c>
      <c r="M1496" s="48">
        <v>1183.0163755458516</v>
      </c>
      <c r="N1496" s="53">
        <v>18.91</v>
      </c>
      <c r="O1496" s="29">
        <v>2.92</v>
      </c>
      <c r="P1496" s="22">
        <v>2.96</v>
      </c>
      <c r="Q1496" s="22">
        <f t="shared" si="96"/>
        <v>15.95</v>
      </c>
      <c r="R1496" s="53">
        <v>51.32</v>
      </c>
      <c r="S1496" s="53">
        <f t="shared" si="97"/>
        <v>38.845521774856209</v>
      </c>
      <c r="T1496" s="22">
        <f t="shared" si="98"/>
        <v>17.412663755458514</v>
      </c>
    </row>
    <row r="1497" spans="1:20" x14ac:dyDescent="0.25">
      <c r="A1497" t="str">
        <f t="shared" si="95"/>
        <v>37C</v>
      </c>
      <c r="B1497" s="106">
        <v>44362</v>
      </c>
      <c r="C1497" s="51">
        <v>1534</v>
      </c>
      <c r="D1497" s="51">
        <v>37</v>
      </c>
      <c r="E1497" s="51" t="s">
        <v>36</v>
      </c>
      <c r="F1497" s="51">
        <v>5</v>
      </c>
      <c r="G1497" s="19" t="str">
        <f>+VLOOKUP(A1497,'Cuarteles '!A$3:J$186,2,0)</f>
        <v>CUA0162</v>
      </c>
      <c r="H1497" s="19" t="s">
        <v>318</v>
      </c>
      <c r="I1497" s="19" t="s">
        <v>334</v>
      </c>
      <c r="J1497" s="51">
        <v>2</v>
      </c>
      <c r="K1497" s="51">
        <v>6908</v>
      </c>
      <c r="L1497" s="56">
        <v>1237.2228</v>
      </c>
      <c r="M1497" s="48">
        <v>1350.6799126637552</v>
      </c>
      <c r="N1497" s="53">
        <v>20.87</v>
      </c>
      <c r="O1497" s="29">
        <v>2.92</v>
      </c>
      <c r="P1497" s="22">
        <v>2.96</v>
      </c>
      <c r="Q1497" s="22">
        <f t="shared" si="96"/>
        <v>17.91</v>
      </c>
      <c r="R1497" s="53">
        <v>52.48</v>
      </c>
      <c r="S1497" s="53">
        <f t="shared" si="97"/>
        <v>43.918350168350166</v>
      </c>
      <c r="T1497" s="22">
        <f t="shared" si="98"/>
        <v>19.55240174672489</v>
      </c>
    </row>
    <row r="1498" spans="1:20" x14ac:dyDescent="0.25">
      <c r="A1498" t="str">
        <f t="shared" si="95"/>
        <v>19A</v>
      </c>
      <c r="B1498" s="106">
        <v>44362</v>
      </c>
      <c r="C1498" s="51">
        <v>1397</v>
      </c>
      <c r="D1498" s="51">
        <v>19</v>
      </c>
      <c r="E1498" s="51" t="s">
        <v>38</v>
      </c>
      <c r="F1498" s="51">
        <v>2</v>
      </c>
      <c r="G1498" s="19" t="str">
        <f>+VLOOKUP(A1498,'Cuarteles '!A$3:J$186,2,0)</f>
        <v>CUA0050</v>
      </c>
      <c r="H1498" s="19" t="s">
        <v>318</v>
      </c>
      <c r="I1498" s="19" t="s">
        <v>334</v>
      </c>
      <c r="J1498" s="51">
        <v>2</v>
      </c>
      <c r="K1498" s="51">
        <v>10076</v>
      </c>
      <c r="L1498" s="56">
        <v>1779.4216000000001</v>
      </c>
      <c r="M1498" s="48">
        <v>1942.6</v>
      </c>
      <c r="N1498" s="53">
        <v>20.62</v>
      </c>
      <c r="O1498" s="29">
        <v>2.92</v>
      </c>
      <c r="P1498" s="22">
        <v>2.96</v>
      </c>
      <c r="Q1498" s="22">
        <f t="shared" si="96"/>
        <v>17.66</v>
      </c>
      <c r="R1498" s="53">
        <v>54.79</v>
      </c>
      <c r="S1498" s="53">
        <f t="shared" si="97"/>
        <v>45.609378456093786</v>
      </c>
      <c r="T1498" s="22">
        <f t="shared" si="98"/>
        <v>19.279475982532752</v>
      </c>
    </row>
    <row r="1499" spans="1:20" x14ac:dyDescent="0.25">
      <c r="A1499" t="str">
        <f t="shared" si="95"/>
        <v>18B</v>
      </c>
      <c r="B1499" s="106">
        <v>44362</v>
      </c>
      <c r="C1499" s="51">
        <v>1340</v>
      </c>
      <c r="D1499" s="51">
        <v>18</v>
      </c>
      <c r="E1499" s="51" t="s">
        <v>40</v>
      </c>
      <c r="F1499" s="51">
        <v>3</v>
      </c>
      <c r="G1499" s="19" t="str">
        <f>+VLOOKUP(A1499,'Cuarteles '!A$3:J$186,2,0)</f>
        <v>CUA0090</v>
      </c>
      <c r="H1499" s="19" t="s">
        <v>320</v>
      </c>
      <c r="I1499" s="19" t="s">
        <v>319</v>
      </c>
      <c r="J1499" s="51">
        <v>4</v>
      </c>
      <c r="K1499" s="51">
        <v>6470</v>
      </c>
      <c r="L1499" s="56">
        <v>1089.548</v>
      </c>
      <c r="M1499" s="48">
        <v>1189.4628820960697</v>
      </c>
      <c r="N1499" s="53">
        <v>19.8</v>
      </c>
      <c r="O1499" s="29">
        <v>2.92</v>
      </c>
      <c r="P1499" s="22">
        <v>2.96</v>
      </c>
      <c r="Q1499" s="22">
        <f t="shared" si="96"/>
        <v>16.84</v>
      </c>
      <c r="R1499" s="53">
        <v>52.1</v>
      </c>
      <c r="S1499" s="53">
        <f t="shared" si="97"/>
        <v>41.336116910229649</v>
      </c>
      <c r="T1499" s="22">
        <f t="shared" si="98"/>
        <v>18.384279475982531</v>
      </c>
    </row>
    <row r="1500" spans="1:20" x14ac:dyDescent="0.25">
      <c r="A1500" t="str">
        <f t="shared" si="95"/>
        <v>40B</v>
      </c>
      <c r="B1500" s="106">
        <v>44362</v>
      </c>
      <c r="C1500" s="51">
        <v>1470</v>
      </c>
      <c r="D1500" s="51">
        <v>40</v>
      </c>
      <c r="E1500" s="51" t="s">
        <v>40</v>
      </c>
      <c r="F1500" s="51">
        <v>6</v>
      </c>
      <c r="G1500" s="19" t="str">
        <f>+VLOOKUP(A1500,'Cuarteles '!A$3:J$186,2,0)</f>
        <v>CUA0172</v>
      </c>
      <c r="H1500" s="19" t="s">
        <v>320</v>
      </c>
      <c r="I1500" s="19" t="s">
        <v>319</v>
      </c>
      <c r="J1500" s="51">
        <v>5</v>
      </c>
      <c r="K1500" s="51">
        <v>3964</v>
      </c>
      <c r="L1500" s="56">
        <v>670.31240000000003</v>
      </c>
      <c r="M1500" s="48">
        <v>731.782096069869</v>
      </c>
      <c r="N1500" s="53">
        <v>19.87</v>
      </c>
      <c r="O1500" s="29">
        <v>2.92</v>
      </c>
      <c r="P1500" s="22">
        <v>2.96</v>
      </c>
      <c r="Q1500" s="22">
        <f t="shared" si="96"/>
        <v>16.91</v>
      </c>
      <c r="R1500" s="53">
        <v>50.93</v>
      </c>
      <c r="S1500" s="53">
        <f t="shared" si="97"/>
        <v>40.493173018137355</v>
      </c>
      <c r="T1500" s="22">
        <f t="shared" si="98"/>
        <v>18.460698689956331</v>
      </c>
    </row>
    <row r="1501" spans="1:20" x14ac:dyDescent="0.25">
      <c r="A1501" t="str">
        <f t="shared" si="95"/>
        <v>19A</v>
      </c>
      <c r="B1501" s="106">
        <v>44362</v>
      </c>
      <c r="C1501" s="51">
        <v>1398</v>
      </c>
      <c r="D1501" s="51">
        <v>19</v>
      </c>
      <c r="E1501" s="51" t="s">
        <v>38</v>
      </c>
      <c r="F1501" s="51">
        <v>2</v>
      </c>
      <c r="G1501" s="19" t="str">
        <f>+VLOOKUP(A1501,'Cuarteles '!A$3:J$186,2,0)</f>
        <v>CUA0050</v>
      </c>
      <c r="H1501" s="19" t="s">
        <v>318</v>
      </c>
      <c r="I1501" s="19" t="s">
        <v>334</v>
      </c>
      <c r="J1501" s="51">
        <v>8</v>
      </c>
      <c r="K1501" s="51">
        <v>9140</v>
      </c>
      <c r="L1501" s="56">
        <v>1639.7159999999997</v>
      </c>
      <c r="M1501" s="48">
        <v>1790.0829694323143</v>
      </c>
      <c r="N1501" s="53">
        <v>20.9</v>
      </c>
      <c r="O1501" s="29">
        <v>2.92</v>
      </c>
      <c r="P1501" s="22">
        <v>2.96</v>
      </c>
      <c r="Q1501" s="22">
        <f t="shared" si="96"/>
        <v>17.939999999999998</v>
      </c>
      <c r="R1501" s="53">
        <v>55.48</v>
      </c>
      <c r="S1501" s="53">
        <f t="shared" si="97"/>
        <v>46.94519317160826</v>
      </c>
      <c r="T1501" s="22">
        <f t="shared" si="98"/>
        <v>19.585152838427945</v>
      </c>
    </row>
    <row r="1502" spans="1:20" x14ac:dyDescent="0.25">
      <c r="A1502" t="str">
        <f t="shared" si="95"/>
        <v>20A</v>
      </c>
      <c r="B1502" s="106">
        <v>44362</v>
      </c>
      <c r="C1502" s="51">
        <v>1601</v>
      </c>
      <c r="D1502" s="51">
        <v>20</v>
      </c>
      <c r="E1502" s="51" t="s">
        <v>38</v>
      </c>
      <c r="F1502" s="51">
        <v>2</v>
      </c>
      <c r="G1502" s="19" t="str">
        <f>+VLOOKUP(A1502,'Cuarteles '!A$3:J$186,2,0)</f>
        <v>CUA0054</v>
      </c>
      <c r="H1502" s="19" t="s">
        <v>318</v>
      </c>
      <c r="I1502" s="19" t="s">
        <v>334</v>
      </c>
      <c r="J1502" s="51">
        <v>7</v>
      </c>
      <c r="K1502" s="51">
        <v>9232</v>
      </c>
      <c r="L1502" s="56">
        <v>1640.5263999999997</v>
      </c>
      <c r="M1502" s="48">
        <v>1790.9676855895193</v>
      </c>
      <c r="N1502" s="53">
        <v>20.73</v>
      </c>
      <c r="O1502" s="29">
        <v>2.92</v>
      </c>
      <c r="P1502" s="22">
        <v>2.96</v>
      </c>
      <c r="Q1502" s="22">
        <f t="shared" si="96"/>
        <v>17.77</v>
      </c>
      <c r="R1502" s="53">
        <v>53.88</v>
      </c>
      <c r="S1502" s="53">
        <f t="shared" si="97"/>
        <v>44.947961838681707</v>
      </c>
      <c r="T1502" s="22">
        <f t="shared" si="98"/>
        <v>19.39956331877729</v>
      </c>
    </row>
    <row r="1503" spans="1:20" x14ac:dyDescent="0.25">
      <c r="A1503" t="str">
        <f t="shared" si="95"/>
        <v>38D</v>
      </c>
      <c r="B1503" s="106">
        <v>44362</v>
      </c>
      <c r="C1503" s="51">
        <v>1341</v>
      </c>
      <c r="D1503" s="51">
        <v>38</v>
      </c>
      <c r="E1503" s="51" t="s">
        <v>37</v>
      </c>
      <c r="F1503" s="51">
        <v>6</v>
      </c>
      <c r="G1503" s="19" t="str">
        <f>+VLOOKUP(A1503,'Cuarteles '!A$3:J$186,2,0)</f>
        <v>CUA0168</v>
      </c>
      <c r="H1503" s="19" t="s">
        <v>320</v>
      </c>
      <c r="I1503" s="19" t="s">
        <v>334</v>
      </c>
      <c r="J1503" s="51">
        <v>8</v>
      </c>
      <c r="K1503" s="51">
        <v>6412</v>
      </c>
      <c r="L1503" s="56">
        <v>1054.7739999999999</v>
      </c>
      <c r="M1503" s="48">
        <v>1151.4999999999998</v>
      </c>
      <c r="N1503" s="53">
        <v>19.41</v>
      </c>
      <c r="O1503" s="29">
        <v>2.92</v>
      </c>
      <c r="P1503" s="22">
        <v>2.96</v>
      </c>
      <c r="Q1503" s="22">
        <f t="shared" si="96"/>
        <v>16.45</v>
      </c>
      <c r="R1503" s="53">
        <v>56.35</v>
      </c>
      <c r="S1503" s="53">
        <f t="shared" si="97"/>
        <v>44.46735395189004</v>
      </c>
      <c r="T1503" s="22">
        <f t="shared" si="98"/>
        <v>17.958515283842793</v>
      </c>
    </row>
    <row r="1504" spans="1:20" x14ac:dyDescent="0.25">
      <c r="A1504" t="str">
        <f t="shared" si="95"/>
        <v>20A</v>
      </c>
      <c r="B1504" s="106">
        <v>44362</v>
      </c>
      <c r="C1504" s="51">
        <v>1602</v>
      </c>
      <c r="D1504" s="51">
        <v>20</v>
      </c>
      <c r="E1504" s="51" t="s">
        <v>38</v>
      </c>
      <c r="F1504" s="51">
        <v>2</v>
      </c>
      <c r="G1504" s="19" t="str">
        <f>+VLOOKUP(A1504,'Cuarteles '!A$3:J$186,2,0)</f>
        <v>CUA0054</v>
      </c>
      <c r="H1504" s="19" t="s">
        <v>318</v>
      </c>
      <c r="I1504" s="19" t="s">
        <v>334</v>
      </c>
      <c r="J1504" s="51">
        <v>7</v>
      </c>
      <c r="K1504" s="51">
        <v>9130</v>
      </c>
      <c r="L1504" s="56">
        <v>1504.624</v>
      </c>
      <c r="M1504" s="48">
        <v>1642.6026200873364</v>
      </c>
      <c r="N1504" s="53">
        <v>19.440000000000001</v>
      </c>
      <c r="O1504" s="29">
        <v>2.92</v>
      </c>
      <c r="P1504" s="22">
        <v>2.96</v>
      </c>
      <c r="Q1504" s="22">
        <f t="shared" si="96"/>
        <v>16.48</v>
      </c>
      <c r="R1504" s="53">
        <v>56.08</v>
      </c>
      <c r="S1504" s="53">
        <f t="shared" si="97"/>
        <v>44.26229508196721</v>
      </c>
      <c r="T1504" s="22">
        <f t="shared" si="98"/>
        <v>17.991266375545852</v>
      </c>
    </row>
    <row r="1505" spans="1:20" x14ac:dyDescent="0.25">
      <c r="A1505" t="str">
        <f t="shared" si="95"/>
        <v>19A</v>
      </c>
      <c r="B1505" s="106">
        <v>44362</v>
      </c>
      <c r="C1505" s="51">
        <v>1450</v>
      </c>
      <c r="D1505" s="51">
        <v>19</v>
      </c>
      <c r="E1505" s="51" t="s">
        <v>38</v>
      </c>
      <c r="F1505" s="51">
        <v>2</v>
      </c>
      <c r="G1505" s="19" t="str">
        <f>+VLOOKUP(A1505,'Cuarteles '!A$3:J$186,2,0)</f>
        <v>CUA0050</v>
      </c>
      <c r="H1505" s="19" t="s">
        <v>318</v>
      </c>
      <c r="I1505" s="19" t="s">
        <v>334</v>
      </c>
      <c r="J1505" s="51">
        <v>8</v>
      </c>
      <c r="K1505" s="51">
        <v>8426</v>
      </c>
      <c r="L1505" s="56">
        <v>1415.5680000000002</v>
      </c>
      <c r="M1505" s="48">
        <v>1545.3799126637555</v>
      </c>
      <c r="N1505" s="53">
        <v>19.760000000000002</v>
      </c>
      <c r="O1505" s="29">
        <v>2.92</v>
      </c>
      <c r="P1505" s="22">
        <v>2.96</v>
      </c>
      <c r="Q1505" s="22">
        <f t="shared" si="96"/>
        <v>16.8</v>
      </c>
      <c r="R1505" s="53">
        <v>56.55</v>
      </c>
      <c r="S1505" s="53">
        <f t="shared" si="97"/>
        <v>45.477560414269277</v>
      </c>
      <c r="T1505" s="22">
        <f t="shared" si="98"/>
        <v>18.34061135371179</v>
      </c>
    </row>
    <row r="1506" spans="1:20" x14ac:dyDescent="0.25">
      <c r="A1506" t="str">
        <f t="shared" si="95"/>
        <v>20A</v>
      </c>
      <c r="B1506" s="106">
        <v>44362</v>
      </c>
      <c r="C1506" s="51">
        <v>1603</v>
      </c>
      <c r="D1506" s="51">
        <v>20</v>
      </c>
      <c r="E1506" s="51" t="s">
        <v>38</v>
      </c>
      <c r="F1506" s="51">
        <v>2</v>
      </c>
      <c r="G1506" s="19" t="str">
        <f>+VLOOKUP(A1506,'Cuarteles '!A$3:J$186,2,0)</f>
        <v>CUA0054</v>
      </c>
      <c r="H1506" s="19" t="s">
        <v>318</v>
      </c>
      <c r="I1506" s="19" t="s">
        <v>334</v>
      </c>
      <c r="J1506" s="51">
        <v>7</v>
      </c>
      <c r="K1506" s="51">
        <v>9130</v>
      </c>
      <c r="L1506" s="56">
        <v>1497.32</v>
      </c>
      <c r="M1506" s="48">
        <v>1634.6288209606987</v>
      </c>
      <c r="N1506" s="53">
        <v>19.36</v>
      </c>
      <c r="O1506" s="29">
        <v>2.92</v>
      </c>
      <c r="P1506" s="22">
        <v>2.96</v>
      </c>
      <c r="Q1506" s="22">
        <f t="shared" si="96"/>
        <v>16.399999999999999</v>
      </c>
      <c r="R1506" s="53">
        <v>55.96</v>
      </c>
      <c r="S1506" s="53">
        <f t="shared" si="97"/>
        <v>43.960036330608538</v>
      </c>
      <c r="T1506" s="22">
        <f t="shared" si="98"/>
        <v>17.903930131004365</v>
      </c>
    </row>
    <row r="1507" spans="1:20" x14ac:dyDescent="0.25">
      <c r="A1507" t="str">
        <f t="shared" si="95"/>
        <v>20A</v>
      </c>
      <c r="B1507" s="106">
        <v>44362</v>
      </c>
      <c r="C1507" s="51">
        <v>1604</v>
      </c>
      <c r="D1507" s="51">
        <v>20</v>
      </c>
      <c r="E1507" s="51" t="s">
        <v>38</v>
      </c>
      <c r="F1507" s="51">
        <v>2</v>
      </c>
      <c r="G1507" s="19" t="str">
        <f>+VLOOKUP(A1507,'Cuarteles '!A$3:J$186,2,0)</f>
        <v>CUA0054</v>
      </c>
      <c r="H1507" s="19" t="s">
        <v>318</v>
      </c>
      <c r="I1507" s="19" t="s">
        <v>334</v>
      </c>
      <c r="J1507" s="51">
        <v>8</v>
      </c>
      <c r="K1507" s="51">
        <v>5640</v>
      </c>
      <c r="L1507" s="56">
        <v>905.78399999999999</v>
      </c>
      <c r="M1507" s="48">
        <v>988.8471615720523</v>
      </c>
      <c r="N1507" s="53">
        <v>19.02</v>
      </c>
      <c r="O1507" s="29">
        <v>2.92</v>
      </c>
      <c r="P1507" s="22">
        <v>2.96</v>
      </c>
      <c r="Q1507" s="22">
        <f t="shared" si="96"/>
        <v>16.059999999999999</v>
      </c>
      <c r="R1507" s="53">
        <v>56.31</v>
      </c>
      <c r="S1507" s="53">
        <f t="shared" si="97"/>
        <v>43.533989471274893</v>
      </c>
      <c r="T1507" s="22">
        <f t="shared" si="98"/>
        <v>17.532751091703055</v>
      </c>
    </row>
    <row r="1508" spans="1:20" x14ac:dyDescent="0.25">
      <c r="A1508" t="str">
        <f t="shared" si="95"/>
        <v>1C</v>
      </c>
      <c r="B1508" s="106">
        <v>44362</v>
      </c>
      <c r="C1508" s="51">
        <v>1605</v>
      </c>
      <c r="D1508" s="51">
        <v>1</v>
      </c>
      <c r="E1508" s="51" t="s">
        <v>36</v>
      </c>
      <c r="F1508" s="51">
        <v>1</v>
      </c>
      <c r="G1508" s="19" t="str">
        <f>+VLOOKUP(A1508,'Cuarteles '!A$3:J$186,2,0)</f>
        <v>CUA0003</v>
      </c>
      <c r="H1508" s="19" t="s">
        <v>318</v>
      </c>
      <c r="I1508" s="19" t="s">
        <v>319</v>
      </c>
      <c r="J1508" s="51">
        <v>5</v>
      </c>
      <c r="K1508" s="51">
        <v>10212</v>
      </c>
      <c r="L1508" s="56">
        <v>1520.5667999999998</v>
      </c>
      <c r="M1508" s="48">
        <v>1660.0074235807861</v>
      </c>
      <c r="N1508" s="53">
        <v>17.850000000000001</v>
      </c>
      <c r="O1508" s="29">
        <v>2.92</v>
      </c>
      <c r="P1508" s="22">
        <v>2.96</v>
      </c>
      <c r="Q1508" s="22">
        <f t="shared" si="96"/>
        <v>14.89</v>
      </c>
      <c r="R1508" s="53">
        <v>56.51</v>
      </c>
      <c r="S1508" s="53">
        <f t="shared" si="97"/>
        <v>41.043918142101631</v>
      </c>
      <c r="T1508" s="22">
        <f t="shared" si="98"/>
        <v>16.255458515283841</v>
      </c>
    </row>
    <row r="1509" spans="1:20" x14ac:dyDescent="0.25">
      <c r="A1509" t="str">
        <f t="shared" si="95"/>
        <v>38D</v>
      </c>
      <c r="B1509" s="106">
        <v>44363</v>
      </c>
      <c r="C1509" s="51">
        <v>1342</v>
      </c>
      <c r="D1509" s="51">
        <v>38</v>
      </c>
      <c r="E1509" s="51" t="s">
        <v>37</v>
      </c>
      <c r="F1509" s="51">
        <v>6</v>
      </c>
      <c r="G1509" s="19" t="str">
        <f>+VLOOKUP(A1509,'Cuarteles '!A$3:J$186,2,0)</f>
        <v>CUA0168</v>
      </c>
      <c r="H1509" s="19" t="s">
        <v>320</v>
      </c>
      <c r="I1509" s="19" t="s">
        <v>334</v>
      </c>
      <c r="J1509" s="51">
        <v>2</v>
      </c>
      <c r="K1509" s="51">
        <v>7346</v>
      </c>
      <c r="L1509" s="56">
        <v>1234.8625999999999</v>
      </c>
      <c r="M1509" s="48">
        <v>1348.10327510917</v>
      </c>
      <c r="N1509" s="53">
        <v>20.079999999999998</v>
      </c>
      <c r="O1509" s="29">
        <v>3.12</v>
      </c>
      <c r="P1509" s="22">
        <v>3.27</v>
      </c>
      <c r="Q1509" s="22">
        <f t="shared" ref="Q1509:Q1540" si="99">+N1509-P1509</f>
        <v>16.809999999999999</v>
      </c>
      <c r="R1509" s="53">
        <v>57.29</v>
      </c>
      <c r="S1509" s="53">
        <f t="shared" ref="S1509:S1540" si="100">+N1509/(100-R1509)*100</f>
        <v>47.014750643877306</v>
      </c>
      <c r="T1509" s="22">
        <f t="shared" ref="T1509:T1540" si="101">+Q1509/0.916</f>
        <v>18.351528384279472</v>
      </c>
    </row>
    <row r="1510" spans="1:20" x14ac:dyDescent="0.25">
      <c r="A1510" t="str">
        <f t="shared" si="95"/>
        <v>38C</v>
      </c>
      <c r="B1510" s="106">
        <v>44363</v>
      </c>
      <c r="C1510" s="51">
        <v>1343</v>
      </c>
      <c r="D1510" s="51">
        <v>38</v>
      </c>
      <c r="E1510" s="51" t="s">
        <v>36</v>
      </c>
      <c r="F1510" s="51">
        <v>6</v>
      </c>
      <c r="G1510" s="19" t="str">
        <f>+VLOOKUP(A1510,'Cuarteles '!A$3:J$186,2,0)</f>
        <v>CUA0167</v>
      </c>
      <c r="H1510" s="19" t="s">
        <v>320</v>
      </c>
      <c r="I1510" s="19" t="s">
        <v>334</v>
      </c>
      <c r="J1510" s="51">
        <v>2</v>
      </c>
      <c r="K1510" s="51">
        <v>6098</v>
      </c>
      <c r="L1510" s="56">
        <v>1000.6818000000001</v>
      </c>
      <c r="M1510" s="48">
        <v>1092.4473799126638</v>
      </c>
      <c r="N1510" s="53">
        <v>19.68</v>
      </c>
      <c r="O1510" s="29">
        <v>3.12</v>
      </c>
      <c r="P1510" s="22">
        <v>3.27</v>
      </c>
      <c r="Q1510" s="22">
        <f t="shared" si="99"/>
        <v>16.41</v>
      </c>
      <c r="R1510" s="53">
        <v>56.77</v>
      </c>
      <c r="S1510" s="53">
        <f t="shared" si="100"/>
        <v>45.52394170714782</v>
      </c>
      <c r="T1510" s="22">
        <f t="shared" si="101"/>
        <v>17.914847161572052</v>
      </c>
    </row>
    <row r="1511" spans="1:20" x14ac:dyDescent="0.25">
      <c r="A1511" t="str">
        <f t="shared" si="95"/>
        <v>38C</v>
      </c>
      <c r="B1511" s="106">
        <v>44363</v>
      </c>
      <c r="C1511" s="51">
        <v>1344</v>
      </c>
      <c r="D1511" s="51">
        <v>38</v>
      </c>
      <c r="E1511" s="51" t="s">
        <v>36</v>
      </c>
      <c r="F1511" s="51">
        <v>6</v>
      </c>
      <c r="G1511" s="19" t="str">
        <f>+VLOOKUP(A1511,'Cuarteles '!A$3:J$186,2,0)</f>
        <v>CUA0167</v>
      </c>
      <c r="H1511" s="19" t="s">
        <v>320</v>
      </c>
      <c r="I1511" s="19" t="s">
        <v>334</v>
      </c>
      <c r="J1511" s="51">
        <v>8</v>
      </c>
      <c r="K1511" s="51">
        <v>5540</v>
      </c>
      <c r="L1511" s="56">
        <v>961.74399999999991</v>
      </c>
      <c r="M1511" s="48">
        <v>1049.938864628821</v>
      </c>
      <c r="N1511" s="53">
        <v>20.63</v>
      </c>
      <c r="O1511" s="29">
        <v>3.12</v>
      </c>
      <c r="P1511" s="22">
        <v>3.27</v>
      </c>
      <c r="Q1511" s="22">
        <f t="shared" si="99"/>
        <v>17.36</v>
      </c>
      <c r="R1511" s="53">
        <v>55</v>
      </c>
      <c r="S1511" s="53">
        <f t="shared" si="100"/>
        <v>45.844444444444441</v>
      </c>
      <c r="T1511" s="22">
        <f t="shared" si="101"/>
        <v>18.951965065502183</v>
      </c>
    </row>
    <row r="1512" spans="1:20" x14ac:dyDescent="0.25">
      <c r="A1512" t="str">
        <f t="shared" si="95"/>
        <v>38C</v>
      </c>
      <c r="B1512" s="106">
        <v>44363</v>
      </c>
      <c r="C1512" s="51">
        <v>1345</v>
      </c>
      <c r="D1512" s="51">
        <v>38</v>
      </c>
      <c r="E1512" s="51" t="s">
        <v>36</v>
      </c>
      <c r="F1512" s="51">
        <v>6</v>
      </c>
      <c r="G1512" s="19" t="str">
        <f>+VLOOKUP(A1512,'Cuarteles '!A$3:J$186,2,0)</f>
        <v>CUA0167</v>
      </c>
      <c r="H1512" s="19" t="s">
        <v>320</v>
      </c>
      <c r="I1512" s="19" t="s">
        <v>334</v>
      </c>
      <c r="J1512" s="51">
        <v>8</v>
      </c>
      <c r="K1512" s="51">
        <v>5894</v>
      </c>
      <c r="L1512" s="56">
        <v>1038.5228</v>
      </c>
      <c r="M1512" s="48">
        <v>1133.7585152838428</v>
      </c>
      <c r="N1512" s="53">
        <v>20.89</v>
      </c>
      <c r="O1512" s="29">
        <v>3.12</v>
      </c>
      <c r="P1512" s="22">
        <v>3.27</v>
      </c>
      <c r="Q1512" s="22">
        <f t="shared" si="99"/>
        <v>17.62</v>
      </c>
      <c r="R1512" s="53">
        <v>54.79</v>
      </c>
      <c r="S1512" s="53">
        <f t="shared" si="100"/>
        <v>46.206591462065916</v>
      </c>
      <c r="T1512" s="22">
        <f t="shared" si="101"/>
        <v>19.23580786026201</v>
      </c>
    </row>
    <row r="1513" spans="1:20" x14ac:dyDescent="0.25">
      <c r="A1513" t="str">
        <f t="shared" si="95"/>
        <v>38C</v>
      </c>
      <c r="B1513" s="106">
        <v>44363</v>
      </c>
      <c r="C1513" s="51">
        <v>1346</v>
      </c>
      <c r="D1513" s="51">
        <v>38</v>
      </c>
      <c r="E1513" s="51" t="s">
        <v>36</v>
      </c>
      <c r="F1513" s="51">
        <v>6</v>
      </c>
      <c r="G1513" s="19" t="str">
        <f>+VLOOKUP(A1513,'Cuarteles '!A$3:J$186,2,0)</f>
        <v>CUA0167</v>
      </c>
      <c r="H1513" s="19" t="s">
        <v>320</v>
      </c>
      <c r="I1513" s="19" t="s">
        <v>334</v>
      </c>
      <c r="J1513" s="51">
        <v>7</v>
      </c>
      <c r="K1513" s="51">
        <v>6042</v>
      </c>
      <c r="L1513" s="56">
        <v>1024.7232000000001</v>
      </c>
      <c r="M1513" s="48">
        <v>1118.6934497816592</v>
      </c>
      <c r="N1513" s="53">
        <v>20.23</v>
      </c>
      <c r="O1513" s="29">
        <v>3.12</v>
      </c>
      <c r="P1513" s="22">
        <v>3.27</v>
      </c>
      <c r="Q1513" s="22">
        <f t="shared" si="99"/>
        <v>16.96</v>
      </c>
      <c r="R1513" s="53">
        <v>56.16</v>
      </c>
      <c r="S1513" s="53">
        <f t="shared" si="100"/>
        <v>46.145072992700726</v>
      </c>
      <c r="T1513" s="22">
        <f t="shared" si="101"/>
        <v>18.515283842794759</v>
      </c>
    </row>
    <row r="1514" spans="1:20" x14ac:dyDescent="0.25">
      <c r="A1514" t="str">
        <f t="shared" si="95"/>
        <v>38C</v>
      </c>
      <c r="B1514" s="106">
        <v>44363</v>
      </c>
      <c r="C1514" s="51">
        <v>1347</v>
      </c>
      <c r="D1514" s="51">
        <v>38</v>
      </c>
      <c r="E1514" s="51" t="s">
        <v>36</v>
      </c>
      <c r="F1514" s="51">
        <v>6</v>
      </c>
      <c r="G1514" s="19" t="str">
        <f>+VLOOKUP(A1514,'Cuarteles '!A$3:J$186,2,0)</f>
        <v>CUA0167</v>
      </c>
      <c r="H1514" s="19" t="s">
        <v>320</v>
      </c>
      <c r="I1514" s="19" t="s">
        <v>334</v>
      </c>
      <c r="J1514" s="51">
        <v>7</v>
      </c>
      <c r="K1514" s="51">
        <v>6600</v>
      </c>
      <c r="L1514" s="56">
        <v>1159.6199999999999</v>
      </c>
      <c r="M1514" s="48">
        <v>1265.9606986899562</v>
      </c>
      <c r="N1514" s="53">
        <v>20.84</v>
      </c>
      <c r="O1514" s="29">
        <v>3.12</v>
      </c>
      <c r="P1514" s="22">
        <v>3.27</v>
      </c>
      <c r="Q1514" s="22">
        <f t="shared" si="99"/>
        <v>17.57</v>
      </c>
      <c r="R1514" s="53">
        <v>54.81</v>
      </c>
      <c r="S1514" s="53">
        <f t="shared" si="100"/>
        <v>46.116397433060413</v>
      </c>
      <c r="T1514" s="22">
        <f t="shared" si="101"/>
        <v>19.181222707423579</v>
      </c>
    </row>
    <row r="1515" spans="1:20" x14ac:dyDescent="0.25">
      <c r="A1515" t="str">
        <f t="shared" si="95"/>
        <v>10B</v>
      </c>
      <c r="B1515" s="106">
        <v>44363</v>
      </c>
      <c r="C1515" s="51">
        <v>1399</v>
      </c>
      <c r="D1515" s="51">
        <v>10</v>
      </c>
      <c r="E1515" s="51" t="s">
        <v>40</v>
      </c>
      <c r="F1515" s="51">
        <v>3</v>
      </c>
      <c r="G1515" s="19" t="str">
        <f>+VLOOKUP(A1515,'Cuarteles '!A$3:J$186,2,0)</f>
        <v>CUA0073</v>
      </c>
      <c r="H1515" s="19" t="s">
        <v>327</v>
      </c>
      <c r="I1515" s="19" t="s">
        <v>319</v>
      </c>
      <c r="J1515" s="51">
        <v>1</v>
      </c>
      <c r="K1515" s="51">
        <v>10202</v>
      </c>
      <c r="L1515" s="56">
        <v>1615.9967999999999</v>
      </c>
      <c r="M1515" s="48">
        <v>1764.1886462882094</v>
      </c>
      <c r="N1515" s="53">
        <v>19.11</v>
      </c>
      <c r="O1515" s="29">
        <v>3.12</v>
      </c>
      <c r="P1515" s="22">
        <v>3.27</v>
      </c>
      <c r="Q1515" s="22">
        <f t="shared" si="99"/>
        <v>15.84</v>
      </c>
      <c r="R1515" s="53">
        <v>50.9</v>
      </c>
      <c r="S1515" s="53">
        <f t="shared" si="100"/>
        <v>38.920570264765779</v>
      </c>
      <c r="T1515" s="22">
        <f t="shared" si="101"/>
        <v>17.292576419213972</v>
      </c>
    </row>
    <row r="1516" spans="1:20" x14ac:dyDescent="0.25">
      <c r="A1516" t="str">
        <f t="shared" si="95"/>
        <v>10B</v>
      </c>
      <c r="B1516" s="106">
        <v>44363</v>
      </c>
      <c r="C1516" s="51">
        <v>1400</v>
      </c>
      <c r="D1516" s="51">
        <v>10</v>
      </c>
      <c r="E1516" s="51" t="s">
        <v>40</v>
      </c>
      <c r="F1516" s="51">
        <v>3</v>
      </c>
      <c r="G1516" s="19" t="str">
        <f>+VLOOKUP(A1516,'Cuarteles '!A$3:J$186,2,0)</f>
        <v>CUA0073</v>
      </c>
      <c r="H1516" s="19" t="s">
        <v>327</v>
      </c>
      <c r="I1516" s="19" t="s">
        <v>319</v>
      </c>
      <c r="J1516" s="51">
        <v>3</v>
      </c>
      <c r="K1516" s="51">
        <v>10880</v>
      </c>
      <c r="L1516" s="56">
        <v>1912.7040000000002</v>
      </c>
      <c r="M1516" s="48">
        <v>2088.1048034934502</v>
      </c>
      <c r="N1516" s="53">
        <v>20.85</v>
      </c>
      <c r="O1516" s="29">
        <v>3.12</v>
      </c>
      <c r="P1516" s="22">
        <v>3.27</v>
      </c>
      <c r="Q1516" s="22">
        <f t="shared" si="99"/>
        <v>17.580000000000002</v>
      </c>
      <c r="R1516" s="53">
        <v>51</v>
      </c>
      <c r="S1516" s="53">
        <f t="shared" si="100"/>
        <v>42.551020408163268</v>
      </c>
      <c r="T1516" s="22">
        <f t="shared" si="101"/>
        <v>19.192139737991269</v>
      </c>
    </row>
    <row r="1517" spans="1:20" x14ac:dyDescent="0.25">
      <c r="A1517" t="str">
        <f t="shared" si="95"/>
        <v>40B</v>
      </c>
      <c r="B1517" s="106">
        <v>44363</v>
      </c>
      <c r="C1517" s="51">
        <v>1471</v>
      </c>
      <c r="D1517" s="51">
        <v>40</v>
      </c>
      <c r="E1517" s="51" t="s">
        <v>40</v>
      </c>
      <c r="F1517" s="51">
        <v>6</v>
      </c>
      <c r="G1517" s="19" t="str">
        <f>+VLOOKUP(A1517,'Cuarteles '!A$3:J$186,2,0)</f>
        <v>CUA0172</v>
      </c>
      <c r="H1517" s="19" t="s">
        <v>320</v>
      </c>
      <c r="I1517" s="19" t="s">
        <v>319</v>
      </c>
      <c r="J1517" s="51">
        <v>1</v>
      </c>
      <c r="K1517" s="51">
        <v>4474</v>
      </c>
      <c r="L1517" s="56">
        <v>720.31400000000008</v>
      </c>
      <c r="M1517" s="48">
        <v>786.36899563318786</v>
      </c>
      <c r="N1517" s="53">
        <v>19.37</v>
      </c>
      <c r="O1517" s="29">
        <v>3.12</v>
      </c>
      <c r="P1517" s="22">
        <v>3.27</v>
      </c>
      <c r="Q1517" s="22">
        <f t="shared" si="99"/>
        <v>16.100000000000001</v>
      </c>
      <c r="R1517" s="53">
        <v>54.35</v>
      </c>
      <c r="S1517" s="53">
        <f t="shared" si="100"/>
        <v>42.431544359255206</v>
      </c>
      <c r="T1517" s="22">
        <f t="shared" si="101"/>
        <v>17.5764192139738</v>
      </c>
    </row>
    <row r="1518" spans="1:20" x14ac:dyDescent="0.25">
      <c r="A1518" t="str">
        <f t="shared" si="95"/>
        <v>40B</v>
      </c>
      <c r="B1518" s="106">
        <v>44363</v>
      </c>
      <c r="C1518" s="51">
        <v>1472</v>
      </c>
      <c r="D1518" s="51">
        <v>40</v>
      </c>
      <c r="E1518" s="51" t="s">
        <v>40</v>
      </c>
      <c r="F1518" s="51">
        <v>6</v>
      </c>
      <c r="G1518" s="19" t="str">
        <f>+VLOOKUP(A1518,'Cuarteles '!A$3:J$186,2,0)</f>
        <v>CUA0172</v>
      </c>
      <c r="H1518" s="19" t="s">
        <v>320</v>
      </c>
      <c r="I1518" s="19" t="s">
        <v>319</v>
      </c>
      <c r="J1518" s="51">
        <v>4</v>
      </c>
      <c r="K1518" s="51">
        <v>4708</v>
      </c>
      <c r="L1518" s="56">
        <v>878.51279999999997</v>
      </c>
      <c r="M1518" s="48">
        <v>959.07510917030561</v>
      </c>
      <c r="N1518" s="53">
        <v>21.93</v>
      </c>
      <c r="O1518" s="29">
        <v>3.12</v>
      </c>
      <c r="P1518" s="22">
        <v>3.27</v>
      </c>
      <c r="Q1518" s="22">
        <f t="shared" si="99"/>
        <v>18.66</v>
      </c>
      <c r="R1518" s="53">
        <v>49.86</v>
      </c>
      <c r="S1518" s="53">
        <f t="shared" si="100"/>
        <v>43.737534902273637</v>
      </c>
      <c r="T1518" s="22">
        <f t="shared" si="101"/>
        <v>20.37117903930131</v>
      </c>
    </row>
    <row r="1519" spans="1:20" x14ac:dyDescent="0.25">
      <c r="A1519" t="str">
        <f t="shared" si="95"/>
        <v>40B</v>
      </c>
      <c r="B1519" s="106">
        <v>44363</v>
      </c>
      <c r="C1519" s="51">
        <v>1473</v>
      </c>
      <c r="D1519" s="51">
        <v>40</v>
      </c>
      <c r="E1519" s="51" t="s">
        <v>40</v>
      </c>
      <c r="F1519" s="51">
        <v>6</v>
      </c>
      <c r="G1519" s="19" t="str">
        <f>+VLOOKUP(A1519,'Cuarteles '!A$3:J$186,2,0)</f>
        <v>CUA0172</v>
      </c>
      <c r="H1519" s="19" t="s">
        <v>320</v>
      </c>
      <c r="I1519" s="19" t="s">
        <v>319</v>
      </c>
      <c r="J1519" s="51">
        <v>4</v>
      </c>
      <c r="K1519" s="51">
        <v>4756</v>
      </c>
      <c r="L1519" s="56">
        <v>810.89800000000002</v>
      </c>
      <c r="M1519" s="48">
        <v>885.25982532751095</v>
      </c>
      <c r="N1519" s="53">
        <v>20.32</v>
      </c>
      <c r="O1519" s="29">
        <v>3.12</v>
      </c>
      <c r="P1519" s="22">
        <v>3.27</v>
      </c>
      <c r="Q1519" s="22">
        <f t="shared" si="99"/>
        <v>17.05</v>
      </c>
      <c r="R1519" s="53">
        <v>52.02</v>
      </c>
      <c r="S1519" s="53">
        <f t="shared" si="100"/>
        <v>42.350979574822844</v>
      </c>
      <c r="T1519" s="22">
        <f t="shared" si="101"/>
        <v>18.613537117903931</v>
      </c>
    </row>
    <row r="1520" spans="1:20" x14ac:dyDescent="0.25">
      <c r="A1520" t="str">
        <f t="shared" si="95"/>
        <v>40B</v>
      </c>
      <c r="B1520" s="106">
        <v>44363</v>
      </c>
      <c r="C1520" s="51">
        <v>1474</v>
      </c>
      <c r="D1520" s="51">
        <v>40</v>
      </c>
      <c r="E1520" s="51" t="s">
        <v>40</v>
      </c>
      <c r="F1520" s="51">
        <v>6</v>
      </c>
      <c r="G1520" s="19" t="str">
        <f>+VLOOKUP(A1520,'Cuarteles '!A$3:J$186,2,0)</f>
        <v>CUA0172</v>
      </c>
      <c r="H1520" s="19" t="s">
        <v>320</v>
      </c>
      <c r="I1520" s="19" t="s">
        <v>319</v>
      </c>
      <c r="J1520" s="51">
        <v>5</v>
      </c>
      <c r="K1520" s="51">
        <v>3418</v>
      </c>
      <c r="L1520" s="56">
        <v>623.78499999999997</v>
      </c>
      <c r="M1520" s="48">
        <v>680.9879912663755</v>
      </c>
      <c r="N1520" s="53">
        <v>21.52</v>
      </c>
      <c r="O1520" s="29">
        <v>3.12</v>
      </c>
      <c r="P1520" s="22">
        <v>3.27</v>
      </c>
      <c r="Q1520" s="22">
        <f t="shared" si="99"/>
        <v>18.25</v>
      </c>
      <c r="R1520" s="53">
        <v>50.86</v>
      </c>
      <c r="S1520" s="53">
        <f t="shared" si="100"/>
        <v>43.793243793243789</v>
      </c>
      <c r="T1520" s="22">
        <f t="shared" si="101"/>
        <v>19.9235807860262</v>
      </c>
    </row>
    <row r="1521" spans="1:20" x14ac:dyDescent="0.25">
      <c r="A1521" t="str">
        <f t="shared" si="95"/>
        <v>40B</v>
      </c>
      <c r="B1521" s="106">
        <v>44363</v>
      </c>
      <c r="C1521" s="51">
        <v>1475</v>
      </c>
      <c r="D1521" s="51">
        <v>40</v>
      </c>
      <c r="E1521" s="51" t="s">
        <v>40</v>
      </c>
      <c r="F1521" s="51">
        <v>6</v>
      </c>
      <c r="G1521" s="19" t="str">
        <f>+VLOOKUP(A1521,'Cuarteles '!A$3:J$186,2,0)</f>
        <v>CUA0172</v>
      </c>
      <c r="H1521" s="19" t="s">
        <v>320</v>
      </c>
      <c r="I1521" s="19" t="s">
        <v>319</v>
      </c>
      <c r="J1521" s="51">
        <v>5</v>
      </c>
      <c r="K1521" s="51">
        <v>3388</v>
      </c>
      <c r="L1521" s="56">
        <v>520.73560000000009</v>
      </c>
      <c r="M1521" s="48">
        <v>568.48864628820968</v>
      </c>
      <c r="N1521" s="53">
        <v>18.64</v>
      </c>
      <c r="O1521" s="29">
        <v>3.12</v>
      </c>
      <c r="P1521" s="22">
        <v>3.27</v>
      </c>
      <c r="Q1521" s="22">
        <f t="shared" si="99"/>
        <v>15.370000000000001</v>
      </c>
      <c r="R1521" s="53">
        <v>53.27</v>
      </c>
      <c r="S1521" s="53">
        <f t="shared" si="100"/>
        <v>39.888722448106144</v>
      </c>
      <c r="T1521" s="22">
        <f t="shared" si="101"/>
        <v>16.779475982532752</v>
      </c>
    </row>
    <row r="1522" spans="1:20" x14ac:dyDescent="0.25">
      <c r="A1522" t="str">
        <f t="shared" si="95"/>
        <v>40B</v>
      </c>
      <c r="B1522" s="106">
        <v>44363</v>
      </c>
      <c r="C1522" s="51">
        <v>1476</v>
      </c>
      <c r="D1522" s="51">
        <v>40</v>
      </c>
      <c r="E1522" s="51" t="s">
        <v>40</v>
      </c>
      <c r="F1522" s="51">
        <v>6</v>
      </c>
      <c r="G1522" s="19" t="str">
        <f>+VLOOKUP(A1522,'Cuarteles '!A$3:J$186,2,0)</f>
        <v>CUA0172</v>
      </c>
      <c r="H1522" s="19" t="s">
        <v>320</v>
      </c>
      <c r="I1522" s="19" t="s">
        <v>319</v>
      </c>
      <c r="J1522" s="51">
        <v>5</v>
      </c>
      <c r="K1522" s="51">
        <v>4520</v>
      </c>
      <c r="L1522" s="56">
        <v>839.81600000000003</v>
      </c>
      <c r="M1522" s="48">
        <v>916.82969432314417</v>
      </c>
      <c r="N1522" s="53">
        <v>21.85</v>
      </c>
      <c r="O1522" s="29">
        <v>3.12</v>
      </c>
      <c r="P1522" s="22">
        <v>3.27</v>
      </c>
      <c r="Q1522" s="22">
        <f t="shared" si="99"/>
        <v>18.580000000000002</v>
      </c>
      <c r="R1522" s="53">
        <v>51.06</v>
      </c>
      <c r="S1522" s="53">
        <f t="shared" si="100"/>
        <v>44.646505925623217</v>
      </c>
      <c r="T1522" s="22">
        <f t="shared" si="101"/>
        <v>20.283842794759828</v>
      </c>
    </row>
    <row r="1523" spans="1:20" x14ac:dyDescent="0.25">
      <c r="A1523" t="str">
        <f t="shared" si="95"/>
        <v>37C</v>
      </c>
      <c r="B1523" s="106">
        <v>44363</v>
      </c>
      <c r="C1523" s="51">
        <v>1536</v>
      </c>
      <c r="D1523" s="51">
        <v>37</v>
      </c>
      <c r="E1523" s="51" t="s">
        <v>36</v>
      </c>
      <c r="F1523" s="51">
        <v>5</v>
      </c>
      <c r="G1523" s="19" t="str">
        <f>+VLOOKUP(A1523,'Cuarteles '!A$3:J$186,2,0)</f>
        <v>CUA0162</v>
      </c>
      <c r="H1523" s="19" t="s">
        <v>327</v>
      </c>
      <c r="I1523" s="19" t="s">
        <v>334</v>
      </c>
      <c r="J1523" s="51">
        <v>2</v>
      </c>
      <c r="K1523" s="51">
        <v>4824</v>
      </c>
      <c r="L1523" s="56">
        <v>534.01679999999999</v>
      </c>
      <c r="M1523" s="48">
        <v>582.98777292576426</v>
      </c>
      <c r="N1523" s="53">
        <v>14.34</v>
      </c>
      <c r="O1523" s="29">
        <v>3.12</v>
      </c>
      <c r="P1523" s="22">
        <v>3.27</v>
      </c>
      <c r="Q1523" s="22">
        <f t="shared" si="99"/>
        <v>11.07</v>
      </c>
      <c r="R1523" s="53">
        <v>57.83</v>
      </c>
      <c r="S1523" s="53">
        <f t="shared" si="100"/>
        <v>34.00521697889495</v>
      </c>
      <c r="T1523" s="22">
        <f t="shared" si="101"/>
        <v>12.085152838427948</v>
      </c>
    </row>
    <row r="1524" spans="1:20" x14ac:dyDescent="0.25">
      <c r="A1524" t="str">
        <f t="shared" si="95"/>
        <v>37C</v>
      </c>
      <c r="B1524" s="106">
        <v>44363</v>
      </c>
      <c r="C1524" s="51">
        <v>1537</v>
      </c>
      <c r="D1524" s="51">
        <v>37</v>
      </c>
      <c r="E1524" s="51" t="s">
        <v>36</v>
      </c>
      <c r="F1524" s="51">
        <v>5</v>
      </c>
      <c r="G1524" s="19" t="str">
        <f>+VLOOKUP(A1524,'Cuarteles '!A$3:J$186,2,0)</f>
        <v>CUA0162</v>
      </c>
      <c r="H1524" s="19" t="s">
        <v>327</v>
      </c>
      <c r="I1524" s="19" t="s">
        <v>334</v>
      </c>
      <c r="J1524" s="51">
        <v>2</v>
      </c>
      <c r="K1524" s="51">
        <v>3428</v>
      </c>
      <c r="L1524" s="56">
        <v>504.25880000000006</v>
      </c>
      <c r="M1524" s="48">
        <v>550.50087336244553</v>
      </c>
      <c r="N1524" s="53">
        <v>17.98</v>
      </c>
      <c r="O1524" s="29">
        <v>3.12</v>
      </c>
      <c r="P1524" s="22">
        <v>3.27</v>
      </c>
      <c r="Q1524" s="22">
        <f t="shared" si="99"/>
        <v>14.71</v>
      </c>
      <c r="R1524" s="53">
        <v>57.34</v>
      </c>
      <c r="S1524" s="53">
        <f t="shared" si="100"/>
        <v>42.147210501640885</v>
      </c>
      <c r="T1524" s="22">
        <f t="shared" si="101"/>
        <v>16.058951965065503</v>
      </c>
    </row>
    <row r="1525" spans="1:20" x14ac:dyDescent="0.25">
      <c r="A1525" t="str">
        <f t="shared" si="95"/>
        <v>37C</v>
      </c>
      <c r="B1525" s="106">
        <v>44363</v>
      </c>
      <c r="C1525" s="51">
        <v>1538</v>
      </c>
      <c r="D1525" s="51">
        <v>37</v>
      </c>
      <c r="E1525" s="51" t="s">
        <v>36</v>
      </c>
      <c r="F1525" s="51">
        <v>5</v>
      </c>
      <c r="G1525" s="19" t="str">
        <f>+VLOOKUP(A1525,'Cuarteles '!A$3:J$186,2,0)</f>
        <v>CUA0162</v>
      </c>
      <c r="H1525" s="19" t="s">
        <v>327</v>
      </c>
      <c r="I1525" s="19" t="s">
        <v>334</v>
      </c>
      <c r="J1525" s="51">
        <v>2</v>
      </c>
      <c r="K1525" s="51">
        <v>7572</v>
      </c>
      <c r="L1525" s="56">
        <v>1061.5944</v>
      </c>
      <c r="M1525" s="48">
        <v>1158.9458515283841</v>
      </c>
      <c r="N1525" s="53">
        <v>17.29</v>
      </c>
      <c r="O1525" s="29">
        <v>3.12</v>
      </c>
      <c r="P1525" s="22">
        <v>3.27</v>
      </c>
      <c r="Q1525" s="22">
        <f t="shared" si="99"/>
        <v>14.02</v>
      </c>
      <c r="R1525" s="53">
        <v>58.03</v>
      </c>
      <c r="S1525" s="53">
        <f t="shared" si="100"/>
        <v>41.196092446985944</v>
      </c>
      <c r="T1525" s="22">
        <f t="shared" si="101"/>
        <v>15.305676855895195</v>
      </c>
    </row>
    <row r="1526" spans="1:20" x14ac:dyDescent="0.25">
      <c r="A1526" t="str">
        <f t="shared" si="95"/>
        <v>37C</v>
      </c>
      <c r="B1526" s="106">
        <v>44363</v>
      </c>
      <c r="C1526" s="51">
        <v>1539</v>
      </c>
      <c r="D1526" s="51">
        <v>37</v>
      </c>
      <c r="E1526" s="51" t="s">
        <v>36</v>
      </c>
      <c r="F1526" s="51">
        <v>5</v>
      </c>
      <c r="G1526" s="19" t="str">
        <f>+VLOOKUP(A1526,'Cuarteles '!A$3:J$186,2,0)</f>
        <v>CUA0162</v>
      </c>
      <c r="H1526" s="19" t="s">
        <v>327</v>
      </c>
      <c r="I1526" s="19" t="s">
        <v>334</v>
      </c>
      <c r="J1526" s="51">
        <v>8</v>
      </c>
      <c r="K1526" s="51">
        <v>8306</v>
      </c>
      <c r="L1526" s="56">
        <v>1275.8015999999998</v>
      </c>
      <c r="M1526" s="48">
        <v>1392.7965065502183</v>
      </c>
      <c r="N1526" s="53">
        <v>18.63</v>
      </c>
      <c r="O1526" s="29">
        <v>3.12</v>
      </c>
      <c r="P1526" s="22">
        <v>3.27</v>
      </c>
      <c r="Q1526" s="22">
        <f t="shared" si="99"/>
        <v>15.36</v>
      </c>
      <c r="R1526" s="53">
        <v>57.13</v>
      </c>
      <c r="S1526" s="53">
        <f t="shared" si="100"/>
        <v>43.456962911126659</v>
      </c>
      <c r="T1526" s="22">
        <f t="shared" si="101"/>
        <v>16.768558951965066</v>
      </c>
    </row>
    <row r="1527" spans="1:20" x14ac:dyDescent="0.25">
      <c r="A1527" t="str">
        <f t="shared" si="95"/>
        <v>37C</v>
      </c>
      <c r="B1527" s="106">
        <v>44363</v>
      </c>
      <c r="C1527" s="51">
        <v>1540</v>
      </c>
      <c r="D1527" s="51">
        <v>37</v>
      </c>
      <c r="E1527" s="51" t="s">
        <v>36</v>
      </c>
      <c r="F1527" s="51">
        <v>5</v>
      </c>
      <c r="G1527" s="19" t="str">
        <f>+VLOOKUP(A1527,'Cuarteles '!A$3:J$186,2,0)</f>
        <v>CUA0162</v>
      </c>
      <c r="H1527" s="19" t="s">
        <v>327</v>
      </c>
      <c r="I1527" s="19" t="s">
        <v>334</v>
      </c>
      <c r="J1527" s="51">
        <v>8</v>
      </c>
      <c r="K1527" s="51">
        <v>3342</v>
      </c>
      <c r="L1527" s="56">
        <v>517.34160000000008</v>
      </c>
      <c r="M1527" s="48">
        <v>564.78340611353713</v>
      </c>
      <c r="N1527" s="53">
        <v>18.75</v>
      </c>
      <c r="O1527" s="29">
        <v>3.12</v>
      </c>
      <c r="P1527" s="22">
        <v>3.27</v>
      </c>
      <c r="Q1527" s="22">
        <f t="shared" si="99"/>
        <v>15.48</v>
      </c>
      <c r="R1527" s="53">
        <v>56.96</v>
      </c>
      <c r="S1527" s="53">
        <f t="shared" si="100"/>
        <v>43.564126394052046</v>
      </c>
      <c r="T1527" s="22">
        <f t="shared" si="101"/>
        <v>16.899563318777293</v>
      </c>
    </row>
    <row r="1528" spans="1:20" x14ac:dyDescent="0.25">
      <c r="A1528" t="str">
        <f t="shared" si="95"/>
        <v>37C</v>
      </c>
      <c r="B1528" s="106">
        <v>44363</v>
      </c>
      <c r="C1528" s="51">
        <v>1541</v>
      </c>
      <c r="D1528" s="51">
        <v>37</v>
      </c>
      <c r="E1528" s="51" t="s">
        <v>36</v>
      </c>
      <c r="F1528" s="51">
        <v>5</v>
      </c>
      <c r="G1528" s="19" t="str">
        <f>+VLOOKUP(A1528,'Cuarteles '!A$3:J$186,2,0)</f>
        <v>CUA0162</v>
      </c>
      <c r="H1528" s="19" t="s">
        <v>327</v>
      </c>
      <c r="I1528" s="19" t="s">
        <v>334</v>
      </c>
      <c r="J1528" s="51">
        <v>7</v>
      </c>
      <c r="K1528" s="51">
        <v>6876</v>
      </c>
      <c r="L1528" s="56">
        <v>1009.3968</v>
      </c>
      <c r="M1528" s="48">
        <v>1101.9615720524018</v>
      </c>
      <c r="N1528" s="53">
        <v>17.95</v>
      </c>
      <c r="O1528" s="29">
        <v>3.12</v>
      </c>
      <c r="P1528" s="22">
        <v>3.27</v>
      </c>
      <c r="Q1528" s="22">
        <f t="shared" si="99"/>
        <v>14.68</v>
      </c>
      <c r="R1528" s="53">
        <v>56.89</v>
      </c>
      <c r="S1528" s="53">
        <f t="shared" si="100"/>
        <v>41.637671073996749</v>
      </c>
      <c r="T1528" s="22">
        <f t="shared" si="101"/>
        <v>16.026200873362445</v>
      </c>
    </row>
    <row r="1529" spans="1:20" x14ac:dyDescent="0.25">
      <c r="A1529" t="str">
        <f t="shared" si="95"/>
        <v>37C</v>
      </c>
      <c r="B1529" s="106">
        <v>44363</v>
      </c>
      <c r="C1529" s="51">
        <v>1542</v>
      </c>
      <c r="D1529" s="51">
        <v>37</v>
      </c>
      <c r="E1529" s="51" t="s">
        <v>36</v>
      </c>
      <c r="F1529" s="51">
        <v>5</v>
      </c>
      <c r="G1529" s="19" t="str">
        <f>+VLOOKUP(A1529,'Cuarteles '!A$3:J$186,2,0)</f>
        <v>CUA0162</v>
      </c>
      <c r="H1529" s="19" t="s">
        <v>318</v>
      </c>
      <c r="I1529" s="19" t="s">
        <v>334</v>
      </c>
      <c r="J1529" s="51">
        <v>7</v>
      </c>
      <c r="K1529" s="51">
        <v>8222</v>
      </c>
      <c r="L1529" s="56">
        <v>1285.0985999999998</v>
      </c>
      <c r="M1529" s="48">
        <v>1402.9460698689957</v>
      </c>
      <c r="N1529" s="53">
        <v>18.899999999999999</v>
      </c>
      <c r="O1529" s="29">
        <v>3.12</v>
      </c>
      <c r="P1529" s="22">
        <v>3.27</v>
      </c>
      <c r="Q1529" s="22">
        <f t="shared" si="99"/>
        <v>15.629999999999999</v>
      </c>
      <c r="R1529" s="53">
        <v>52.76</v>
      </c>
      <c r="S1529" s="53">
        <f t="shared" si="100"/>
        <v>40.008467400508039</v>
      </c>
      <c r="T1529" s="22">
        <f t="shared" si="101"/>
        <v>17.063318777292576</v>
      </c>
    </row>
    <row r="1530" spans="1:20" x14ac:dyDescent="0.25">
      <c r="A1530" t="str">
        <f t="shared" si="95"/>
        <v>37C</v>
      </c>
      <c r="B1530" s="106">
        <v>44363</v>
      </c>
      <c r="C1530" s="51">
        <v>1543</v>
      </c>
      <c r="D1530" s="51">
        <v>37</v>
      </c>
      <c r="E1530" s="51" t="s">
        <v>36</v>
      </c>
      <c r="F1530" s="51">
        <v>5</v>
      </c>
      <c r="G1530" s="19" t="str">
        <f>+VLOOKUP(A1530,'Cuarteles '!A$3:J$186,2,0)</f>
        <v>CUA0162</v>
      </c>
      <c r="H1530" s="19" t="s">
        <v>318</v>
      </c>
      <c r="I1530" s="19" t="s">
        <v>334</v>
      </c>
      <c r="J1530" s="51">
        <v>1</v>
      </c>
      <c r="K1530" s="51">
        <v>8270</v>
      </c>
      <c r="L1530" s="56">
        <v>1394.3219999999999</v>
      </c>
      <c r="M1530" s="48">
        <v>1522.1855895196506</v>
      </c>
      <c r="N1530" s="53">
        <v>20.13</v>
      </c>
      <c r="O1530" s="29">
        <v>3.12</v>
      </c>
      <c r="P1530" s="22">
        <v>3.27</v>
      </c>
      <c r="Q1530" s="22">
        <f t="shared" si="99"/>
        <v>16.86</v>
      </c>
      <c r="R1530" s="53">
        <v>52.01</v>
      </c>
      <c r="S1530" s="53">
        <f t="shared" si="100"/>
        <v>41.946238799749949</v>
      </c>
      <c r="T1530" s="22">
        <f t="shared" si="101"/>
        <v>18.406113537117903</v>
      </c>
    </row>
    <row r="1531" spans="1:20" x14ac:dyDescent="0.25">
      <c r="A1531" t="str">
        <f t="shared" si="95"/>
        <v>10B</v>
      </c>
      <c r="B1531" s="106">
        <v>44363</v>
      </c>
      <c r="C1531" s="51">
        <v>1551</v>
      </c>
      <c r="D1531" s="51">
        <v>10</v>
      </c>
      <c r="E1531" s="51" t="s">
        <v>40</v>
      </c>
      <c r="F1531" s="51">
        <v>3</v>
      </c>
      <c r="G1531" s="19" t="str">
        <f>+VLOOKUP(A1531,'Cuarteles '!A$3:J$186,2,0)</f>
        <v>CUA0073</v>
      </c>
      <c r="H1531" s="19" t="s">
        <v>327</v>
      </c>
      <c r="I1531" s="19" t="s">
        <v>319</v>
      </c>
      <c r="J1531" s="51">
        <v>3</v>
      </c>
      <c r="K1531" s="51">
        <v>9708</v>
      </c>
      <c r="L1531" s="56">
        <v>1724.1408000000001</v>
      </c>
      <c r="M1531" s="48">
        <v>1882.2497816593886</v>
      </c>
      <c r="N1531" s="53">
        <v>21.03</v>
      </c>
      <c r="O1531" s="29">
        <v>3.12</v>
      </c>
      <c r="P1531" s="22">
        <v>3.27</v>
      </c>
      <c r="Q1531" s="22">
        <f t="shared" si="99"/>
        <v>17.760000000000002</v>
      </c>
      <c r="R1531" s="53">
        <v>51.37</v>
      </c>
      <c r="S1531" s="53">
        <f t="shared" si="100"/>
        <v>43.244910549043801</v>
      </c>
      <c r="T1531" s="22">
        <f t="shared" si="101"/>
        <v>19.388646288209607</v>
      </c>
    </row>
    <row r="1532" spans="1:20" x14ac:dyDescent="0.25">
      <c r="A1532" t="str">
        <f t="shared" si="95"/>
        <v>10B</v>
      </c>
      <c r="B1532" s="106">
        <v>44363</v>
      </c>
      <c r="C1532" s="51">
        <v>1552</v>
      </c>
      <c r="D1532" s="51">
        <v>10</v>
      </c>
      <c r="E1532" s="51" t="s">
        <v>40</v>
      </c>
      <c r="F1532" s="51">
        <v>3</v>
      </c>
      <c r="G1532" s="19" t="str">
        <f>+VLOOKUP(A1532,'Cuarteles '!A$3:J$186,2,0)</f>
        <v>CUA0073</v>
      </c>
      <c r="H1532" s="19" t="s">
        <v>327</v>
      </c>
      <c r="I1532" s="19" t="s">
        <v>319</v>
      </c>
      <c r="J1532" s="51">
        <v>3</v>
      </c>
      <c r="K1532" s="51">
        <v>10006</v>
      </c>
      <c r="L1532" s="56">
        <v>1739.0427999999999</v>
      </c>
      <c r="M1532" s="48">
        <v>1898.5183406113533</v>
      </c>
      <c r="N1532" s="53">
        <v>20.65</v>
      </c>
      <c r="O1532" s="29">
        <v>3.12</v>
      </c>
      <c r="P1532" s="22">
        <v>3.27</v>
      </c>
      <c r="Q1532" s="22">
        <f t="shared" si="99"/>
        <v>17.38</v>
      </c>
      <c r="R1532" s="53">
        <v>50.83</v>
      </c>
      <c r="S1532" s="53">
        <f t="shared" si="100"/>
        <v>41.997152735407766</v>
      </c>
      <c r="T1532" s="22">
        <f t="shared" si="101"/>
        <v>18.973799126637552</v>
      </c>
    </row>
    <row r="1533" spans="1:20" x14ac:dyDescent="0.25">
      <c r="A1533" t="str">
        <f t="shared" si="95"/>
        <v>10B</v>
      </c>
      <c r="B1533" s="106">
        <v>44363</v>
      </c>
      <c r="C1533" s="51">
        <v>1553</v>
      </c>
      <c r="D1533" s="51">
        <v>10</v>
      </c>
      <c r="E1533" s="51" t="s">
        <v>40</v>
      </c>
      <c r="F1533" s="51">
        <v>3</v>
      </c>
      <c r="G1533" s="19" t="str">
        <f>+VLOOKUP(A1533,'Cuarteles '!A$3:J$186,2,0)</f>
        <v>CUA0073</v>
      </c>
      <c r="H1533" s="19" t="s">
        <v>327</v>
      </c>
      <c r="I1533" s="19" t="s">
        <v>319</v>
      </c>
      <c r="J1533" s="51">
        <v>4</v>
      </c>
      <c r="K1533" s="51">
        <v>10694</v>
      </c>
      <c r="L1533" s="56">
        <v>1916.3648000000001</v>
      </c>
      <c r="M1533" s="48">
        <v>2092.101310043668</v>
      </c>
      <c r="N1533" s="53">
        <v>21.19</v>
      </c>
      <c r="O1533" s="29">
        <v>3.12</v>
      </c>
      <c r="P1533" s="22">
        <v>3.27</v>
      </c>
      <c r="Q1533" s="22">
        <f t="shared" si="99"/>
        <v>17.920000000000002</v>
      </c>
      <c r="R1533" s="53">
        <v>50.05</v>
      </c>
      <c r="S1533" s="53">
        <f t="shared" si="100"/>
        <v>42.422422422422422</v>
      </c>
      <c r="T1533" s="22">
        <f t="shared" si="101"/>
        <v>19.563318777292576</v>
      </c>
    </row>
    <row r="1534" spans="1:20" x14ac:dyDescent="0.25">
      <c r="A1534" t="str">
        <f t="shared" si="95"/>
        <v>10C</v>
      </c>
      <c r="B1534" s="106">
        <v>44363</v>
      </c>
      <c r="C1534" s="51">
        <v>1554</v>
      </c>
      <c r="D1534" s="51">
        <v>10</v>
      </c>
      <c r="E1534" s="51" t="s">
        <v>36</v>
      </c>
      <c r="F1534" s="51">
        <v>3</v>
      </c>
      <c r="G1534" s="19" t="str">
        <f>+VLOOKUP(A1534,'Cuarteles '!A$3:J$186,2,0)</f>
        <v>CUA0074</v>
      </c>
      <c r="H1534" s="19" t="s">
        <v>318</v>
      </c>
      <c r="I1534" s="19" t="s">
        <v>319</v>
      </c>
      <c r="J1534" s="51">
        <v>5</v>
      </c>
      <c r="K1534" s="51">
        <v>10144</v>
      </c>
      <c r="L1534" s="56">
        <v>1793.4591999999998</v>
      </c>
      <c r="M1534" s="48">
        <v>1957.924890829694</v>
      </c>
      <c r="N1534" s="53">
        <v>20.95</v>
      </c>
      <c r="O1534" s="29">
        <v>3.12</v>
      </c>
      <c r="P1534" s="22">
        <v>3.27</v>
      </c>
      <c r="Q1534" s="22">
        <f t="shared" si="99"/>
        <v>17.68</v>
      </c>
      <c r="R1534" s="53">
        <v>49.68</v>
      </c>
      <c r="S1534" s="53">
        <f t="shared" si="100"/>
        <v>41.633545310015897</v>
      </c>
      <c r="T1534" s="22">
        <f t="shared" si="101"/>
        <v>19.301310043668121</v>
      </c>
    </row>
    <row r="1535" spans="1:20" x14ac:dyDescent="0.25">
      <c r="A1535" t="str">
        <f t="shared" si="95"/>
        <v>10C</v>
      </c>
      <c r="B1535" s="106">
        <v>44363</v>
      </c>
      <c r="C1535" s="51">
        <v>1555</v>
      </c>
      <c r="D1535" s="51">
        <v>10</v>
      </c>
      <c r="E1535" s="51" t="s">
        <v>36</v>
      </c>
      <c r="F1535" s="51">
        <v>3</v>
      </c>
      <c r="G1535" s="19" t="str">
        <f>+VLOOKUP(A1535,'Cuarteles '!A$3:J$186,2,0)</f>
        <v>CUA0074</v>
      </c>
      <c r="H1535" s="19" t="s">
        <v>318</v>
      </c>
      <c r="I1535" s="19" t="s">
        <v>319</v>
      </c>
      <c r="J1535" s="51">
        <v>6</v>
      </c>
      <c r="K1535" s="51">
        <v>9836</v>
      </c>
      <c r="L1535" s="56">
        <v>1838.3484000000003</v>
      </c>
      <c r="M1535" s="48">
        <v>2006.9305676855897</v>
      </c>
      <c r="N1535" s="53">
        <v>21.96</v>
      </c>
      <c r="O1535" s="29">
        <v>3.12</v>
      </c>
      <c r="P1535" s="22">
        <v>3.27</v>
      </c>
      <c r="Q1535" s="22">
        <f t="shared" si="99"/>
        <v>18.690000000000001</v>
      </c>
      <c r="R1535" s="53">
        <v>49.75</v>
      </c>
      <c r="S1535" s="53">
        <f t="shared" si="100"/>
        <v>43.701492537313435</v>
      </c>
      <c r="T1535" s="22">
        <f t="shared" si="101"/>
        <v>20.403930131004369</v>
      </c>
    </row>
    <row r="1536" spans="1:20" x14ac:dyDescent="0.25">
      <c r="A1536" t="str">
        <f t="shared" si="95"/>
        <v>1D</v>
      </c>
      <c r="B1536" s="106">
        <v>44363</v>
      </c>
      <c r="C1536" s="51">
        <v>1556</v>
      </c>
      <c r="D1536" s="51">
        <v>1</v>
      </c>
      <c r="E1536" s="51" t="s">
        <v>37</v>
      </c>
      <c r="F1536" s="51">
        <v>1</v>
      </c>
      <c r="G1536" s="19" t="str">
        <f>+VLOOKUP(A1536,'Cuarteles '!A$3:J$186,2,0)</f>
        <v>CUA0004</v>
      </c>
      <c r="H1536" s="19" t="s">
        <v>318</v>
      </c>
      <c r="I1536" s="19" t="s">
        <v>319</v>
      </c>
      <c r="J1536" s="51">
        <v>5</v>
      </c>
      <c r="K1536" s="51">
        <v>11054</v>
      </c>
      <c r="L1536" s="56">
        <v>1839.3856000000001</v>
      </c>
      <c r="M1536" s="48">
        <v>2008.0628820960699</v>
      </c>
      <c r="N1536" s="53">
        <v>19.91</v>
      </c>
      <c r="O1536" s="29">
        <v>3.12</v>
      </c>
      <c r="P1536" s="22">
        <v>3.27</v>
      </c>
      <c r="Q1536" s="22">
        <f t="shared" si="99"/>
        <v>16.64</v>
      </c>
      <c r="R1536" s="53">
        <v>51.17</v>
      </c>
      <c r="S1536" s="53">
        <f t="shared" si="100"/>
        <v>40.774114274011879</v>
      </c>
      <c r="T1536" s="22">
        <f t="shared" si="101"/>
        <v>18.165938864628821</v>
      </c>
    </row>
    <row r="1537" spans="1:20" x14ac:dyDescent="0.25">
      <c r="A1537" t="str">
        <f t="shared" si="95"/>
        <v>1C</v>
      </c>
      <c r="B1537" s="106">
        <v>44363</v>
      </c>
      <c r="C1537" s="51">
        <v>1606</v>
      </c>
      <c r="D1537" s="51">
        <v>1</v>
      </c>
      <c r="E1537" s="51" t="s">
        <v>36</v>
      </c>
      <c r="F1537" s="51">
        <v>1</v>
      </c>
      <c r="G1537" s="19" t="str">
        <f>+VLOOKUP(A1537,'Cuarteles '!A$3:J$186,2,0)</f>
        <v>CUA0003</v>
      </c>
      <c r="H1537" s="19" t="s">
        <v>318</v>
      </c>
      <c r="I1537" s="19" t="s">
        <v>319</v>
      </c>
      <c r="J1537" s="51">
        <v>5</v>
      </c>
      <c r="K1537" s="51">
        <v>10416</v>
      </c>
      <c r="L1537" s="56">
        <v>1675.9344000000001</v>
      </c>
      <c r="M1537" s="48">
        <v>1829.6227074235808</v>
      </c>
      <c r="N1537" s="53">
        <v>19.36</v>
      </c>
      <c r="O1537" s="29">
        <v>3.12</v>
      </c>
      <c r="P1537" s="22">
        <v>3.27</v>
      </c>
      <c r="Q1537" s="22">
        <f t="shared" si="99"/>
        <v>16.09</v>
      </c>
      <c r="R1537" s="53">
        <v>56.04</v>
      </c>
      <c r="S1537" s="53">
        <f t="shared" si="100"/>
        <v>44.04003639672429</v>
      </c>
      <c r="T1537" s="22">
        <f t="shared" si="101"/>
        <v>17.565502183406114</v>
      </c>
    </row>
    <row r="1538" spans="1:20" x14ac:dyDescent="0.25">
      <c r="A1538" t="str">
        <f t="shared" ref="A1538:A1601" si="102">+CONCATENATE(D1538,E1538)</f>
        <v>1C</v>
      </c>
      <c r="B1538" s="106">
        <v>44363</v>
      </c>
      <c r="C1538" s="51">
        <v>1607</v>
      </c>
      <c r="D1538" s="51">
        <v>1</v>
      </c>
      <c r="E1538" s="51" t="s">
        <v>36</v>
      </c>
      <c r="F1538" s="51">
        <v>1</v>
      </c>
      <c r="G1538" s="19" t="str">
        <f>+VLOOKUP(A1538,'Cuarteles '!A$3:J$186,2,0)</f>
        <v>CUA0003</v>
      </c>
      <c r="H1538" s="19" t="s">
        <v>318</v>
      </c>
      <c r="I1538" s="19" t="s">
        <v>319</v>
      </c>
      <c r="J1538" s="51">
        <v>6</v>
      </c>
      <c r="K1538" s="51">
        <v>10608</v>
      </c>
      <c r="L1538" s="56">
        <v>1618.7808000000002</v>
      </c>
      <c r="M1538" s="48">
        <v>1767.2279475982534</v>
      </c>
      <c r="N1538" s="53">
        <v>18.53</v>
      </c>
      <c r="O1538" s="29">
        <v>3.12</v>
      </c>
      <c r="P1538" s="22">
        <v>3.27</v>
      </c>
      <c r="Q1538" s="22">
        <f t="shared" si="99"/>
        <v>15.260000000000002</v>
      </c>
      <c r="R1538" s="53">
        <v>56.67</v>
      </c>
      <c r="S1538" s="53">
        <f t="shared" si="100"/>
        <v>42.764828063697216</v>
      </c>
      <c r="T1538" s="22">
        <f t="shared" si="101"/>
        <v>16.65938864628821</v>
      </c>
    </row>
    <row r="1539" spans="1:20" x14ac:dyDescent="0.25">
      <c r="A1539" t="str">
        <f t="shared" si="102"/>
        <v>1C</v>
      </c>
      <c r="B1539" s="106">
        <v>44363</v>
      </c>
      <c r="C1539" s="51">
        <v>1608</v>
      </c>
      <c r="D1539" s="51">
        <v>1</v>
      </c>
      <c r="E1539" s="51" t="s">
        <v>36</v>
      </c>
      <c r="F1539" s="51">
        <v>1</v>
      </c>
      <c r="G1539" s="19" t="str">
        <f>+VLOOKUP(A1539,'Cuarteles '!A$3:J$186,2,0)</f>
        <v>CUA0003</v>
      </c>
      <c r="H1539" s="19" t="s">
        <v>318</v>
      </c>
      <c r="I1539" s="19" t="s">
        <v>319</v>
      </c>
      <c r="J1539" s="51">
        <v>6</v>
      </c>
      <c r="K1539" s="51">
        <v>9426</v>
      </c>
      <c r="L1539" s="56">
        <v>1355.4588000000001</v>
      </c>
      <c r="M1539" s="48">
        <v>1479.7585152838426</v>
      </c>
      <c r="N1539" s="53">
        <v>17.649999999999999</v>
      </c>
      <c r="O1539" s="29">
        <v>3.12</v>
      </c>
      <c r="P1539" s="22">
        <v>3.27</v>
      </c>
      <c r="Q1539" s="22">
        <f t="shared" si="99"/>
        <v>14.379999999999999</v>
      </c>
      <c r="R1539" s="53">
        <v>56.89</v>
      </c>
      <c r="S1539" s="53">
        <f t="shared" si="100"/>
        <v>40.94177684991881</v>
      </c>
      <c r="T1539" s="22">
        <f t="shared" si="101"/>
        <v>15.698689956331876</v>
      </c>
    </row>
    <row r="1540" spans="1:20" x14ac:dyDescent="0.25">
      <c r="A1540" t="str">
        <f t="shared" si="102"/>
        <v>1C</v>
      </c>
      <c r="B1540" s="106">
        <v>44363</v>
      </c>
      <c r="C1540" s="51">
        <v>1609</v>
      </c>
      <c r="D1540" s="51">
        <v>1</v>
      </c>
      <c r="E1540" s="51" t="s">
        <v>36</v>
      </c>
      <c r="F1540" s="51">
        <v>1</v>
      </c>
      <c r="G1540" s="19" t="str">
        <f>+VLOOKUP(A1540,'Cuarteles '!A$3:J$186,2,0)</f>
        <v>CUA0003</v>
      </c>
      <c r="H1540" s="19" t="s">
        <v>318</v>
      </c>
      <c r="I1540" s="19" t="s">
        <v>319</v>
      </c>
      <c r="J1540" s="51">
        <v>6</v>
      </c>
      <c r="K1540" s="51">
        <v>8054</v>
      </c>
      <c r="L1540" s="56">
        <v>1239.5106000000001</v>
      </c>
      <c r="M1540" s="48">
        <v>1353.1775109170305</v>
      </c>
      <c r="N1540" s="53">
        <v>18.66</v>
      </c>
      <c r="O1540" s="29">
        <v>3.12</v>
      </c>
      <c r="P1540" s="22">
        <v>3.27</v>
      </c>
      <c r="Q1540" s="22">
        <f t="shared" si="99"/>
        <v>15.39</v>
      </c>
      <c r="R1540" s="53">
        <v>55.36</v>
      </c>
      <c r="S1540" s="53">
        <f t="shared" si="100"/>
        <v>41.801075268817208</v>
      </c>
      <c r="T1540" s="22">
        <f t="shared" si="101"/>
        <v>16.801310043668121</v>
      </c>
    </row>
    <row r="1541" spans="1:20" x14ac:dyDescent="0.25">
      <c r="A1541" t="str">
        <f t="shared" si="102"/>
        <v>1C</v>
      </c>
      <c r="B1541" s="106">
        <v>44363</v>
      </c>
      <c r="C1541" s="51">
        <v>1610</v>
      </c>
      <c r="D1541" s="51">
        <v>1</v>
      </c>
      <c r="E1541" s="51" t="s">
        <v>36</v>
      </c>
      <c r="F1541" s="51">
        <v>1</v>
      </c>
      <c r="G1541" s="19" t="str">
        <f>+VLOOKUP(A1541,'Cuarteles '!A$3:J$186,2,0)</f>
        <v>CUA0003</v>
      </c>
      <c r="H1541" s="19" t="s">
        <v>318</v>
      </c>
      <c r="I1541" s="19" t="s">
        <v>319</v>
      </c>
      <c r="J1541" s="51">
        <v>1</v>
      </c>
      <c r="K1541" s="51">
        <v>10442</v>
      </c>
      <c r="L1541" s="56">
        <v>1592.405</v>
      </c>
      <c r="M1541" s="48">
        <v>1738.4334061135371</v>
      </c>
      <c r="N1541" s="53">
        <v>18.52</v>
      </c>
      <c r="O1541" s="29">
        <v>3.12</v>
      </c>
      <c r="P1541" s="22">
        <v>3.27</v>
      </c>
      <c r="Q1541" s="22">
        <f t="shared" ref="Q1541:Q1572" si="103">+N1541-P1541</f>
        <v>15.25</v>
      </c>
      <c r="R1541" s="53">
        <v>56.18</v>
      </c>
      <c r="S1541" s="53">
        <f t="shared" ref="S1541:S1572" si="104">+N1541/(100-R1541)*100</f>
        <v>42.263806481058872</v>
      </c>
      <c r="T1541" s="22">
        <f t="shared" ref="T1541:T1572" si="105">+Q1541/0.916</f>
        <v>16.648471615720524</v>
      </c>
    </row>
    <row r="1542" spans="1:20" x14ac:dyDescent="0.25">
      <c r="A1542" t="str">
        <f t="shared" si="102"/>
        <v>1C</v>
      </c>
      <c r="B1542" s="106">
        <v>44363</v>
      </c>
      <c r="C1542" s="51">
        <v>1611</v>
      </c>
      <c r="D1542" s="51">
        <v>1</v>
      </c>
      <c r="E1542" s="51" t="s">
        <v>36</v>
      </c>
      <c r="F1542" s="51">
        <v>1</v>
      </c>
      <c r="G1542" s="19" t="str">
        <f>+VLOOKUP(A1542,'Cuarteles '!A$3:J$186,2,0)</f>
        <v>CUA0003</v>
      </c>
      <c r="H1542" s="19" t="s">
        <v>327</v>
      </c>
      <c r="I1542" s="19" t="s">
        <v>319</v>
      </c>
      <c r="J1542" s="51">
        <v>1</v>
      </c>
      <c r="K1542" s="51">
        <v>6582</v>
      </c>
      <c r="L1542" s="56">
        <v>1068.2586000000001</v>
      </c>
      <c r="M1542" s="48">
        <v>1166.2211790393012</v>
      </c>
      <c r="N1542" s="53">
        <v>19.5</v>
      </c>
      <c r="O1542" s="29">
        <v>3.12</v>
      </c>
      <c r="P1542" s="22">
        <v>3.27</v>
      </c>
      <c r="Q1542" s="22">
        <f t="shared" si="103"/>
        <v>16.23</v>
      </c>
      <c r="R1542" s="53">
        <v>54.56</v>
      </c>
      <c r="S1542" s="53">
        <f t="shared" si="104"/>
        <v>42.9137323943662</v>
      </c>
      <c r="T1542" s="22">
        <f t="shared" si="105"/>
        <v>17.71834061135371</v>
      </c>
    </row>
    <row r="1543" spans="1:20" x14ac:dyDescent="0.25">
      <c r="A1543" t="str">
        <f t="shared" si="102"/>
        <v>11D</v>
      </c>
      <c r="B1543" s="106">
        <v>44363</v>
      </c>
      <c r="C1543" s="51">
        <v>1612</v>
      </c>
      <c r="D1543" s="51">
        <v>11</v>
      </c>
      <c r="E1543" s="51" t="s">
        <v>37</v>
      </c>
      <c r="F1543" s="51">
        <v>3</v>
      </c>
      <c r="G1543" s="19" t="str">
        <f>+VLOOKUP(A1543,'Cuarteles '!A$3:J$186,2,0)</f>
        <v>CUA0079</v>
      </c>
      <c r="H1543" s="19" t="s">
        <v>318</v>
      </c>
      <c r="I1543" s="19" t="s">
        <v>319</v>
      </c>
      <c r="J1543" s="51">
        <v>6</v>
      </c>
      <c r="K1543" s="51">
        <v>8158</v>
      </c>
      <c r="L1543" s="56">
        <v>1355.8596000000002</v>
      </c>
      <c r="M1543" s="48">
        <v>1480.1960698689957</v>
      </c>
      <c r="N1543" s="53">
        <v>19.89</v>
      </c>
      <c r="O1543" s="29">
        <v>3.12</v>
      </c>
      <c r="P1543" s="22">
        <v>3.27</v>
      </c>
      <c r="Q1543" s="22">
        <f t="shared" si="103"/>
        <v>16.62</v>
      </c>
      <c r="R1543" s="53">
        <v>51.29</v>
      </c>
      <c r="S1543" s="53">
        <f t="shared" si="104"/>
        <v>40.833504413878053</v>
      </c>
      <c r="T1543" s="22">
        <f t="shared" si="105"/>
        <v>18.144104803493452</v>
      </c>
    </row>
    <row r="1544" spans="1:20" x14ac:dyDescent="0.25">
      <c r="A1544" t="str">
        <f t="shared" si="102"/>
        <v>23D</v>
      </c>
      <c r="B1544" s="106">
        <v>44363</v>
      </c>
      <c r="C1544" s="51">
        <v>1613</v>
      </c>
      <c r="D1544" s="51">
        <v>23</v>
      </c>
      <c r="E1544" s="51" t="s">
        <v>37</v>
      </c>
      <c r="F1544" s="51">
        <v>3</v>
      </c>
      <c r="G1544" s="19" t="str">
        <f>+VLOOKUP(A1544,'Cuarteles '!A$3:J$186,2,0)</f>
        <v>CUA0096</v>
      </c>
      <c r="H1544" s="19" t="s">
        <v>318</v>
      </c>
      <c r="I1544" s="19" t="s">
        <v>334</v>
      </c>
      <c r="J1544" s="51">
        <v>1</v>
      </c>
      <c r="K1544" s="51">
        <v>8728</v>
      </c>
      <c r="L1544" s="56">
        <v>1474.1592000000001</v>
      </c>
      <c r="M1544" s="48">
        <v>1609.3441048034936</v>
      </c>
      <c r="N1544" s="53">
        <v>20.16</v>
      </c>
      <c r="O1544" s="29">
        <v>3.12</v>
      </c>
      <c r="P1544" s="22">
        <v>3.27</v>
      </c>
      <c r="Q1544" s="22">
        <f t="shared" si="103"/>
        <v>16.89</v>
      </c>
      <c r="R1544" s="53">
        <v>51.12</v>
      </c>
      <c r="S1544" s="53">
        <f t="shared" si="104"/>
        <v>41.243862520458265</v>
      </c>
      <c r="T1544" s="22">
        <f t="shared" si="105"/>
        <v>18.438864628820962</v>
      </c>
    </row>
    <row r="1545" spans="1:20" x14ac:dyDescent="0.25">
      <c r="A1545" t="str">
        <f t="shared" si="102"/>
        <v>23D</v>
      </c>
      <c r="B1545" s="106">
        <v>44363</v>
      </c>
      <c r="C1545" s="51">
        <v>1614</v>
      </c>
      <c r="D1545" s="51">
        <v>23</v>
      </c>
      <c r="E1545" s="51" t="s">
        <v>37</v>
      </c>
      <c r="F1545" s="51">
        <v>3</v>
      </c>
      <c r="G1545" s="19" t="str">
        <f>+VLOOKUP(A1545,'Cuarteles '!A$3:J$186,2,0)</f>
        <v>CUA0096</v>
      </c>
      <c r="H1545" s="19" t="s">
        <v>318</v>
      </c>
      <c r="I1545" s="19" t="s">
        <v>334</v>
      </c>
      <c r="J1545" s="51">
        <v>1</v>
      </c>
      <c r="K1545" s="51">
        <v>10430</v>
      </c>
      <c r="L1545" s="56">
        <v>2030.7209999999998</v>
      </c>
      <c r="M1545" s="48">
        <v>2216.9443231441046</v>
      </c>
      <c r="N1545" s="53">
        <v>22.74</v>
      </c>
      <c r="O1545" s="29">
        <v>3.12</v>
      </c>
      <c r="P1545" s="22">
        <v>3.27</v>
      </c>
      <c r="Q1545" s="22">
        <f t="shared" si="103"/>
        <v>19.47</v>
      </c>
      <c r="R1545" s="53">
        <v>50.14</v>
      </c>
      <c r="S1545" s="53">
        <f t="shared" si="104"/>
        <v>45.607701564380257</v>
      </c>
      <c r="T1545" s="22">
        <f t="shared" si="105"/>
        <v>21.255458515283841</v>
      </c>
    </row>
    <row r="1546" spans="1:20" x14ac:dyDescent="0.25">
      <c r="A1546" t="str">
        <f t="shared" si="102"/>
        <v>23D</v>
      </c>
      <c r="B1546" s="106">
        <v>44363</v>
      </c>
      <c r="C1546" s="51">
        <v>1615</v>
      </c>
      <c r="D1546" s="51">
        <v>23</v>
      </c>
      <c r="E1546" s="51" t="s">
        <v>37</v>
      </c>
      <c r="F1546" s="51">
        <v>3</v>
      </c>
      <c r="G1546" s="19" t="str">
        <f>+VLOOKUP(A1546,'Cuarteles '!A$3:J$186,2,0)</f>
        <v>CUA0096</v>
      </c>
      <c r="H1546" s="19" t="s">
        <v>318</v>
      </c>
      <c r="I1546" s="19" t="s">
        <v>334</v>
      </c>
      <c r="J1546" s="51">
        <v>1</v>
      </c>
      <c r="K1546" s="51">
        <v>7658</v>
      </c>
      <c r="L1546" s="56">
        <v>1271.9938</v>
      </c>
      <c r="M1546" s="48">
        <v>1388.6395196506551</v>
      </c>
      <c r="N1546" s="53">
        <v>19.88</v>
      </c>
      <c r="O1546" s="29">
        <v>3.12</v>
      </c>
      <c r="P1546" s="22">
        <v>3.27</v>
      </c>
      <c r="Q1546" s="22">
        <f t="shared" si="103"/>
        <v>16.61</v>
      </c>
      <c r="R1546" s="53">
        <v>53.85</v>
      </c>
      <c r="S1546" s="53">
        <f t="shared" si="104"/>
        <v>43.076923076923073</v>
      </c>
      <c r="T1546" s="22">
        <f t="shared" si="105"/>
        <v>18.133187772925762</v>
      </c>
    </row>
    <row r="1547" spans="1:20" x14ac:dyDescent="0.25">
      <c r="A1547" t="str">
        <f t="shared" si="102"/>
        <v>23D</v>
      </c>
      <c r="B1547" s="106">
        <v>44363</v>
      </c>
      <c r="C1547" s="51">
        <v>1616</v>
      </c>
      <c r="D1547" s="51">
        <v>23</v>
      </c>
      <c r="E1547" s="51" t="s">
        <v>37</v>
      </c>
      <c r="F1547" s="51">
        <v>3</v>
      </c>
      <c r="G1547" s="19" t="str">
        <f>+VLOOKUP(A1547,'Cuarteles '!A$3:J$186,2,0)</f>
        <v>CUA0096</v>
      </c>
      <c r="H1547" s="19" t="s">
        <v>318</v>
      </c>
      <c r="I1547" s="19" t="s">
        <v>334</v>
      </c>
      <c r="J1547" s="51">
        <v>2</v>
      </c>
      <c r="K1547" s="51">
        <v>10610</v>
      </c>
      <c r="L1547" s="56">
        <v>1917.2270000000001</v>
      </c>
      <c r="M1547" s="48">
        <v>2093.0425764192137</v>
      </c>
      <c r="N1547" s="53">
        <v>21.34</v>
      </c>
      <c r="O1547" s="29">
        <v>3.12</v>
      </c>
      <c r="P1547" s="22">
        <v>3.27</v>
      </c>
      <c r="Q1547" s="22">
        <f t="shared" si="103"/>
        <v>18.07</v>
      </c>
      <c r="R1547" s="53">
        <v>51.89</v>
      </c>
      <c r="S1547" s="53">
        <f t="shared" si="104"/>
        <v>44.356682602369567</v>
      </c>
      <c r="T1547" s="22">
        <f t="shared" si="105"/>
        <v>19.727074235807859</v>
      </c>
    </row>
    <row r="1548" spans="1:20" x14ac:dyDescent="0.25">
      <c r="A1548" t="str">
        <f t="shared" si="102"/>
        <v>38C</v>
      </c>
      <c r="B1548" s="106">
        <v>44364</v>
      </c>
      <c r="C1548" s="51">
        <v>1348</v>
      </c>
      <c r="D1548" s="51">
        <v>38</v>
      </c>
      <c r="E1548" s="51" t="s">
        <v>36</v>
      </c>
      <c r="F1548" s="51">
        <v>6</v>
      </c>
      <c r="G1548" s="19" t="str">
        <f>+VLOOKUP(A1548,'Cuarteles '!A$3:J$186,2,0)</f>
        <v>CUA0167</v>
      </c>
      <c r="H1548" s="19" t="s">
        <v>320</v>
      </c>
      <c r="I1548" s="19" t="s">
        <v>334</v>
      </c>
      <c r="J1548" s="51">
        <v>7</v>
      </c>
      <c r="K1548" s="51">
        <v>7682</v>
      </c>
      <c r="L1548" s="56">
        <v>1118.4992000000002</v>
      </c>
      <c r="M1548" s="48">
        <v>1221.068995633188</v>
      </c>
      <c r="N1548" s="53">
        <v>19.170000000000002</v>
      </c>
      <c r="O1548" s="29">
        <v>3.91</v>
      </c>
      <c r="P1548" s="22">
        <v>4.6100000000000003</v>
      </c>
      <c r="Q1548" s="22">
        <f t="shared" si="103"/>
        <v>14.560000000000002</v>
      </c>
      <c r="R1548" s="53">
        <v>56.53</v>
      </c>
      <c r="S1548" s="53">
        <f t="shared" si="104"/>
        <v>44.099378881987583</v>
      </c>
      <c r="T1548" s="22">
        <f t="shared" si="105"/>
        <v>15.895196506550221</v>
      </c>
    </row>
    <row r="1549" spans="1:20" x14ac:dyDescent="0.25">
      <c r="A1549" t="str">
        <f t="shared" si="102"/>
        <v>17A</v>
      </c>
      <c r="B1549" s="106">
        <v>44364</v>
      </c>
      <c r="C1549" s="51">
        <v>1349</v>
      </c>
      <c r="D1549" s="51">
        <v>17</v>
      </c>
      <c r="E1549" s="51" t="s">
        <v>38</v>
      </c>
      <c r="F1549" s="51">
        <v>3</v>
      </c>
      <c r="G1549" s="19" t="str">
        <f>+VLOOKUP(A1549,'Cuarteles '!A$3:J$186,2,0)</f>
        <v>CUA0085</v>
      </c>
      <c r="H1549" s="19" t="s">
        <v>320</v>
      </c>
      <c r="I1549" s="19" t="s">
        <v>334</v>
      </c>
      <c r="J1549" s="51">
        <v>8</v>
      </c>
      <c r="K1549" s="51">
        <v>7806</v>
      </c>
      <c r="L1549" s="56">
        <v>1172.4612</v>
      </c>
      <c r="M1549" s="48">
        <v>1279.9794759825327</v>
      </c>
      <c r="N1549" s="53">
        <v>19.63</v>
      </c>
      <c r="O1549" s="29">
        <v>3.91</v>
      </c>
      <c r="P1549" s="22">
        <v>4.6100000000000003</v>
      </c>
      <c r="Q1549" s="22">
        <f t="shared" si="103"/>
        <v>15.02</v>
      </c>
      <c r="R1549" s="53">
        <v>56.93</v>
      </c>
      <c r="S1549" s="53">
        <f t="shared" si="104"/>
        <v>45.576967726956113</v>
      </c>
      <c r="T1549" s="22">
        <f t="shared" si="105"/>
        <v>16.397379912663755</v>
      </c>
    </row>
    <row r="1550" spans="1:20" x14ac:dyDescent="0.25">
      <c r="A1550" t="str">
        <f t="shared" si="102"/>
        <v>17A</v>
      </c>
      <c r="B1550" s="106">
        <v>44364</v>
      </c>
      <c r="C1550" s="51">
        <v>1350</v>
      </c>
      <c r="D1550" s="51">
        <v>17</v>
      </c>
      <c r="E1550" s="51" t="s">
        <v>38</v>
      </c>
      <c r="F1550" s="51">
        <v>3</v>
      </c>
      <c r="G1550" s="19" t="str">
        <f>+VLOOKUP(A1550,'Cuarteles '!A$3:J$186,2,0)</f>
        <v>CUA0085</v>
      </c>
      <c r="H1550" s="19" t="s">
        <v>320</v>
      </c>
      <c r="I1550" s="19" t="s">
        <v>334</v>
      </c>
      <c r="J1550" s="51">
        <v>1</v>
      </c>
      <c r="K1550" s="51">
        <v>8484</v>
      </c>
      <c r="L1550" s="56">
        <v>1399.86</v>
      </c>
      <c r="M1550" s="48">
        <v>1528.2314410480349</v>
      </c>
      <c r="N1550" s="53">
        <v>21.11</v>
      </c>
      <c r="O1550" s="29">
        <v>3.91</v>
      </c>
      <c r="P1550" s="22">
        <v>4.6100000000000003</v>
      </c>
      <c r="Q1550" s="22">
        <f t="shared" si="103"/>
        <v>16.5</v>
      </c>
      <c r="R1550" s="53">
        <v>54.35</v>
      </c>
      <c r="S1550" s="53">
        <f t="shared" si="104"/>
        <v>46.243154435925518</v>
      </c>
      <c r="T1550" s="22">
        <f t="shared" si="105"/>
        <v>18.013100436681221</v>
      </c>
    </row>
    <row r="1551" spans="1:20" x14ac:dyDescent="0.25">
      <c r="A1551" t="str">
        <f t="shared" si="102"/>
        <v>40B</v>
      </c>
      <c r="B1551" s="106">
        <v>44364</v>
      </c>
      <c r="C1551" s="51">
        <v>1477</v>
      </c>
      <c r="D1551" s="51">
        <v>40</v>
      </c>
      <c r="E1551" s="51" t="s">
        <v>40</v>
      </c>
      <c r="F1551" s="51">
        <v>6</v>
      </c>
      <c r="G1551" s="19" t="str">
        <f>+VLOOKUP(A1551,'Cuarteles '!A$3:J$186,2,0)</f>
        <v>CUA0172</v>
      </c>
      <c r="H1551" s="19" t="s">
        <v>320</v>
      </c>
      <c r="I1551" s="19" t="s">
        <v>319</v>
      </c>
      <c r="J1551" s="51">
        <v>5</v>
      </c>
      <c r="K1551" s="51">
        <v>7312</v>
      </c>
      <c r="L1551" s="56">
        <v>1192.5872000000002</v>
      </c>
      <c r="M1551" s="48">
        <v>1301.9510917030568</v>
      </c>
      <c r="N1551" s="53">
        <v>20.92</v>
      </c>
      <c r="O1551" s="29">
        <v>3.91</v>
      </c>
      <c r="P1551" s="22">
        <v>4.6100000000000003</v>
      </c>
      <c r="Q1551" s="22">
        <f t="shared" si="103"/>
        <v>16.310000000000002</v>
      </c>
      <c r="R1551" s="53">
        <v>51.99</v>
      </c>
      <c r="S1551" s="53">
        <f t="shared" si="104"/>
        <v>43.574255363465952</v>
      </c>
      <c r="T1551" s="22">
        <f t="shared" si="105"/>
        <v>17.805676855895197</v>
      </c>
    </row>
    <row r="1552" spans="1:20" x14ac:dyDescent="0.25">
      <c r="A1552" t="str">
        <f t="shared" si="102"/>
        <v>40B</v>
      </c>
      <c r="B1552" s="106">
        <v>44364</v>
      </c>
      <c r="C1552" s="51">
        <v>1478</v>
      </c>
      <c r="D1552" s="51">
        <v>40</v>
      </c>
      <c r="E1552" s="51" t="s">
        <v>40</v>
      </c>
      <c r="F1552" s="51">
        <v>6</v>
      </c>
      <c r="G1552" s="19" t="str">
        <f>+VLOOKUP(A1552,'Cuarteles '!A$3:J$186,2,0)</f>
        <v>CUA0172</v>
      </c>
      <c r="H1552" s="19" t="s">
        <v>320</v>
      </c>
      <c r="I1552" s="19" t="s">
        <v>319</v>
      </c>
      <c r="J1552" s="51">
        <v>5</v>
      </c>
      <c r="K1552" s="51">
        <v>7462</v>
      </c>
      <c r="L1552" s="56">
        <v>1240.9305999999999</v>
      </c>
      <c r="M1552" s="48">
        <v>1354.7277292576418</v>
      </c>
      <c r="N1552" s="53">
        <v>21.24</v>
      </c>
      <c r="O1552" s="29">
        <v>3.91</v>
      </c>
      <c r="P1552" s="22">
        <v>4.6100000000000003</v>
      </c>
      <c r="Q1552" s="22">
        <f t="shared" si="103"/>
        <v>16.63</v>
      </c>
      <c r="R1552" s="53">
        <v>50.98</v>
      </c>
      <c r="S1552" s="53">
        <f t="shared" si="104"/>
        <v>43.329253365973067</v>
      </c>
      <c r="T1552" s="22">
        <f t="shared" si="105"/>
        <v>18.155021834061134</v>
      </c>
    </row>
    <row r="1553" spans="1:20" x14ac:dyDescent="0.25">
      <c r="A1553" t="str">
        <f t="shared" si="102"/>
        <v>40B</v>
      </c>
      <c r="B1553" s="106">
        <v>44364</v>
      </c>
      <c r="C1553" s="51">
        <v>1479</v>
      </c>
      <c r="D1553" s="51">
        <v>40</v>
      </c>
      <c r="E1553" s="51" t="s">
        <v>40</v>
      </c>
      <c r="F1553" s="51">
        <v>6</v>
      </c>
      <c r="G1553" s="19" t="str">
        <f>+VLOOKUP(A1553,'Cuarteles '!A$3:J$186,2,0)</f>
        <v>CUA0172</v>
      </c>
      <c r="H1553" s="19" t="s">
        <v>320</v>
      </c>
      <c r="I1553" s="19" t="s">
        <v>319</v>
      </c>
      <c r="J1553" s="51">
        <v>6</v>
      </c>
      <c r="K1553" s="51">
        <v>7512</v>
      </c>
      <c r="L1553" s="56">
        <v>1133.5608</v>
      </c>
      <c r="M1553" s="48">
        <v>1237.5117903930131</v>
      </c>
      <c r="N1553" s="53">
        <v>19.7</v>
      </c>
      <c r="O1553" s="29">
        <v>3.91</v>
      </c>
      <c r="P1553" s="22">
        <v>4.6100000000000003</v>
      </c>
      <c r="Q1553" s="22">
        <f t="shared" si="103"/>
        <v>15.09</v>
      </c>
      <c r="R1553" s="53">
        <v>55.99</v>
      </c>
      <c r="S1553" s="53">
        <f t="shared" si="104"/>
        <v>44.762553965007953</v>
      </c>
      <c r="T1553" s="22">
        <f t="shared" si="105"/>
        <v>16.473799126637555</v>
      </c>
    </row>
    <row r="1554" spans="1:20" x14ac:dyDescent="0.25">
      <c r="A1554" t="str">
        <f t="shared" si="102"/>
        <v>40B</v>
      </c>
      <c r="B1554" s="106">
        <v>44364</v>
      </c>
      <c r="C1554" s="51">
        <v>1480</v>
      </c>
      <c r="D1554" s="51">
        <v>40</v>
      </c>
      <c r="E1554" s="51" t="s">
        <v>40</v>
      </c>
      <c r="F1554" s="51">
        <v>6</v>
      </c>
      <c r="G1554" s="19" t="str">
        <f>+VLOOKUP(A1554,'Cuarteles '!A$3:J$186,2,0)</f>
        <v>CUA0172</v>
      </c>
      <c r="H1554" s="19" t="s">
        <v>320</v>
      </c>
      <c r="I1554" s="19" t="s">
        <v>319</v>
      </c>
      <c r="J1554" s="51">
        <v>3</v>
      </c>
      <c r="K1554" s="51">
        <v>7600</v>
      </c>
      <c r="L1554" s="56">
        <v>1159</v>
      </c>
      <c r="M1554" s="48">
        <v>1265.2838427947599</v>
      </c>
      <c r="N1554" s="53">
        <v>19.86</v>
      </c>
      <c r="O1554" s="29">
        <v>3.91</v>
      </c>
      <c r="P1554" s="22">
        <v>4.6100000000000003</v>
      </c>
      <c r="Q1554" s="22">
        <f t="shared" si="103"/>
        <v>15.25</v>
      </c>
      <c r="R1554" s="53">
        <v>53.93</v>
      </c>
      <c r="S1554" s="53">
        <f t="shared" si="104"/>
        <v>43.108313436075534</v>
      </c>
      <c r="T1554" s="22">
        <f t="shared" si="105"/>
        <v>16.648471615720524</v>
      </c>
    </row>
    <row r="1555" spans="1:20" x14ac:dyDescent="0.25">
      <c r="A1555" t="str">
        <f t="shared" si="102"/>
        <v>37C</v>
      </c>
      <c r="B1555" s="106">
        <v>44364</v>
      </c>
      <c r="C1555" s="51">
        <v>1544</v>
      </c>
      <c r="D1555" s="51">
        <v>37</v>
      </c>
      <c r="E1555" s="51" t="s">
        <v>36</v>
      </c>
      <c r="F1555" s="51">
        <v>5</v>
      </c>
      <c r="G1555" s="19" t="str">
        <f>+VLOOKUP(A1555,'Cuarteles '!A$3:J$186,2,0)</f>
        <v>CUA0162</v>
      </c>
      <c r="H1555" s="19" t="s">
        <v>318</v>
      </c>
      <c r="I1555" s="19" t="s">
        <v>334</v>
      </c>
      <c r="J1555" s="51">
        <v>7</v>
      </c>
      <c r="K1555" s="51">
        <v>7670</v>
      </c>
      <c r="L1555" s="56">
        <v>1027.0129999999999</v>
      </c>
      <c r="M1555" s="48">
        <v>1121.1932314410481</v>
      </c>
      <c r="N1555" s="53">
        <v>18</v>
      </c>
      <c r="O1555" s="29">
        <v>3.91</v>
      </c>
      <c r="P1555" s="22">
        <v>4.6100000000000003</v>
      </c>
      <c r="Q1555" s="22">
        <f t="shared" si="103"/>
        <v>13.39</v>
      </c>
      <c r="R1555" s="53">
        <v>53.25</v>
      </c>
      <c r="S1555" s="53">
        <f t="shared" si="104"/>
        <v>38.502673796791441</v>
      </c>
      <c r="T1555" s="22">
        <f t="shared" si="105"/>
        <v>14.617903930131005</v>
      </c>
    </row>
    <row r="1556" spans="1:20" x14ac:dyDescent="0.25">
      <c r="A1556" t="str">
        <f t="shared" si="102"/>
        <v>37C</v>
      </c>
      <c r="B1556" s="106">
        <v>44364</v>
      </c>
      <c r="C1556" s="51">
        <v>1545</v>
      </c>
      <c r="D1556" s="51">
        <v>37</v>
      </c>
      <c r="E1556" s="51" t="s">
        <v>36</v>
      </c>
      <c r="F1556" s="51">
        <v>5</v>
      </c>
      <c r="G1556" s="19" t="str">
        <f>+VLOOKUP(A1556,'Cuarteles '!A$3:J$186,2,0)</f>
        <v>CUA0162</v>
      </c>
      <c r="H1556" s="19" t="s">
        <v>318</v>
      </c>
      <c r="I1556" s="19" t="s">
        <v>334</v>
      </c>
      <c r="J1556" s="51">
        <v>8</v>
      </c>
      <c r="K1556" s="51">
        <v>8178</v>
      </c>
      <c r="L1556" s="56">
        <v>970.72860000000014</v>
      </c>
      <c r="M1556" s="48">
        <v>1059.7473799126637</v>
      </c>
      <c r="N1556" s="53">
        <v>16.48</v>
      </c>
      <c r="O1556" s="29">
        <v>3.91</v>
      </c>
      <c r="P1556" s="22">
        <v>4.6100000000000003</v>
      </c>
      <c r="Q1556" s="22">
        <f t="shared" si="103"/>
        <v>11.870000000000001</v>
      </c>
      <c r="R1556" s="53">
        <v>59.03</v>
      </c>
      <c r="S1556" s="53">
        <f t="shared" si="104"/>
        <v>40.2245545521113</v>
      </c>
      <c r="T1556" s="22">
        <f t="shared" si="105"/>
        <v>12.958515283842795</v>
      </c>
    </row>
    <row r="1557" spans="1:20" x14ac:dyDescent="0.25">
      <c r="A1557" t="str">
        <f t="shared" si="102"/>
        <v>37C</v>
      </c>
      <c r="B1557" s="106">
        <v>44364</v>
      </c>
      <c r="C1557" s="51">
        <v>1546</v>
      </c>
      <c r="D1557" s="51">
        <v>37</v>
      </c>
      <c r="E1557" s="51" t="s">
        <v>36</v>
      </c>
      <c r="F1557" s="51">
        <v>5</v>
      </c>
      <c r="G1557" s="19" t="str">
        <f>+VLOOKUP(A1557,'Cuarteles '!A$3:J$186,2,0)</f>
        <v>CUA0162</v>
      </c>
      <c r="H1557" s="19" t="s">
        <v>318</v>
      </c>
      <c r="I1557" s="19" t="s">
        <v>334</v>
      </c>
      <c r="J1557" s="51">
        <v>8</v>
      </c>
      <c r="K1557" s="51">
        <v>4440</v>
      </c>
      <c r="L1557" s="56">
        <v>483.95999999999992</v>
      </c>
      <c r="M1557" s="48">
        <v>528.34061135371167</v>
      </c>
      <c r="N1557" s="53">
        <v>15.51</v>
      </c>
      <c r="O1557" s="29">
        <v>3.91</v>
      </c>
      <c r="P1557" s="22">
        <v>4.6100000000000003</v>
      </c>
      <c r="Q1557" s="22">
        <f t="shared" si="103"/>
        <v>10.899999999999999</v>
      </c>
      <c r="R1557" s="53">
        <v>58.6</v>
      </c>
      <c r="S1557" s="53">
        <f t="shared" si="104"/>
        <v>37.463768115942031</v>
      </c>
      <c r="T1557" s="22">
        <f t="shared" si="105"/>
        <v>11.899563318777291</v>
      </c>
    </row>
    <row r="1558" spans="1:20" x14ac:dyDescent="0.25">
      <c r="A1558" t="str">
        <f t="shared" si="102"/>
        <v>18B</v>
      </c>
      <c r="B1558" s="106">
        <v>44364</v>
      </c>
      <c r="C1558" s="51">
        <v>1547</v>
      </c>
      <c r="D1558" s="51">
        <v>18</v>
      </c>
      <c r="E1558" s="51" t="s">
        <v>40</v>
      </c>
      <c r="F1558" s="51">
        <v>3</v>
      </c>
      <c r="G1558" s="19" t="str">
        <f>+VLOOKUP(A1558,'Cuarteles '!A$3:J$186,2,0)</f>
        <v>CUA0090</v>
      </c>
      <c r="H1558" s="19" t="s">
        <v>318</v>
      </c>
      <c r="I1558" s="19" t="s">
        <v>319</v>
      </c>
      <c r="J1558" s="51">
        <v>6</v>
      </c>
      <c r="K1558" s="51">
        <v>8154</v>
      </c>
      <c r="L1558" s="56">
        <v>1237.7772</v>
      </c>
      <c r="M1558" s="48">
        <v>1351.2851528384278</v>
      </c>
      <c r="N1558" s="53">
        <v>19.79</v>
      </c>
      <c r="O1558" s="29">
        <v>3.91</v>
      </c>
      <c r="P1558" s="22">
        <v>4.6100000000000003</v>
      </c>
      <c r="Q1558" s="22">
        <f t="shared" si="103"/>
        <v>15.18</v>
      </c>
      <c r="R1558" s="53">
        <v>53.43</v>
      </c>
      <c r="S1558" s="53">
        <f t="shared" si="104"/>
        <v>42.495168563452864</v>
      </c>
      <c r="T1558" s="22">
        <f t="shared" si="105"/>
        <v>16.572052401746724</v>
      </c>
    </row>
    <row r="1559" spans="1:20" x14ac:dyDescent="0.25">
      <c r="A1559" t="str">
        <f t="shared" si="102"/>
        <v>18B</v>
      </c>
      <c r="B1559" s="106">
        <v>44364</v>
      </c>
      <c r="C1559" s="51">
        <v>1548</v>
      </c>
      <c r="D1559" s="51">
        <v>18</v>
      </c>
      <c r="E1559" s="51" t="s">
        <v>40</v>
      </c>
      <c r="F1559" s="51">
        <v>3</v>
      </c>
      <c r="G1559" s="19" t="str">
        <f>+VLOOKUP(A1559,'Cuarteles '!A$3:J$186,2,0)</f>
        <v>CUA0090</v>
      </c>
      <c r="H1559" s="19" t="s">
        <v>318</v>
      </c>
      <c r="I1559" s="19" t="s">
        <v>319</v>
      </c>
      <c r="J1559" s="51">
        <v>3</v>
      </c>
      <c r="K1559" s="51">
        <v>7708</v>
      </c>
      <c r="L1559" s="56">
        <v>1127.6804</v>
      </c>
      <c r="M1559" s="48">
        <v>1231.0921397379911</v>
      </c>
      <c r="N1559" s="53">
        <v>19.239999999999998</v>
      </c>
      <c r="O1559" s="29">
        <v>3.91</v>
      </c>
      <c r="P1559" s="22">
        <v>4.6100000000000003</v>
      </c>
      <c r="Q1559" s="22">
        <f t="shared" si="103"/>
        <v>14.629999999999999</v>
      </c>
      <c r="R1559" s="53">
        <v>53.93</v>
      </c>
      <c r="S1559" s="53">
        <f t="shared" si="104"/>
        <v>41.762535272411547</v>
      </c>
      <c r="T1559" s="22">
        <f t="shared" si="105"/>
        <v>15.971615720524015</v>
      </c>
    </row>
    <row r="1560" spans="1:20" x14ac:dyDescent="0.25">
      <c r="A1560" t="str">
        <f t="shared" si="102"/>
        <v>18B</v>
      </c>
      <c r="B1560" s="106">
        <v>44364</v>
      </c>
      <c r="C1560" s="51">
        <v>1549</v>
      </c>
      <c r="D1560" s="51">
        <v>18</v>
      </c>
      <c r="E1560" s="51" t="s">
        <v>40</v>
      </c>
      <c r="F1560" s="51">
        <v>3</v>
      </c>
      <c r="G1560" s="19" t="str">
        <f>+VLOOKUP(A1560,'Cuarteles '!A$3:J$186,2,0)</f>
        <v>CUA0090</v>
      </c>
      <c r="H1560" s="19" t="s">
        <v>318</v>
      </c>
      <c r="I1560" s="19" t="s">
        <v>319</v>
      </c>
      <c r="J1560" s="51">
        <v>4</v>
      </c>
      <c r="K1560" s="51">
        <v>8578</v>
      </c>
      <c r="L1560" s="56">
        <v>1180.3328000000001</v>
      </c>
      <c r="M1560" s="48">
        <v>1288.5729257641922</v>
      </c>
      <c r="N1560" s="53">
        <v>18.37</v>
      </c>
      <c r="O1560" s="29">
        <v>3.91</v>
      </c>
      <c r="P1560" s="22">
        <v>4.6100000000000003</v>
      </c>
      <c r="Q1560" s="22">
        <f t="shared" si="103"/>
        <v>13.760000000000002</v>
      </c>
      <c r="R1560" s="53">
        <v>52.16</v>
      </c>
      <c r="S1560" s="53">
        <f t="shared" si="104"/>
        <v>38.398829431438124</v>
      </c>
      <c r="T1560" s="22">
        <f t="shared" si="105"/>
        <v>15.021834061135372</v>
      </c>
    </row>
    <row r="1561" spans="1:20" x14ac:dyDescent="0.25">
      <c r="A1561" t="str">
        <f t="shared" si="102"/>
        <v>23D</v>
      </c>
      <c r="B1561" s="106">
        <v>44364</v>
      </c>
      <c r="C1561" s="51">
        <v>1557</v>
      </c>
      <c r="D1561" s="51">
        <v>23</v>
      </c>
      <c r="E1561" s="51" t="s">
        <v>37</v>
      </c>
      <c r="F1561" s="51">
        <v>3</v>
      </c>
      <c r="G1561" s="19" t="str">
        <f>+VLOOKUP(A1561,'Cuarteles '!A$3:J$186,2,0)</f>
        <v>CUA0096</v>
      </c>
      <c r="H1561" s="19" t="s">
        <v>318</v>
      </c>
      <c r="I1561" s="19" t="s">
        <v>334</v>
      </c>
      <c r="J1561" s="51">
        <v>7</v>
      </c>
      <c r="K1561" s="51">
        <v>9258</v>
      </c>
      <c r="L1561" s="56">
        <v>1282.2330000000002</v>
      </c>
      <c r="M1561" s="48">
        <v>1399.8176855895197</v>
      </c>
      <c r="N1561" s="53">
        <v>18.46</v>
      </c>
      <c r="O1561" s="29">
        <v>3.91</v>
      </c>
      <c r="P1561" s="22">
        <v>4.6100000000000003</v>
      </c>
      <c r="Q1561" s="22">
        <f t="shared" si="103"/>
        <v>13.850000000000001</v>
      </c>
      <c r="R1561" s="53">
        <v>55.74</v>
      </c>
      <c r="S1561" s="53">
        <f t="shared" si="104"/>
        <v>41.708088567555357</v>
      </c>
      <c r="T1561" s="22">
        <f t="shared" si="105"/>
        <v>15.120087336244543</v>
      </c>
    </row>
    <row r="1562" spans="1:20" x14ac:dyDescent="0.25">
      <c r="A1562" t="str">
        <f t="shared" si="102"/>
        <v>23C</v>
      </c>
      <c r="B1562" s="106">
        <v>44364</v>
      </c>
      <c r="C1562" s="51">
        <v>1558</v>
      </c>
      <c r="D1562" s="51">
        <v>23</v>
      </c>
      <c r="E1562" s="51" t="s">
        <v>36</v>
      </c>
      <c r="F1562" s="51">
        <v>3</v>
      </c>
      <c r="G1562" s="19" t="str">
        <f>+VLOOKUP(A1562,'Cuarteles '!A$3:J$186,2,0)</f>
        <v>CUA0095</v>
      </c>
      <c r="H1562" s="19" t="s">
        <v>318</v>
      </c>
      <c r="I1562" s="19" t="s">
        <v>334</v>
      </c>
      <c r="J1562" s="51">
        <v>8</v>
      </c>
      <c r="K1562" s="51">
        <v>8964</v>
      </c>
      <c r="L1562" s="56">
        <v>1149.1848</v>
      </c>
      <c r="M1562" s="48">
        <v>1254.5685589519651</v>
      </c>
      <c r="N1562" s="53">
        <v>17.43</v>
      </c>
      <c r="O1562" s="29">
        <v>3.91</v>
      </c>
      <c r="P1562" s="22">
        <v>4.6100000000000003</v>
      </c>
      <c r="Q1562" s="22">
        <f t="shared" si="103"/>
        <v>12.82</v>
      </c>
      <c r="R1562" s="53">
        <v>55.59</v>
      </c>
      <c r="S1562" s="53">
        <f t="shared" si="104"/>
        <v>39.247917135780227</v>
      </c>
      <c r="T1562" s="22">
        <f t="shared" si="105"/>
        <v>13.995633187772926</v>
      </c>
    </row>
    <row r="1563" spans="1:20" x14ac:dyDescent="0.25">
      <c r="A1563" t="str">
        <f t="shared" si="102"/>
        <v>11D</v>
      </c>
      <c r="B1563" s="106">
        <v>44364</v>
      </c>
      <c r="C1563" s="51">
        <v>1559</v>
      </c>
      <c r="D1563" s="51">
        <v>11</v>
      </c>
      <c r="E1563" s="51" t="s">
        <v>37</v>
      </c>
      <c r="F1563" s="51">
        <v>3</v>
      </c>
      <c r="G1563" s="19" t="str">
        <f>+VLOOKUP(A1563,'Cuarteles '!A$3:J$186,2,0)</f>
        <v>CUA0079</v>
      </c>
      <c r="H1563" s="19" t="s">
        <v>318</v>
      </c>
      <c r="I1563" s="19" t="s">
        <v>319</v>
      </c>
      <c r="J1563" s="51">
        <v>5</v>
      </c>
      <c r="K1563" s="51">
        <v>10178</v>
      </c>
      <c r="L1563" s="56">
        <v>1459.5251999999998</v>
      </c>
      <c r="M1563" s="48">
        <v>1593.3681222707423</v>
      </c>
      <c r="N1563" s="53">
        <v>18.95</v>
      </c>
      <c r="O1563" s="29">
        <v>3.91</v>
      </c>
      <c r="P1563" s="22">
        <v>4.6100000000000003</v>
      </c>
      <c r="Q1563" s="22">
        <f t="shared" si="103"/>
        <v>14.34</v>
      </c>
      <c r="R1563" s="53">
        <v>54.78</v>
      </c>
      <c r="S1563" s="53">
        <f t="shared" si="104"/>
        <v>41.906236178682001</v>
      </c>
      <c r="T1563" s="22">
        <f t="shared" si="105"/>
        <v>15.655021834061134</v>
      </c>
    </row>
    <row r="1564" spans="1:20" x14ac:dyDescent="0.25">
      <c r="A1564" t="str">
        <f t="shared" si="102"/>
        <v>11D</v>
      </c>
      <c r="B1564" s="106">
        <v>44364</v>
      </c>
      <c r="C1564" s="51">
        <v>1560</v>
      </c>
      <c r="D1564" s="51">
        <v>11</v>
      </c>
      <c r="E1564" s="51" t="s">
        <v>37</v>
      </c>
      <c r="F1564" s="51">
        <v>3</v>
      </c>
      <c r="G1564" s="19" t="str">
        <f>+VLOOKUP(A1564,'Cuarteles '!A$3:J$186,2,0)</f>
        <v>CUA0079</v>
      </c>
      <c r="H1564" s="19" t="s">
        <v>318</v>
      </c>
      <c r="I1564" s="19" t="s">
        <v>319</v>
      </c>
      <c r="J1564" s="51">
        <v>6</v>
      </c>
      <c r="K1564" s="51">
        <v>10176</v>
      </c>
      <c r="L1564" s="56">
        <v>1621.0367999999999</v>
      </c>
      <c r="M1564" s="48">
        <v>1769.6908296943232</v>
      </c>
      <c r="N1564" s="53">
        <v>20.54</v>
      </c>
      <c r="O1564" s="29">
        <v>3.91</v>
      </c>
      <c r="P1564" s="22">
        <v>4.6100000000000003</v>
      </c>
      <c r="Q1564" s="22">
        <f t="shared" si="103"/>
        <v>15.93</v>
      </c>
      <c r="R1564" s="53">
        <v>53.52</v>
      </c>
      <c r="S1564" s="53">
        <f t="shared" si="104"/>
        <v>44.191049913941484</v>
      </c>
      <c r="T1564" s="22">
        <f t="shared" si="105"/>
        <v>17.390829694323145</v>
      </c>
    </row>
    <row r="1565" spans="1:20" x14ac:dyDescent="0.25">
      <c r="A1565" t="str">
        <f t="shared" si="102"/>
        <v>11D</v>
      </c>
      <c r="B1565" s="106">
        <v>44364</v>
      </c>
      <c r="C1565" s="51">
        <v>1561</v>
      </c>
      <c r="D1565" s="51">
        <v>11</v>
      </c>
      <c r="E1565" s="51" t="s">
        <v>37</v>
      </c>
      <c r="F1565" s="51">
        <v>3</v>
      </c>
      <c r="G1565" s="19" t="str">
        <f>+VLOOKUP(A1565,'Cuarteles '!A$3:J$186,2,0)</f>
        <v>CUA0079</v>
      </c>
      <c r="H1565" s="19" t="s">
        <v>318</v>
      </c>
      <c r="I1565" s="19" t="s">
        <v>319</v>
      </c>
      <c r="J1565" s="51">
        <v>3</v>
      </c>
      <c r="K1565" s="51">
        <v>11878</v>
      </c>
      <c r="L1565" s="56">
        <v>1665.2955999999999</v>
      </c>
      <c r="M1565" s="48">
        <v>1818.0082969432312</v>
      </c>
      <c r="N1565" s="53">
        <v>18.63</v>
      </c>
      <c r="O1565" s="29">
        <v>3.91</v>
      </c>
      <c r="P1565" s="22">
        <v>4.6100000000000003</v>
      </c>
      <c r="Q1565" s="22">
        <f t="shared" si="103"/>
        <v>14.02</v>
      </c>
      <c r="R1565" s="53">
        <v>52.93</v>
      </c>
      <c r="S1565" s="53">
        <f t="shared" si="104"/>
        <v>39.579349904397702</v>
      </c>
      <c r="T1565" s="22">
        <f t="shared" si="105"/>
        <v>15.305676855895195</v>
      </c>
    </row>
    <row r="1566" spans="1:20" x14ac:dyDescent="0.25">
      <c r="A1566" t="str">
        <f t="shared" si="102"/>
        <v>23C</v>
      </c>
      <c r="B1566" s="106">
        <v>44364</v>
      </c>
      <c r="C1566" s="51">
        <v>1562</v>
      </c>
      <c r="D1566" s="51">
        <v>23</v>
      </c>
      <c r="E1566" s="51" t="s">
        <v>36</v>
      </c>
      <c r="F1566" s="51">
        <v>3</v>
      </c>
      <c r="G1566" s="19" t="str">
        <f>+VLOOKUP(A1566,'Cuarteles '!A$3:J$186,2,0)</f>
        <v>CUA0095</v>
      </c>
      <c r="H1566" s="19" t="s">
        <v>318</v>
      </c>
      <c r="I1566" s="19" t="s">
        <v>334</v>
      </c>
      <c r="J1566" s="51">
        <v>1</v>
      </c>
      <c r="K1566" s="51">
        <v>10132</v>
      </c>
      <c r="L1566" s="56">
        <v>1297.9092000000003</v>
      </c>
      <c r="M1566" s="48">
        <v>1416.9314410480351</v>
      </c>
      <c r="N1566" s="53">
        <v>17.420000000000002</v>
      </c>
      <c r="O1566" s="29">
        <v>3.91</v>
      </c>
      <c r="P1566" s="22">
        <v>4.6100000000000003</v>
      </c>
      <c r="Q1566" s="22">
        <f t="shared" si="103"/>
        <v>12.810000000000002</v>
      </c>
      <c r="R1566" s="53">
        <v>56.17</v>
      </c>
      <c r="S1566" s="53">
        <f t="shared" si="104"/>
        <v>39.744467259867676</v>
      </c>
      <c r="T1566" s="22">
        <f t="shared" si="105"/>
        <v>13.984716157205241</v>
      </c>
    </row>
    <row r="1567" spans="1:20" x14ac:dyDescent="0.25">
      <c r="A1567" t="str">
        <f t="shared" si="102"/>
        <v>23D</v>
      </c>
      <c r="B1567" s="106">
        <v>44364</v>
      </c>
      <c r="C1567" s="51">
        <v>1617</v>
      </c>
      <c r="D1567" s="51">
        <v>23</v>
      </c>
      <c r="E1567" s="51" t="s">
        <v>37</v>
      </c>
      <c r="F1567" s="51">
        <v>3</v>
      </c>
      <c r="G1567" s="19" t="str">
        <f>+VLOOKUP(A1567,'Cuarteles '!A$3:J$186,2,0)</f>
        <v>CUA0096</v>
      </c>
      <c r="H1567" s="19" t="s">
        <v>318</v>
      </c>
      <c r="I1567" s="19" t="s">
        <v>334</v>
      </c>
      <c r="J1567" s="51">
        <v>2</v>
      </c>
      <c r="K1567" s="51">
        <v>9510</v>
      </c>
      <c r="L1567" s="56">
        <v>1530.1589999999999</v>
      </c>
      <c r="M1567" s="48">
        <v>1670.4792576419213</v>
      </c>
      <c r="N1567" s="53">
        <v>19.36</v>
      </c>
      <c r="O1567" s="29">
        <v>3.12</v>
      </c>
      <c r="P1567" s="22">
        <v>3.27</v>
      </c>
      <c r="Q1567" s="22">
        <f t="shared" si="103"/>
        <v>16.09</v>
      </c>
      <c r="R1567" s="53">
        <v>55.06</v>
      </c>
      <c r="S1567" s="53">
        <f t="shared" si="104"/>
        <v>43.079661771250557</v>
      </c>
      <c r="T1567" s="22">
        <f t="shared" si="105"/>
        <v>17.565502183406114</v>
      </c>
    </row>
    <row r="1568" spans="1:20" x14ac:dyDescent="0.25">
      <c r="A1568" t="str">
        <f t="shared" si="102"/>
        <v>23D</v>
      </c>
      <c r="B1568" s="106">
        <v>44364</v>
      </c>
      <c r="C1568" s="51">
        <v>1618</v>
      </c>
      <c r="D1568" s="51">
        <v>23</v>
      </c>
      <c r="E1568" s="51" t="s">
        <v>37</v>
      </c>
      <c r="F1568" s="51">
        <v>3</v>
      </c>
      <c r="G1568" s="19" t="str">
        <f>+VLOOKUP(A1568,'Cuarteles '!A$3:J$186,2,0)</f>
        <v>CUA0096</v>
      </c>
      <c r="H1568" s="19" t="s">
        <v>318</v>
      </c>
      <c r="I1568" s="19" t="s">
        <v>334</v>
      </c>
      <c r="J1568" s="51">
        <v>2</v>
      </c>
      <c r="K1568" s="51">
        <v>9290</v>
      </c>
      <c r="L1568" s="56">
        <v>1585.8029999999999</v>
      </c>
      <c r="M1568" s="48">
        <v>1731.225982532751</v>
      </c>
      <c r="N1568" s="53">
        <v>20.34</v>
      </c>
      <c r="O1568" s="29">
        <v>3.12</v>
      </c>
      <c r="P1568" s="22">
        <v>3.27</v>
      </c>
      <c r="Q1568" s="22">
        <f t="shared" si="103"/>
        <v>17.07</v>
      </c>
      <c r="R1568" s="53">
        <v>54.93</v>
      </c>
      <c r="S1568" s="53">
        <f t="shared" si="104"/>
        <v>45.129798091857111</v>
      </c>
      <c r="T1568" s="22">
        <f t="shared" si="105"/>
        <v>18.6353711790393</v>
      </c>
    </row>
    <row r="1569" spans="1:20" x14ac:dyDescent="0.25">
      <c r="A1569" t="str">
        <f t="shared" si="102"/>
        <v>23D</v>
      </c>
      <c r="B1569" s="106">
        <v>44364</v>
      </c>
      <c r="C1569" s="51">
        <v>1619</v>
      </c>
      <c r="D1569" s="51">
        <v>23</v>
      </c>
      <c r="E1569" s="51" t="s">
        <v>37</v>
      </c>
      <c r="F1569" s="51">
        <v>3</v>
      </c>
      <c r="G1569" s="19" t="str">
        <f>+VLOOKUP(A1569,'Cuarteles '!A$3:J$186,2,0)</f>
        <v>CUA0096</v>
      </c>
      <c r="H1569" s="19" t="s">
        <v>318</v>
      </c>
      <c r="I1569" s="19" t="s">
        <v>334</v>
      </c>
      <c r="J1569" s="51">
        <v>3</v>
      </c>
      <c r="K1569" s="51">
        <v>8516</v>
      </c>
      <c r="L1569" s="56">
        <v>1285.0644</v>
      </c>
      <c r="M1569" s="48">
        <v>1402.9087336244543</v>
      </c>
      <c r="N1569" s="53">
        <v>19.7</v>
      </c>
      <c r="O1569" s="29">
        <v>3.91</v>
      </c>
      <c r="P1569" s="22">
        <v>4.6100000000000003</v>
      </c>
      <c r="Q1569" s="22">
        <f t="shared" si="103"/>
        <v>15.09</v>
      </c>
      <c r="R1569" s="53">
        <v>54.32</v>
      </c>
      <c r="S1569" s="53">
        <f t="shared" si="104"/>
        <v>43.126094570928196</v>
      </c>
      <c r="T1569" s="22">
        <f t="shared" si="105"/>
        <v>16.473799126637555</v>
      </c>
    </row>
    <row r="1570" spans="1:20" x14ac:dyDescent="0.25">
      <c r="A1570" t="str">
        <f t="shared" si="102"/>
        <v>23D</v>
      </c>
      <c r="B1570" s="106">
        <v>44364</v>
      </c>
      <c r="C1570" s="51">
        <v>1620</v>
      </c>
      <c r="D1570" s="51">
        <v>23</v>
      </c>
      <c r="E1570" s="51" t="s">
        <v>37</v>
      </c>
      <c r="F1570" s="51">
        <v>3</v>
      </c>
      <c r="G1570" s="19" t="str">
        <f>+VLOOKUP(A1570,'Cuarteles '!A$3:J$186,2,0)</f>
        <v>CUA0096</v>
      </c>
      <c r="H1570" s="19" t="s">
        <v>318</v>
      </c>
      <c r="I1570" s="19" t="s">
        <v>334</v>
      </c>
      <c r="J1570" s="51">
        <v>4</v>
      </c>
      <c r="K1570" s="51">
        <v>9964</v>
      </c>
      <c r="L1570" s="56">
        <v>1417.8771999999999</v>
      </c>
      <c r="M1570" s="48">
        <v>1547.9008733624453</v>
      </c>
      <c r="N1570" s="53">
        <v>18.84</v>
      </c>
      <c r="O1570" s="29">
        <v>3.91</v>
      </c>
      <c r="P1570" s="22">
        <v>4.6100000000000003</v>
      </c>
      <c r="Q1570" s="22">
        <f t="shared" si="103"/>
        <v>14.23</v>
      </c>
      <c r="R1570" s="53">
        <v>54.64</v>
      </c>
      <c r="S1570" s="53">
        <f t="shared" si="104"/>
        <v>41.534391534391531</v>
      </c>
      <c r="T1570" s="22">
        <f t="shared" si="105"/>
        <v>15.534934497816593</v>
      </c>
    </row>
    <row r="1571" spans="1:20" x14ac:dyDescent="0.25">
      <c r="A1571" t="str">
        <f t="shared" si="102"/>
        <v>23D</v>
      </c>
      <c r="B1571" s="106">
        <v>44364</v>
      </c>
      <c r="C1571" s="51">
        <v>1621</v>
      </c>
      <c r="D1571" s="51">
        <v>23</v>
      </c>
      <c r="E1571" s="51" t="s">
        <v>37</v>
      </c>
      <c r="F1571" s="51">
        <v>3</v>
      </c>
      <c r="G1571" s="19" t="str">
        <f>+VLOOKUP(A1571,'Cuarteles '!A$3:J$186,2,0)</f>
        <v>CUA0096</v>
      </c>
      <c r="H1571" s="19" t="s">
        <v>318</v>
      </c>
      <c r="I1571" s="19" t="s">
        <v>334</v>
      </c>
      <c r="J1571" s="51">
        <v>3</v>
      </c>
      <c r="K1571" s="51">
        <v>9076</v>
      </c>
      <c r="L1571" s="56">
        <v>1366.8456000000003</v>
      </c>
      <c r="M1571" s="48">
        <v>1492.1895196506553</v>
      </c>
      <c r="N1571" s="53">
        <v>19.670000000000002</v>
      </c>
      <c r="O1571" s="29">
        <v>3.91</v>
      </c>
      <c r="P1571" s="22">
        <v>4.6100000000000003</v>
      </c>
      <c r="Q1571" s="22">
        <f t="shared" si="103"/>
        <v>15.060000000000002</v>
      </c>
      <c r="R1571" s="53">
        <v>55.07</v>
      </c>
      <c r="S1571" s="53">
        <f t="shared" si="104"/>
        <v>43.779212107723133</v>
      </c>
      <c r="T1571" s="22">
        <f t="shared" si="105"/>
        <v>16.4410480349345</v>
      </c>
    </row>
    <row r="1572" spans="1:20" x14ac:dyDescent="0.25">
      <c r="A1572" t="str">
        <f t="shared" si="102"/>
        <v>23D</v>
      </c>
      <c r="B1572" s="106">
        <v>44364</v>
      </c>
      <c r="C1572" s="51">
        <v>1622</v>
      </c>
      <c r="D1572" s="51">
        <v>23</v>
      </c>
      <c r="E1572" s="51" t="s">
        <v>37</v>
      </c>
      <c r="F1572" s="51">
        <v>3</v>
      </c>
      <c r="G1572" s="19" t="str">
        <f>+VLOOKUP(A1572,'Cuarteles '!A$3:J$186,2,0)</f>
        <v>CUA0096</v>
      </c>
      <c r="H1572" s="19" t="s">
        <v>318</v>
      </c>
      <c r="I1572" s="19" t="s">
        <v>334</v>
      </c>
      <c r="J1572" s="51">
        <v>4</v>
      </c>
      <c r="K1572" s="51">
        <v>9688</v>
      </c>
      <c r="L1572" s="56">
        <v>1266.2216000000001</v>
      </c>
      <c r="M1572" s="48">
        <v>1382.3379912663754</v>
      </c>
      <c r="N1572" s="53">
        <v>17.68</v>
      </c>
      <c r="O1572" s="29">
        <v>3.91</v>
      </c>
      <c r="P1572" s="22">
        <v>4.6100000000000003</v>
      </c>
      <c r="Q1572" s="22">
        <f t="shared" si="103"/>
        <v>13.07</v>
      </c>
      <c r="R1572" s="53">
        <v>55.4</v>
      </c>
      <c r="S1572" s="53">
        <f t="shared" si="104"/>
        <v>39.641255605381161</v>
      </c>
      <c r="T1572" s="22">
        <f t="shared" si="105"/>
        <v>14.268558951965066</v>
      </c>
    </row>
    <row r="1573" spans="1:20" x14ac:dyDescent="0.25">
      <c r="A1573" t="str">
        <f t="shared" si="102"/>
        <v>23D</v>
      </c>
      <c r="B1573" s="106">
        <v>44364</v>
      </c>
      <c r="C1573" s="51">
        <v>1623</v>
      </c>
      <c r="D1573" s="51">
        <v>23</v>
      </c>
      <c r="E1573" s="51" t="s">
        <v>37</v>
      </c>
      <c r="F1573" s="51">
        <v>3</v>
      </c>
      <c r="G1573" s="19" t="str">
        <f>+VLOOKUP(A1573,'Cuarteles '!A$3:J$186,2,0)</f>
        <v>CUA0096</v>
      </c>
      <c r="H1573" s="19" t="s">
        <v>318</v>
      </c>
      <c r="I1573" s="19" t="s">
        <v>334</v>
      </c>
      <c r="J1573" s="51">
        <v>4</v>
      </c>
      <c r="K1573" s="51">
        <v>7804</v>
      </c>
      <c r="L1573" s="56">
        <v>1023.8848000000002</v>
      </c>
      <c r="M1573" s="48">
        <v>1117.7781659388645</v>
      </c>
      <c r="N1573" s="53">
        <v>17.73</v>
      </c>
      <c r="O1573" s="29">
        <v>3.91</v>
      </c>
      <c r="P1573" s="22">
        <v>4.6100000000000003</v>
      </c>
      <c r="Q1573" s="22">
        <f t="shared" ref="Q1573:Q1604" si="106">+N1573-P1573</f>
        <v>13.120000000000001</v>
      </c>
      <c r="R1573" s="53">
        <v>57.1</v>
      </c>
      <c r="S1573" s="53">
        <f t="shared" ref="S1573:S1604" si="107">+N1573/(100-R1573)*100</f>
        <v>41.328671328671327</v>
      </c>
      <c r="T1573" s="22">
        <f t="shared" ref="T1573:T1604" si="108">+Q1573/0.916</f>
        <v>14.323144104803493</v>
      </c>
    </row>
    <row r="1574" spans="1:20" x14ac:dyDescent="0.25">
      <c r="A1574" t="str">
        <f t="shared" si="102"/>
        <v>23C</v>
      </c>
      <c r="B1574" s="106">
        <v>44364</v>
      </c>
      <c r="C1574" s="51">
        <v>1624</v>
      </c>
      <c r="D1574" s="51">
        <v>23</v>
      </c>
      <c r="E1574" s="51" t="s">
        <v>36</v>
      </c>
      <c r="F1574" s="51">
        <v>3</v>
      </c>
      <c r="G1574" s="19" t="str">
        <f>+VLOOKUP(A1574,'Cuarteles '!A$3:J$186,2,0)</f>
        <v>CUA0095</v>
      </c>
      <c r="H1574" s="19" t="s">
        <v>318</v>
      </c>
      <c r="I1574" s="19" t="s">
        <v>334</v>
      </c>
      <c r="J1574" s="51">
        <v>2</v>
      </c>
      <c r="K1574" s="51">
        <v>8850</v>
      </c>
      <c r="L1574" s="56">
        <v>1053.1500000000001</v>
      </c>
      <c r="M1574" s="48">
        <v>1149.727074235808</v>
      </c>
      <c r="N1574" s="53">
        <v>16.510000000000002</v>
      </c>
      <c r="O1574" s="29">
        <v>3.91</v>
      </c>
      <c r="P1574" s="22">
        <v>4.6100000000000003</v>
      </c>
      <c r="Q1574" s="22">
        <f t="shared" si="106"/>
        <v>11.900000000000002</v>
      </c>
      <c r="R1574" s="53">
        <v>55.2</v>
      </c>
      <c r="S1574" s="53">
        <f t="shared" si="107"/>
        <v>36.852678571428577</v>
      </c>
      <c r="T1574" s="22">
        <f t="shared" si="108"/>
        <v>12.991266375545854</v>
      </c>
    </row>
    <row r="1575" spans="1:20" x14ac:dyDescent="0.25">
      <c r="A1575" t="str">
        <f t="shared" si="102"/>
        <v>23C</v>
      </c>
      <c r="B1575" s="106">
        <v>44364</v>
      </c>
      <c r="C1575" s="51">
        <v>1625</v>
      </c>
      <c r="D1575" s="51">
        <v>23</v>
      </c>
      <c r="E1575" s="51" t="s">
        <v>36</v>
      </c>
      <c r="F1575" s="51">
        <v>3</v>
      </c>
      <c r="G1575" s="19" t="str">
        <f>+VLOOKUP(A1575,'Cuarteles '!A$3:J$186,2,0)</f>
        <v>CUA0095</v>
      </c>
      <c r="H1575" s="19" t="s">
        <v>318</v>
      </c>
      <c r="I1575" s="19" t="s">
        <v>334</v>
      </c>
      <c r="J1575" s="51">
        <v>2</v>
      </c>
      <c r="K1575" s="51">
        <v>9198</v>
      </c>
      <c r="L1575" s="56">
        <v>1193.9004</v>
      </c>
      <c r="M1575" s="48">
        <v>1303.3847161572053</v>
      </c>
      <c r="N1575" s="53">
        <v>17.59</v>
      </c>
      <c r="O1575" s="29">
        <v>3.91</v>
      </c>
      <c r="P1575" s="22">
        <v>4.6100000000000003</v>
      </c>
      <c r="Q1575" s="22">
        <f t="shared" si="106"/>
        <v>12.98</v>
      </c>
      <c r="R1575" s="53">
        <v>54.58</v>
      </c>
      <c r="S1575" s="53">
        <f t="shared" si="107"/>
        <v>38.727432848965208</v>
      </c>
      <c r="T1575" s="22">
        <f t="shared" si="108"/>
        <v>14.170305676855895</v>
      </c>
    </row>
    <row r="1576" spans="1:20" x14ac:dyDescent="0.25">
      <c r="A1576" t="str">
        <f t="shared" si="102"/>
        <v>23C</v>
      </c>
      <c r="B1576" s="106">
        <v>44364</v>
      </c>
      <c r="C1576" s="51">
        <v>1626</v>
      </c>
      <c r="D1576" s="51">
        <v>23</v>
      </c>
      <c r="E1576" s="51" t="s">
        <v>36</v>
      </c>
      <c r="F1576" s="51">
        <v>3</v>
      </c>
      <c r="G1576" s="19" t="str">
        <f>+VLOOKUP(A1576,'Cuarteles '!A$3:J$186,2,0)</f>
        <v>CUA0095</v>
      </c>
      <c r="H1576" s="19" t="s">
        <v>318</v>
      </c>
      <c r="I1576" s="19" t="s">
        <v>334</v>
      </c>
      <c r="J1576" s="51">
        <v>2</v>
      </c>
      <c r="K1576" s="51">
        <v>7240</v>
      </c>
      <c r="L1576" s="56">
        <v>1007.0839999999999</v>
      </c>
      <c r="M1576" s="48">
        <v>1099.4366812227074</v>
      </c>
      <c r="N1576" s="53">
        <v>18.52</v>
      </c>
      <c r="O1576" s="29">
        <v>3.91</v>
      </c>
      <c r="P1576" s="22">
        <v>4.6100000000000003</v>
      </c>
      <c r="Q1576" s="22">
        <f t="shared" si="106"/>
        <v>13.91</v>
      </c>
      <c r="R1576" s="53">
        <v>55.71</v>
      </c>
      <c r="S1576" s="53">
        <f t="shared" si="107"/>
        <v>41.815308195981032</v>
      </c>
      <c r="T1576" s="22">
        <f t="shared" si="108"/>
        <v>15.185589519650655</v>
      </c>
    </row>
    <row r="1577" spans="1:20" x14ac:dyDescent="0.25">
      <c r="A1577" t="str">
        <f t="shared" si="102"/>
        <v>23C</v>
      </c>
      <c r="B1577" s="106">
        <v>44364</v>
      </c>
      <c r="C1577" s="51">
        <v>1627</v>
      </c>
      <c r="D1577" s="51">
        <v>23</v>
      </c>
      <c r="E1577" s="51" t="s">
        <v>36</v>
      </c>
      <c r="F1577" s="51">
        <v>3</v>
      </c>
      <c r="G1577" s="19" t="str">
        <f>+VLOOKUP(A1577,'Cuarteles '!A$3:J$186,2,0)</f>
        <v>CUA0095</v>
      </c>
      <c r="H1577" s="19" t="s">
        <v>318</v>
      </c>
      <c r="I1577" s="19" t="s">
        <v>334</v>
      </c>
      <c r="J1577" s="51">
        <v>7</v>
      </c>
      <c r="K1577" s="51">
        <v>8954</v>
      </c>
      <c r="L1577" s="56">
        <v>1146.1120000000001</v>
      </c>
      <c r="M1577" s="48">
        <v>1251.2139737991267</v>
      </c>
      <c r="N1577" s="53">
        <v>17.41</v>
      </c>
      <c r="O1577" s="29">
        <v>3.91</v>
      </c>
      <c r="P1577" s="22">
        <v>4.6100000000000003</v>
      </c>
      <c r="Q1577" s="22">
        <f t="shared" si="106"/>
        <v>12.8</v>
      </c>
      <c r="R1577" s="53">
        <v>55.97</v>
      </c>
      <c r="S1577" s="53">
        <f t="shared" si="107"/>
        <v>39.541221894163073</v>
      </c>
      <c r="T1577" s="22">
        <f t="shared" si="108"/>
        <v>13.973799126637555</v>
      </c>
    </row>
    <row r="1578" spans="1:20" x14ac:dyDescent="0.25">
      <c r="A1578" t="str">
        <f t="shared" si="102"/>
        <v>23C</v>
      </c>
      <c r="B1578" s="106">
        <v>44364</v>
      </c>
      <c r="C1578" s="51">
        <v>1628</v>
      </c>
      <c r="D1578" s="51">
        <v>23</v>
      </c>
      <c r="E1578" s="51" t="s">
        <v>36</v>
      </c>
      <c r="F1578" s="51">
        <v>3</v>
      </c>
      <c r="G1578" s="19" t="str">
        <f>+VLOOKUP(A1578,'Cuarteles '!A$3:J$186,2,0)</f>
        <v>CUA0095</v>
      </c>
      <c r="H1578" s="19" t="s">
        <v>318</v>
      </c>
      <c r="I1578" s="19" t="s">
        <v>334</v>
      </c>
      <c r="J1578" s="51">
        <v>7</v>
      </c>
      <c r="K1578" s="51">
        <v>9822</v>
      </c>
      <c r="L1578" s="56">
        <v>1238.5542</v>
      </c>
      <c r="M1578" s="48">
        <v>1352.1334061135369</v>
      </c>
      <c r="N1578" s="53">
        <v>17.22</v>
      </c>
      <c r="O1578" s="29">
        <v>3.91</v>
      </c>
      <c r="P1578" s="22">
        <v>4.6100000000000003</v>
      </c>
      <c r="Q1578" s="22">
        <f t="shared" si="106"/>
        <v>12.61</v>
      </c>
      <c r="R1578" s="53">
        <v>56.19</v>
      </c>
      <c r="S1578" s="53">
        <f t="shared" si="107"/>
        <v>39.306094498972833</v>
      </c>
      <c r="T1578" s="22">
        <f t="shared" si="108"/>
        <v>13.766375545851528</v>
      </c>
    </row>
    <row r="1579" spans="1:20" x14ac:dyDescent="0.25">
      <c r="A1579" t="str">
        <f t="shared" si="102"/>
        <v>23C</v>
      </c>
      <c r="B1579" s="106">
        <v>44364</v>
      </c>
      <c r="C1579" s="51">
        <v>1629</v>
      </c>
      <c r="D1579" s="51">
        <v>23</v>
      </c>
      <c r="E1579" s="51" t="s">
        <v>36</v>
      </c>
      <c r="F1579" s="51">
        <v>3</v>
      </c>
      <c r="G1579" s="19" t="str">
        <f>+VLOOKUP(A1579,'Cuarteles '!A$3:J$186,2,0)</f>
        <v>CUA0095</v>
      </c>
      <c r="H1579" s="19" t="s">
        <v>318</v>
      </c>
      <c r="I1579" s="19" t="s">
        <v>334</v>
      </c>
      <c r="J1579" s="51">
        <v>7</v>
      </c>
      <c r="K1579" s="51">
        <v>8104</v>
      </c>
      <c r="L1579" s="56">
        <v>1033.26</v>
      </c>
      <c r="M1579" s="48">
        <v>1128.013100436681</v>
      </c>
      <c r="N1579" s="53">
        <v>17.36</v>
      </c>
      <c r="O1579" s="29">
        <v>3.91</v>
      </c>
      <c r="P1579" s="22">
        <v>4.6100000000000003</v>
      </c>
      <c r="Q1579" s="22">
        <f t="shared" si="106"/>
        <v>12.75</v>
      </c>
      <c r="R1579" s="53">
        <v>56.08</v>
      </c>
      <c r="S1579" s="53">
        <f t="shared" si="107"/>
        <v>39.526411657559194</v>
      </c>
      <c r="T1579" s="22">
        <f t="shared" si="108"/>
        <v>13.919213973799126</v>
      </c>
    </row>
    <row r="1580" spans="1:20" x14ac:dyDescent="0.25">
      <c r="A1580" t="str">
        <f t="shared" si="102"/>
        <v>17A</v>
      </c>
      <c r="B1580" s="106">
        <v>44364</v>
      </c>
      <c r="C1580" s="51">
        <v>1651</v>
      </c>
      <c r="D1580" s="51">
        <v>17</v>
      </c>
      <c r="E1580" s="51" t="s">
        <v>38</v>
      </c>
      <c r="F1580" s="51">
        <v>3</v>
      </c>
      <c r="G1580" s="19" t="str">
        <f>+VLOOKUP(A1580,'Cuarteles '!A$3:J$186,2,0)</f>
        <v>CUA0085</v>
      </c>
      <c r="H1580" s="19" t="s">
        <v>320</v>
      </c>
      <c r="I1580" s="19" t="s">
        <v>334</v>
      </c>
      <c r="J1580" s="51">
        <v>1</v>
      </c>
      <c r="K1580" s="51">
        <v>8516</v>
      </c>
      <c r="L1580" s="56">
        <v>1326.7928000000002</v>
      </c>
      <c r="M1580" s="48">
        <v>1448.4637554585154</v>
      </c>
      <c r="N1580" s="53">
        <v>20.190000000000001</v>
      </c>
      <c r="O1580" s="29">
        <v>3.91</v>
      </c>
      <c r="P1580" s="22">
        <v>4.6100000000000003</v>
      </c>
      <c r="Q1580" s="22">
        <f t="shared" si="106"/>
        <v>15.580000000000002</v>
      </c>
      <c r="R1580" s="53">
        <v>55.47</v>
      </c>
      <c r="S1580" s="53">
        <f t="shared" si="107"/>
        <v>45.34022007635302</v>
      </c>
      <c r="T1580" s="22">
        <f t="shared" si="108"/>
        <v>17.008733624454148</v>
      </c>
    </row>
    <row r="1581" spans="1:20" x14ac:dyDescent="0.25">
      <c r="A1581" t="str">
        <f t="shared" si="102"/>
        <v>40B</v>
      </c>
      <c r="B1581" s="106">
        <v>44365</v>
      </c>
      <c r="C1581" s="51">
        <v>1481</v>
      </c>
      <c r="D1581" s="51">
        <v>40</v>
      </c>
      <c r="E1581" s="51" t="s">
        <v>40</v>
      </c>
      <c r="F1581" s="51">
        <v>6</v>
      </c>
      <c r="G1581" s="19" t="str">
        <f>+VLOOKUP(A1581,'Cuarteles '!A$3:J$186,2,0)</f>
        <v>CUA0172</v>
      </c>
      <c r="H1581" s="19" t="s">
        <v>320</v>
      </c>
      <c r="I1581" s="19" t="s">
        <v>319</v>
      </c>
      <c r="J1581" s="51">
        <v>6</v>
      </c>
      <c r="K1581" s="51">
        <v>8652</v>
      </c>
      <c r="L1581" s="56">
        <v>1424.1192000000001</v>
      </c>
      <c r="M1581" s="48">
        <v>1554.7152838427946</v>
      </c>
      <c r="N1581" s="53">
        <v>20.09</v>
      </c>
      <c r="O1581" s="29">
        <v>3.61</v>
      </c>
      <c r="P1581" s="22">
        <v>3.63</v>
      </c>
      <c r="Q1581" s="22">
        <f t="shared" si="106"/>
        <v>16.46</v>
      </c>
      <c r="R1581" s="53">
        <v>54.3</v>
      </c>
      <c r="S1581" s="53">
        <f t="shared" si="107"/>
        <v>43.960612691466075</v>
      </c>
      <c r="T1581" s="22">
        <f t="shared" si="108"/>
        <v>17.969432314410479</v>
      </c>
    </row>
    <row r="1582" spans="1:20" x14ac:dyDescent="0.25">
      <c r="A1582" t="str">
        <f t="shared" si="102"/>
        <v>40D</v>
      </c>
      <c r="B1582" s="106">
        <v>44365</v>
      </c>
      <c r="C1582" s="51">
        <v>1482</v>
      </c>
      <c r="D1582" s="51">
        <v>40</v>
      </c>
      <c r="E1582" s="51" t="s">
        <v>37</v>
      </c>
      <c r="F1582" s="51">
        <v>6</v>
      </c>
      <c r="G1582" s="19" t="str">
        <f>+VLOOKUP(A1582,'Cuarteles '!A$3:J$186,2,0)</f>
        <v>CUA0174</v>
      </c>
      <c r="H1582" s="19" t="s">
        <v>320</v>
      </c>
      <c r="I1582" s="19" t="s">
        <v>319</v>
      </c>
      <c r="J1582" s="51">
        <v>3</v>
      </c>
      <c r="K1582" s="51">
        <v>7424</v>
      </c>
      <c r="L1582" s="56">
        <v>1151.4624000000001</v>
      </c>
      <c r="M1582" s="48">
        <v>1257.0550218340613</v>
      </c>
      <c r="N1582" s="53">
        <v>19.14</v>
      </c>
      <c r="O1582" s="29">
        <v>3.61</v>
      </c>
      <c r="P1582" s="22">
        <v>3.63</v>
      </c>
      <c r="Q1582" s="22">
        <f t="shared" si="106"/>
        <v>15.510000000000002</v>
      </c>
      <c r="R1582" s="53">
        <v>56.18</v>
      </c>
      <c r="S1582" s="53">
        <f t="shared" si="107"/>
        <v>43.678685531720681</v>
      </c>
      <c r="T1582" s="22">
        <f t="shared" si="108"/>
        <v>16.932314410480352</v>
      </c>
    </row>
    <row r="1583" spans="1:20" x14ac:dyDescent="0.25">
      <c r="A1583" t="str">
        <f t="shared" si="102"/>
        <v>40D</v>
      </c>
      <c r="B1583" s="106">
        <v>44365</v>
      </c>
      <c r="C1583" s="51">
        <v>1483</v>
      </c>
      <c r="D1583" s="51">
        <v>40</v>
      </c>
      <c r="E1583" s="51" t="s">
        <v>37</v>
      </c>
      <c r="F1583" s="51">
        <v>6</v>
      </c>
      <c r="G1583" s="19" t="str">
        <f>+VLOOKUP(A1583,'Cuarteles '!A$3:J$186,2,0)</f>
        <v>CUA0174</v>
      </c>
      <c r="H1583" s="19" t="s">
        <v>320</v>
      </c>
      <c r="I1583" s="19" t="s">
        <v>319</v>
      </c>
      <c r="J1583" s="51">
        <v>5</v>
      </c>
      <c r="K1583" s="51">
        <v>8510</v>
      </c>
      <c r="L1583" s="56">
        <v>1409.2560000000001</v>
      </c>
      <c r="M1583" s="48">
        <v>1538.4890829694323</v>
      </c>
      <c r="N1583" s="53">
        <v>20.190000000000001</v>
      </c>
      <c r="O1583" s="29">
        <v>3.61</v>
      </c>
      <c r="P1583" s="22">
        <v>3.63</v>
      </c>
      <c r="Q1583" s="22">
        <f t="shared" si="106"/>
        <v>16.560000000000002</v>
      </c>
      <c r="R1583" s="53">
        <v>50.69</v>
      </c>
      <c r="S1583" s="53">
        <f t="shared" si="107"/>
        <v>40.945041573717297</v>
      </c>
      <c r="T1583" s="22">
        <f t="shared" si="108"/>
        <v>18.078602620087338</v>
      </c>
    </row>
    <row r="1584" spans="1:20" x14ac:dyDescent="0.25">
      <c r="A1584" t="str">
        <f t="shared" si="102"/>
        <v>42F</v>
      </c>
      <c r="B1584" s="106">
        <v>44365</v>
      </c>
      <c r="C1584" s="51">
        <v>1550</v>
      </c>
      <c r="D1584" s="51">
        <v>42</v>
      </c>
      <c r="E1584" s="51" t="s">
        <v>42</v>
      </c>
      <c r="F1584" s="51">
        <v>6</v>
      </c>
      <c r="G1584" s="19" t="str">
        <f>+VLOOKUP(A1584,'Cuarteles '!A$3:J$186,2,0)</f>
        <v>CUA0187</v>
      </c>
      <c r="H1584" s="19" t="s">
        <v>318</v>
      </c>
      <c r="I1584" s="19" t="s">
        <v>334</v>
      </c>
      <c r="J1584" s="51">
        <v>8</v>
      </c>
      <c r="K1584" s="51">
        <v>3636</v>
      </c>
      <c r="L1584" s="56">
        <v>568.30680000000007</v>
      </c>
      <c r="M1584" s="48">
        <v>620.42227074235814</v>
      </c>
      <c r="N1584" s="53">
        <v>19.260000000000002</v>
      </c>
      <c r="O1584" s="29">
        <v>3.61</v>
      </c>
      <c r="P1584" s="22">
        <v>3.63</v>
      </c>
      <c r="Q1584" s="22">
        <f t="shared" si="106"/>
        <v>15.630000000000003</v>
      </c>
      <c r="R1584" s="53">
        <v>57.31</v>
      </c>
      <c r="S1584" s="53">
        <f t="shared" si="107"/>
        <v>45.115952213633179</v>
      </c>
      <c r="T1584" s="22">
        <f t="shared" si="108"/>
        <v>17.063318777292579</v>
      </c>
    </row>
    <row r="1585" spans="1:20" x14ac:dyDescent="0.25">
      <c r="A1585" t="str">
        <f t="shared" si="102"/>
        <v>18D</v>
      </c>
      <c r="B1585" s="106">
        <v>44365</v>
      </c>
      <c r="C1585" s="51">
        <v>1563</v>
      </c>
      <c r="D1585" s="51">
        <v>18</v>
      </c>
      <c r="E1585" s="51" t="s">
        <v>37</v>
      </c>
      <c r="F1585" s="51">
        <v>3</v>
      </c>
      <c r="G1585" s="19" t="str">
        <f>+VLOOKUP(A1585,'Cuarteles '!A$3:J$186,2,0)</f>
        <v>CUA0092</v>
      </c>
      <c r="H1585" s="19" t="s">
        <v>318</v>
      </c>
      <c r="I1585" s="19" t="s">
        <v>319</v>
      </c>
      <c r="J1585" s="51">
        <v>6</v>
      </c>
      <c r="K1585" s="51">
        <v>8304</v>
      </c>
      <c r="L1585" s="56">
        <v>993.15840000000014</v>
      </c>
      <c r="M1585" s="48">
        <v>1084.2340611353711</v>
      </c>
      <c r="N1585" s="53">
        <v>15.59</v>
      </c>
      <c r="O1585" s="29">
        <v>3.61</v>
      </c>
      <c r="P1585" s="22">
        <v>3.63</v>
      </c>
      <c r="Q1585" s="22">
        <f t="shared" si="106"/>
        <v>11.96</v>
      </c>
      <c r="R1585" s="53">
        <v>57.28</v>
      </c>
      <c r="S1585" s="53">
        <f t="shared" si="107"/>
        <v>36.493445692883896</v>
      </c>
      <c r="T1585" s="22">
        <f t="shared" si="108"/>
        <v>13.056768558951966</v>
      </c>
    </row>
    <row r="1586" spans="1:20" x14ac:dyDescent="0.25">
      <c r="A1586" t="str">
        <f t="shared" si="102"/>
        <v>18D</v>
      </c>
      <c r="B1586" s="106">
        <v>44365</v>
      </c>
      <c r="C1586" s="51">
        <v>1564</v>
      </c>
      <c r="D1586" s="51">
        <v>18</v>
      </c>
      <c r="E1586" s="51" t="s">
        <v>37</v>
      </c>
      <c r="F1586" s="51">
        <v>3</v>
      </c>
      <c r="G1586" s="19" t="str">
        <f>+VLOOKUP(A1586,'Cuarteles '!A$3:J$186,2,0)</f>
        <v>CUA0092</v>
      </c>
      <c r="H1586" s="19" t="s">
        <v>318</v>
      </c>
      <c r="I1586" s="19" t="s">
        <v>319</v>
      </c>
      <c r="J1586" s="51">
        <v>6</v>
      </c>
      <c r="K1586" s="51">
        <v>9442</v>
      </c>
      <c r="L1586" s="56">
        <v>1269.0048000000002</v>
      </c>
      <c r="M1586" s="48">
        <v>1385.3764192139738</v>
      </c>
      <c r="N1586" s="53">
        <v>17.07</v>
      </c>
      <c r="O1586" s="29">
        <v>3.61</v>
      </c>
      <c r="P1586" s="22">
        <v>3.63</v>
      </c>
      <c r="Q1586" s="22">
        <f t="shared" si="106"/>
        <v>13.440000000000001</v>
      </c>
      <c r="R1586" s="53">
        <v>54.35</v>
      </c>
      <c r="S1586" s="53">
        <f t="shared" si="107"/>
        <v>37.393209200438115</v>
      </c>
      <c r="T1586" s="22">
        <f t="shared" si="108"/>
        <v>14.672489082969433</v>
      </c>
    </row>
    <row r="1587" spans="1:20" x14ac:dyDescent="0.25">
      <c r="A1587" t="str">
        <f t="shared" si="102"/>
        <v>18D</v>
      </c>
      <c r="B1587" s="106">
        <v>44365</v>
      </c>
      <c r="C1587" s="51">
        <v>1565</v>
      </c>
      <c r="D1587" s="51">
        <v>18</v>
      </c>
      <c r="E1587" s="51" t="s">
        <v>37</v>
      </c>
      <c r="F1587" s="51">
        <v>3</v>
      </c>
      <c r="G1587" s="19" t="str">
        <f>+VLOOKUP(A1587,'Cuarteles '!A$3:J$186,2,0)</f>
        <v>CUA0092</v>
      </c>
      <c r="H1587" s="19" t="s">
        <v>318</v>
      </c>
      <c r="I1587" s="19" t="s">
        <v>319</v>
      </c>
      <c r="J1587" s="51">
        <v>6</v>
      </c>
      <c r="K1587" s="51">
        <v>10506</v>
      </c>
      <c r="L1587" s="56">
        <v>1414.1076</v>
      </c>
      <c r="M1587" s="48">
        <v>1543.7855895196508</v>
      </c>
      <c r="N1587" s="53">
        <v>17.09</v>
      </c>
      <c r="O1587" s="29">
        <v>3.61</v>
      </c>
      <c r="P1587" s="22">
        <v>3.63</v>
      </c>
      <c r="Q1587" s="22">
        <f t="shared" si="106"/>
        <v>13.46</v>
      </c>
      <c r="R1587" s="53">
        <v>56.31</v>
      </c>
      <c r="S1587" s="53">
        <f t="shared" si="107"/>
        <v>39.11650263218128</v>
      </c>
      <c r="T1587" s="22">
        <f t="shared" si="108"/>
        <v>14.694323144104803</v>
      </c>
    </row>
    <row r="1588" spans="1:20" x14ac:dyDescent="0.25">
      <c r="A1588" t="str">
        <f t="shared" si="102"/>
        <v>18D</v>
      </c>
      <c r="B1588" s="106">
        <v>44365</v>
      </c>
      <c r="C1588" s="51">
        <v>1566</v>
      </c>
      <c r="D1588" s="51">
        <v>18</v>
      </c>
      <c r="E1588" s="51" t="s">
        <v>37</v>
      </c>
      <c r="F1588" s="51">
        <v>3</v>
      </c>
      <c r="G1588" s="19" t="str">
        <f>+VLOOKUP(A1588,'Cuarteles '!A$3:J$186,2,0)</f>
        <v>CUA0092</v>
      </c>
      <c r="H1588" s="19" t="s">
        <v>318</v>
      </c>
      <c r="I1588" s="19" t="s">
        <v>334</v>
      </c>
      <c r="J1588" s="51">
        <v>2</v>
      </c>
      <c r="K1588" s="51">
        <v>4000</v>
      </c>
      <c r="L1588" s="56">
        <v>646.4</v>
      </c>
      <c r="M1588" s="48">
        <v>705.67685589519647</v>
      </c>
      <c r="N1588" s="53">
        <v>19.79</v>
      </c>
      <c r="O1588" s="29">
        <v>3.61</v>
      </c>
      <c r="P1588" s="22">
        <v>3.63</v>
      </c>
      <c r="Q1588" s="22">
        <f t="shared" si="106"/>
        <v>16.16</v>
      </c>
      <c r="R1588" s="53">
        <v>53.43</v>
      </c>
      <c r="S1588" s="53">
        <f t="shared" si="107"/>
        <v>42.495168563452864</v>
      </c>
      <c r="T1588" s="22">
        <f t="shared" si="108"/>
        <v>17.641921397379914</v>
      </c>
    </row>
    <row r="1589" spans="1:20" x14ac:dyDescent="0.25">
      <c r="A1589" t="str">
        <f t="shared" si="102"/>
        <v>18D</v>
      </c>
      <c r="B1589" s="106">
        <v>44365</v>
      </c>
      <c r="C1589" s="51">
        <v>1567</v>
      </c>
      <c r="D1589" s="51">
        <v>18</v>
      </c>
      <c r="E1589" s="51" t="s">
        <v>37</v>
      </c>
      <c r="F1589" s="51">
        <v>3</v>
      </c>
      <c r="G1589" s="19" t="str">
        <f>+VLOOKUP(A1589,'Cuarteles '!A$3:J$186,2,0)</f>
        <v>CUA0092</v>
      </c>
      <c r="H1589" s="19" t="s">
        <v>318</v>
      </c>
      <c r="I1589" s="19" t="s">
        <v>319</v>
      </c>
      <c r="J1589" s="51">
        <v>3</v>
      </c>
      <c r="K1589" s="51">
        <v>10490</v>
      </c>
      <c r="L1589" s="56">
        <v>1398.317</v>
      </c>
      <c r="M1589" s="48">
        <v>1526.546943231441</v>
      </c>
      <c r="N1589" s="53">
        <v>16.96</v>
      </c>
      <c r="O1589" s="29">
        <v>3.61</v>
      </c>
      <c r="P1589" s="22">
        <v>3.63</v>
      </c>
      <c r="Q1589" s="22">
        <f t="shared" si="106"/>
        <v>13.330000000000002</v>
      </c>
      <c r="R1589" s="53">
        <v>53.56</v>
      </c>
      <c r="S1589" s="53">
        <f t="shared" si="107"/>
        <v>36.520241171403967</v>
      </c>
      <c r="T1589" s="22">
        <f t="shared" si="108"/>
        <v>14.552401746724891</v>
      </c>
    </row>
    <row r="1590" spans="1:20" x14ac:dyDescent="0.25">
      <c r="A1590" t="str">
        <f t="shared" si="102"/>
        <v>18D</v>
      </c>
      <c r="B1590" s="106">
        <v>44365</v>
      </c>
      <c r="C1590" s="51">
        <v>1568</v>
      </c>
      <c r="D1590" s="51">
        <v>18</v>
      </c>
      <c r="E1590" s="51" t="s">
        <v>37</v>
      </c>
      <c r="F1590" s="51">
        <v>3</v>
      </c>
      <c r="G1590" s="19" t="str">
        <f>+VLOOKUP(A1590,'Cuarteles '!A$3:J$186,2,0)</f>
        <v>CUA0092</v>
      </c>
      <c r="H1590" s="19" t="s">
        <v>318</v>
      </c>
      <c r="I1590" s="19" t="s">
        <v>319</v>
      </c>
      <c r="J1590" s="51">
        <v>5</v>
      </c>
      <c r="K1590" s="51">
        <v>10600</v>
      </c>
      <c r="L1590" s="56">
        <v>1616.5</v>
      </c>
      <c r="M1590" s="48">
        <v>1764.7379912663755</v>
      </c>
      <c r="N1590" s="53">
        <v>18.88</v>
      </c>
      <c r="O1590" s="29">
        <v>3.61</v>
      </c>
      <c r="P1590" s="22">
        <v>3.63</v>
      </c>
      <c r="Q1590" s="22">
        <f t="shared" si="106"/>
        <v>15.25</v>
      </c>
      <c r="R1590" s="53">
        <v>53.7</v>
      </c>
      <c r="S1590" s="53">
        <f t="shared" si="107"/>
        <v>40.77753779697624</v>
      </c>
      <c r="T1590" s="22">
        <f t="shared" si="108"/>
        <v>16.648471615720524</v>
      </c>
    </row>
    <row r="1591" spans="1:20" x14ac:dyDescent="0.25">
      <c r="A1591" t="str">
        <f t="shared" si="102"/>
        <v>23C</v>
      </c>
      <c r="B1591" s="106">
        <v>44365</v>
      </c>
      <c r="C1591" s="51">
        <v>1630</v>
      </c>
      <c r="D1591" s="51">
        <v>23</v>
      </c>
      <c r="E1591" s="51" t="s">
        <v>36</v>
      </c>
      <c r="F1591" s="51">
        <v>3</v>
      </c>
      <c r="G1591" s="19" t="str">
        <f>+VLOOKUP(A1591,'Cuarteles '!A$3:J$186,2,0)</f>
        <v>CUA0095</v>
      </c>
      <c r="H1591" s="19" t="s">
        <v>318</v>
      </c>
      <c r="I1591" s="19" t="s">
        <v>334</v>
      </c>
      <c r="J1591" s="51">
        <v>5</v>
      </c>
      <c r="K1591" s="51">
        <v>9494</v>
      </c>
      <c r="L1591" s="56">
        <v>1163.9644000000001</v>
      </c>
      <c r="M1591" s="48">
        <v>1270.7034934497817</v>
      </c>
      <c r="N1591" s="53">
        <v>16.87</v>
      </c>
      <c r="O1591" s="29">
        <v>3.91</v>
      </c>
      <c r="P1591" s="22">
        <v>4.6100000000000003</v>
      </c>
      <c r="Q1591" s="22">
        <f t="shared" si="106"/>
        <v>12.260000000000002</v>
      </c>
      <c r="R1591" s="53">
        <v>57.83</v>
      </c>
      <c r="S1591" s="53">
        <f t="shared" si="107"/>
        <v>40.004742708086319</v>
      </c>
      <c r="T1591" s="22">
        <f t="shared" si="108"/>
        <v>13.384279475982535</v>
      </c>
    </row>
    <row r="1592" spans="1:20" x14ac:dyDescent="0.25">
      <c r="A1592" t="str">
        <f t="shared" si="102"/>
        <v>23C</v>
      </c>
      <c r="B1592" s="106">
        <v>44365</v>
      </c>
      <c r="C1592" s="51">
        <v>1631</v>
      </c>
      <c r="D1592" s="51">
        <v>23</v>
      </c>
      <c r="E1592" s="51" t="s">
        <v>36</v>
      </c>
      <c r="F1592" s="51">
        <v>3</v>
      </c>
      <c r="G1592" s="19" t="str">
        <f>+VLOOKUP(A1592,'Cuarteles '!A$3:J$186,2,0)</f>
        <v>CUA0095</v>
      </c>
      <c r="H1592" s="19" t="s">
        <v>318</v>
      </c>
      <c r="I1592" s="19" t="s">
        <v>334</v>
      </c>
      <c r="J1592" s="51">
        <v>5</v>
      </c>
      <c r="K1592" s="51">
        <v>8508</v>
      </c>
      <c r="L1592" s="56">
        <v>896.74319999999989</v>
      </c>
      <c r="M1592" s="48">
        <v>978.97729257641913</v>
      </c>
      <c r="N1592" s="53">
        <v>15.15</v>
      </c>
      <c r="O1592" s="29">
        <v>3.91</v>
      </c>
      <c r="P1592" s="22">
        <v>4.6100000000000003</v>
      </c>
      <c r="Q1592" s="22">
        <f t="shared" si="106"/>
        <v>10.54</v>
      </c>
      <c r="R1592" s="53">
        <v>57.56</v>
      </c>
      <c r="S1592" s="53">
        <f t="shared" si="107"/>
        <v>35.69745523091423</v>
      </c>
      <c r="T1592" s="22">
        <f t="shared" si="108"/>
        <v>11.50655021834061</v>
      </c>
    </row>
    <row r="1593" spans="1:20" x14ac:dyDescent="0.25">
      <c r="A1593" t="str">
        <f t="shared" si="102"/>
        <v>23C</v>
      </c>
      <c r="B1593" s="106">
        <v>44365</v>
      </c>
      <c r="C1593" s="51">
        <v>1632</v>
      </c>
      <c r="D1593" s="51">
        <v>23</v>
      </c>
      <c r="E1593" s="51" t="s">
        <v>36</v>
      </c>
      <c r="F1593" s="51">
        <v>3</v>
      </c>
      <c r="G1593" s="19" t="str">
        <f>+VLOOKUP(A1593,'Cuarteles '!A$3:J$186,2,0)</f>
        <v>CUA0095</v>
      </c>
      <c r="H1593" s="19" t="s">
        <v>318</v>
      </c>
      <c r="I1593" s="19" t="s">
        <v>334</v>
      </c>
      <c r="J1593" s="51">
        <v>5</v>
      </c>
      <c r="K1593" s="51">
        <v>9264</v>
      </c>
      <c r="L1593" s="56">
        <v>1169.1168</v>
      </c>
      <c r="M1593" s="48">
        <v>1276.328384279476</v>
      </c>
      <c r="N1593" s="53">
        <v>16.25</v>
      </c>
      <c r="O1593" s="29">
        <v>3.61</v>
      </c>
      <c r="P1593" s="22">
        <v>3.63</v>
      </c>
      <c r="Q1593" s="22">
        <f t="shared" si="106"/>
        <v>12.620000000000001</v>
      </c>
      <c r="R1593" s="53">
        <v>55.26</v>
      </c>
      <c r="S1593" s="53">
        <f t="shared" si="107"/>
        <v>36.320965578900314</v>
      </c>
      <c r="T1593" s="22">
        <f t="shared" si="108"/>
        <v>13.777292576419214</v>
      </c>
    </row>
    <row r="1594" spans="1:20" x14ac:dyDescent="0.25">
      <c r="A1594" t="str">
        <f t="shared" si="102"/>
        <v>23C</v>
      </c>
      <c r="B1594" s="106">
        <v>44365</v>
      </c>
      <c r="C1594" s="51">
        <v>1633</v>
      </c>
      <c r="D1594" s="51">
        <v>23</v>
      </c>
      <c r="E1594" s="51" t="s">
        <v>36</v>
      </c>
      <c r="F1594" s="51">
        <v>3</v>
      </c>
      <c r="G1594" s="19" t="str">
        <f>+VLOOKUP(A1594,'Cuarteles '!A$3:J$186,2,0)</f>
        <v>CUA0095</v>
      </c>
      <c r="H1594" s="19" t="s">
        <v>318</v>
      </c>
      <c r="I1594" s="19" t="s">
        <v>319</v>
      </c>
      <c r="J1594" s="51">
        <v>8</v>
      </c>
      <c r="K1594" s="51">
        <v>7432</v>
      </c>
      <c r="L1594" s="56">
        <v>989.94240000000002</v>
      </c>
      <c r="M1594" s="48">
        <v>1080.7231441048034</v>
      </c>
      <c r="N1594" s="53">
        <v>16.95</v>
      </c>
      <c r="O1594" s="29">
        <v>3.61</v>
      </c>
      <c r="P1594" s="22">
        <v>3.63</v>
      </c>
      <c r="Q1594" s="22">
        <f t="shared" si="106"/>
        <v>13.32</v>
      </c>
      <c r="R1594" s="53">
        <v>56.71</v>
      </c>
      <c r="S1594" s="53">
        <f t="shared" si="107"/>
        <v>39.154539154539151</v>
      </c>
      <c r="T1594" s="22">
        <f t="shared" si="108"/>
        <v>14.541484716157205</v>
      </c>
    </row>
    <row r="1595" spans="1:20" x14ac:dyDescent="0.25">
      <c r="A1595" t="str">
        <f t="shared" si="102"/>
        <v>18D</v>
      </c>
      <c r="B1595" s="106">
        <v>44365</v>
      </c>
      <c r="C1595" s="51">
        <v>1634</v>
      </c>
      <c r="D1595" s="51">
        <v>18</v>
      </c>
      <c r="E1595" s="51" t="s">
        <v>37</v>
      </c>
      <c r="F1595" s="51">
        <v>3</v>
      </c>
      <c r="G1595" s="19" t="str">
        <f>+VLOOKUP(A1595,'Cuarteles '!A$3:J$186,2,0)</f>
        <v>CUA0092</v>
      </c>
      <c r="H1595" s="19" t="s">
        <v>318</v>
      </c>
      <c r="I1595" s="19" t="s">
        <v>319</v>
      </c>
      <c r="J1595" s="51">
        <v>5</v>
      </c>
      <c r="K1595" s="51">
        <v>5784</v>
      </c>
      <c r="L1595" s="56">
        <v>825.37679999999989</v>
      </c>
      <c r="M1595" s="48">
        <v>901.06637554585143</v>
      </c>
      <c r="N1595" s="53">
        <v>17.899999999999999</v>
      </c>
      <c r="O1595" s="29">
        <v>3.61</v>
      </c>
      <c r="P1595" s="22">
        <v>3.63</v>
      </c>
      <c r="Q1595" s="22">
        <f t="shared" si="106"/>
        <v>14.27</v>
      </c>
      <c r="R1595" s="53">
        <v>49.96</v>
      </c>
      <c r="S1595" s="53">
        <f t="shared" si="107"/>
        <v>35.77138289368505</v>
      </c>
      <c r="T1595" s="22">
        <f t="shared" si="108"/>
        <v>15.578602620087334</v>
      </c>
    </row>
    <row r="1596" spans="1:20" x14ac:dyDescent="0.25">
      <c r="A1596" t="str">
        <f t="shared" si="102"/>
        <v>23C</v>
      </c>
      <c r="B1596" s="106">
        <v>44365</v>
      </c>
      <c r="C1596" s="51">
        <v>1635</v>
      </c>
      <c r="D1596" s="51">
        <v>23</v>
      </c>
      <c r="E1596" s="51" t="s">
        <v>36</v>
      </c>
      <c r="F1596" s="51">
        <v>3</v>
      </c>
      <c r="G1596" s="19" t="str">
        <f>+VLOOKUP(A1596,'Cuarteles '!A$3:J$186,2,0)</f>
        <v>CUA0095</v>
      </c>
      <c r="H1596" s="19" t="s">
        <v>318</v>
      </c>
      <c r="I1596" s="19" t="s">
        <v>334</v>
      </c>
      <c r="J1596" s="51">
        <v>4</v>
      </c>
      <c r="K1596" s="51">
        <v>9256</v>
      </c>
      <c r="L1596" s="56">
        <v>1144.9672</v>
      </c>
      <c r="M1596" s="48">
        <v>1249.9641921397381</v>
      </c>
      <c r="N1596" s="53">
        <v>16</v>
      </c>
      <c r="O1596" s="29">
        <v>3.61</v>
      </c>
      <c r="P1596" s="22">
        <v>3.63</v>
      </c>
      <c r="Q1596" s="22">
        <f t="shared" si="106"/>
        <v>12.370000000000001</v>
      </c>
      <c r="R1596" s="53">
        <v>57.94</v>
      </c>
      <c r="S1596" s="53">
        <f t="shared" si="107"/>
        <v>38.040893961008081</v>
      </c>
      <c r="T1596" s="22">
        <f t="shared" si="108"/>
        <v>13.504366812227074</v>
      </c>
    </row>
    <row r="1597" spans="1:20" x14ac:dyDescent="0.25">
      <c r="A1597" t="str">
        <f t="shared" si="102"/>
        <v>23C</v>
      </c>
      <c r="B1597" s="106">
        <v>44365</v>
      </c>
      <c r="C1597" s="51">
        <v>1636</v>
      </c>
      <c r="D1597" s="51">
        <v>23</v>
      </c>
      <c r="E1597" s="51" t="s">
        <v>36</v>
      </c>
      <c r="F1597" s="51">
        <v>3</v>
      </c>
      <c r="G1597" s="19" t="str">
        <f>+VLOOKUP(A1597,'Cuarteles '!A$3:J$186,2,0)</f>
        <v>CUA0095</v>
      </c>
      <c r="H1597" s="19" t="s">
        <v>318</v>
      </c>
      <c r="I1597" s="19" t="s">
        <v>334</v>
      </c>
      <c r="J1597" s="51">
        <v>4</v>
      </c>
      <c r="K1597" s="51">
        <v>8720</v>
      </c>
      <c r="L1597" s="56">
        <v>1216.44</v>
      </c>
      <c r="M1597" s="48">
        <v>1327.9912663755458</v>
      </c>
      <c r="N1597" s="53">
        <v>17.579999999999998</v>
      </c>
      <c r="O1597" s="29">
        <v>3.61</v>
      </c>
      <c r="P1597" s="22">
        <v>3.63</v>
      </c>
      <c r="Q1597" s="22">
        <f t="shared" si="106"/>
        <v>13.95</v>
      </c>
      <c r="R1597" s="53">
        <v>54.82</v>
      </c>
      <c r="S1597" s="53">
        <f t="shared" si="107"/>
        <v>38.911022576361219</v>
      </c>
      <c r="T1597" s="22">
        <f t="shared" si="108"/>
        <v>15.229257641921397</v>
      </c>
    </row>
    <row r="1598" spans="1:20" x14ac:dyDescent="0.25">
      <c r="A1598" t="str">
        <f t="shared" si="102"/>
        <v>23C</v>
      </c>
      <c r="B1598" s="106">
        <v>44365</v>
      </c>
      <c r="C1598" s="51">
        <v>1637</v>
      </c>
      <c r="D1598" s="51">
        <v>23</v>
      </c>
      <c r="E1598" s="51" t="s">
        <v>36</v>
      </c>
      <c r="F1598" s="51">
        <v>3</v>
      </c>
      <c r="G1598" s="19" t="str">
        <f>+VLOOKUP(A1598,'Cuarteles '!A$3:J$186,2,0)</f>
        <v>CUA0095</v>
      </c>
      <c r="H1598" s="19" t="s">
        <v>318</v>
      </c>
      <c r="I1598" s="19" t="s">
        <v>334</v>
      </c>
      <c r="J1598" s="51">
        <v>1</v>
      </c>
      <c r="K1598" s="51">
        <v>9056</v>
      </c>
      <c r="L1598" s="56">
        <v>1132</v>
      </c>
      <c r="M1598" s="48">
        <v>1235.8078602620087</v>
      </c>
      <c r="N1598" s="53">
        <v>16.13</v>
      </c>
      <c r="O1598" s="29">
        <v>3.61</v>
      </c>
      <c r="P1598" s="22">
        <v>3.63</v>
      </c>
      <c r="Q1598" s="22">
        <f t="shared" si="106"/>
        <v>12.5</v>
      </c>
      <c r="R1598" s="53">
        <v>57.81</v>
      </c>
      <c r="S1598" s="53">
        <f t="shared" si="107"/>
        <v>38.231808485423088</v>
      </c>
      <c r="T1598" s="22">
        <f t="shared" si="108"/>
        <v>13.646288209606986</v>
      </c>
    </row>
    <row r="1599" spans="1:20" x14ac:dyDescent="0.25">
      <c r="A1599" t="str">
        <f t="shared" si="102"/>
        <v>17A</v>
      </c>
      <c r="B1599" s="106">
        <v>44365</v>
      </c>
      <c r="C1599" s="51">
        <v>1652</v>
      </c>
      <c r="D1599" s="51">
        <v>17</v>
      </c>
      <c r="E1599" s="51" t="s">
        <v>38</v>
      </c>
      <c r="F1599" s="51">
        <v>3</v>
      </c>
      <c r="G1599" s="19" t="str">
        <f>+VLOOKUP(A1599,'Cuarteles '!A$3:J$186,2,0)</f>
        <v>CUA0085</v>
      </c>
      <c r="H1599" s="19" t="s">
        <v>320</v>
      </c>
      <c r="I1599" s="19" t="s">
        <v>334</v>
      </c>
      <c r="J1599" s="51">
        <v>8</v>
      </c>
      <c r="K1599" s="51">
        <v>6490</v>
      </c>
      <c r="L1599" s="56">
        <v>1067.605</v>
      </c>
      <c r="M1599" s="48">
        <v>1165.5076419213974</v>
      </c>
      <c r="N1599" s="53">
        <v>20.079999999999998</v>
      </c>
      <c r="O1599" s="29">
        <v>3.61</v>
      </c>
      <c r="P1599" s="22">
        <v>3.63</v>
      </c>
      <c r="Q1599" s="22">
        <f t="shared" si="106"/>
        <v>16.45</v>
      </c>
      <c r="R1599" s="53">
        <v>54.57</v>
      </c>
      <c r="S1599" s="53">
        <f t="shared" si="107"/>
        <v>44.199867928681485</v>
      </c>
      <c r="T1599" s="22">
        <f t="shared" si="108"/>
        <v>17.958515283842793</v>
      </c>
    </row>
    <row r="1600" spans="1:20" x14ac:dyDescent="0.25">
      <c r="A1600" t="str">
        <f t="shared" si="102"/>
        <v>38A</v>
      </c>
      <c r="B1600" s="106">
        <v>44365</v>
      </c>
      <c r="C1600" s="51">
        <v>1653</v>
      </c>
      <c r="D1600" s="51">
        <v>38</v>
      </c>
      <c r="E1600" s="51" t="s">
        <v>38</v>
      </c>
      <c r="F1600" s="51">
        <v>6</v>
      </c>
      <c r="G1600" s="19" t="str">
        <f>+VLOOKUP(A1600,'Cuarteles '!A$3:J$186,2,0)</f>
        <v>CUA0165</v>
      </c>
      <c r="H1600" s="19" t="s">
        <v>320</v>
      </c>
      <c r="I1600" s="19" t="s">
        <v>334</v>
      </c>
      <c r="J1600" s="51">
        <v>1</v>
      </c>
      <c r="K1600" s="51">
        <v>6458</v>
      </c>
      <c r="L1600" s="56">
        <v>1119.8172</v>
      </c>
      <c r="M1600" s="48">
        <v>1222.5078602620085</v>
      </c>
      <c r="N1600" s="53">
        <v>20.97</v>
      </c>
      <c r="O1600" s="29">
        <v>3.61</v>
      </c>
      <c r="P1600" s="22">
        <v>3.63</v>
      </c>
      <c r="Q1600" s="22">
        <f t="shared" si="106"/>
        <v>17.34</v>
      </c>
      <c r="R1600" s="53">
        <v>54.49</v>
      </c>
      <c r="S1600" s="53">
        <f t="shared" si="107"/>
        <v>46.077785102175348</v>
      </c>
      <c r="T1600" s="22">
        <f t="shared" si="108"/>
        <v>18.93013100436681</v>
      </c>
    </row>
    <row r="1601" spans="1:20" x14ac:dyDescent="0.25">
      <c r="A1601" t="str">
        <f t="shared" si="102"/>
        <v>38A</v>
      </c>
      <c r="B1601" s="106">
        <v>44365</v>
      </c>
      <c r="C1601" s="51">
        <v>1654</v>
      </c>
      <c r="D1601" s="51">
        <v>38</v>
      </c>
      <c r="E1601" s="51" t="s">
        <v>38</v>
      </c>
      <c r="F1601" s="51">
        <v>6</v>
      </c>
      <c r="G1601" s="19" t="str">
        <f>+VLOOKUP(A1601,'Cuarteles '!A$3:J$186,2,0)</f>
        <v>CUA0165</v>
      </c>
      <c r="H1601" s="19" t="s">
        <v>320</v>
      </c>
      <c r="I1601" s="19" t="s">
        <v>334</v>
      </c>
      <c r="J1601" s="51">
        <v>1</v>
      </c>
      <c r="K1601" s="51">
        <v>6526</v>
      </c>
      <c r="L1601" s="56">
        <v>1014.1404000000002</v>
      </c>
      <c r="M1601" s="48">
        <v>1107.1401746724891</v>
      </c>
      <c r="N1601" s="53">
        <v>19.170000000000002</v>
      </c>
      <c r="O1601" s="29">
        <v>3.61</v>
      </c>
      <c r="P1601" s="22">
        <v>3.63</v>
      </c>
      <c r="Q1601" s="22">
        <f t="shared" si="106"/>
        <v>15.540000000000003</v>
      </c>
      <c r="R1601" s="53">
        <v>56.53</v>
      </c>
      <c r="S1601" s="53">
        <f t="shared" si="107"/>
        <v>44.099378881987583</v>
      </c>
      <c r="T1601" s="22">
        <f t="shared" si="108"/>
        <v>16.965065502183407</v>
      </c>
    </row>
    <row r="1602" spans="1:20" x14ac:dyDescent="0.25">
      <c r="A1602" t="str">
        <f t="shared" ref="A1602:A1666" si="109">+CONCATENATE(D1602,E1602)</f>
        <v>38A</v>
      </c>
      <c r="B1602" s="106">
        <v>44365</v>
      </c>
      <c r="C1602" s="51">
        <v>1655</v>
      </c>
      <c r="D1602" s="51">
        <v>38</v>
      </c>
      <c r="E1602" s="51" t="s">
        <v>38</v>
      </c>
      <c r="F1602" s="51">
        <v>6</v>
      </c>
      <c r="G1602" s="19" t="str">
        <f>+VLOOKUP(A1602,'Cuarteles '!A$3:J$186,2,0)</f>
        <v>CUA0165</v>
      </c>
      <c r="H1602" s="19" t="s">
        <v>320</v>
      </c>
      <c r="I1602" s="19" t="s">
        <v>334</v>
      </c>
      <c r="J1602" s="51">
        <v>7</v>
      </c>
      <c r="K1602" s="51">
        <v>6644</v>
      </c>
      <c r="L1602" s="56">
        <v>1144.0968000000003</v>
      </c>
      <c r="M1602" s="48">
        <v>1249.0139737991267</v>
      </c>
      <c r="N1602" s="53">
        <v>20.85</v>
      </c>
      <c r="O1602" s="29">
        <v>3.61</v>
      </c>
      <c r="P1602" s="22">
        <v>3.63</v>
      </c>
      <c r="Q1602" s="22">
        <f t="shared" si="106"/>
        <v>17.220000000000002</v>
      </c>
      <c r="R1602" s="53">
        <v>54.19</v>
      </c>
      <c r="S1602" s="53">
        <f t="shared" si="107"/>
        <v>45.514079895219382</v>
      </c>
      <c r="T1602" s="22">
        <f t="shared" si="108"/>
        <v>18.799126637554586</v>
      </c>
    </row>
    <row r="1603" spans="1:20" x14ac:dyDescent="0.25">
      <c r="A1603" t="str">
        <f t="shared" si="109"/>
        <v>38B</v>
      </c>
      <c r="B1603" s="106">
        <v>44365</v>
      </c>
      <c r="C1603" s="51">
        <v>1656</v>
      </c>
      <c r="D1603" s="51">
        <v>38</v>
      </c>
      <c r="E1603" s="51" t="s">
        <v>40</v>
      </c>
      <c r="F1603" s="51">
        <v>6</v>
      </c>
      <c r="G1603" s="19" t="str">
        <f>+VLOOKUP(A1603,'Cuarteles '!A$3:J$186,2,0)</f>
        <v>CUA0166</v>
      </c>
      <c r="H1603" s="19" t="s">
        <v>320</v>
      </c>
      <c r="I1603" s="19" t="s">
        <v>334</v>
      </c>
      <c r="J1603" s="51">
        <v>7</v>
      </c>
      <c r="K1603" s="51">
        <v>7648</v>
      </c>
      <c r="L1603" s="56">
        <v>1300.1600000000001</v>
      </c>
      <c r="M1603" s="48">
        <v>1419.3886462882094</v>
      </c>
      <c r="N1603" s="53">
        <v>20.63</v>
      </c>
      <c r="O1603" s="29">
        <v>3.61</v>
      </c>
      <c r="P1603" s="22">
        <v>3.63</v>
      </c>
      <c r="Q1603" s="22">
        <f t="shared" si="106"/>
        <v>17</v>
      </c>
      <c r="R1603" s="53">
        <v>54.46</v>
      </c>
      <c r="S1603" s="53">
        <f t="shared" si="107"/>
        <v>45.300834431269209</v>
      </c>
      <c r="T1603" s="22">
        <f t="shared" si="108"/>
        <v>18.5589519650655</v>
      </c>
    </row>
    <row r="1604" spans="1:20" x14ac:dyDescent="0.25">
      <c r="A1604" t="str">
        <f t="shared" si="109"/>
        <v>42F</v>
      </c>
      <c r="B1604" s="106">
        <v>44365</v>
      </c>
      <c r="C1604" s="51">
        <v>1701</v>
      </c>
      <c r="D1604" s="51">
        <v>42</v>
      </c>
      <c r="E1604" s="51" t="s">
        <v>42</v>
      </c>
      <c r="F1604" s="51">
        <v>6</v>
      </c>
      <c r="G1604" s="19" t="str">
        <f>+VLOOKUP(A1604,'Cuarteles '!A$3:J$186,2,0)</f>
        <v>CUA0187</v>
      </c>
      <c r="H1604" s="19" t="s">
        <v>318</v>
      </c>
      <c r="I1604" s="19" t="s">
        <v>334</v>
      </c>
      <c r="J1604" s="51">
        <v>8</v>
      </c>
      <c r="K1604" s="51">
        <v>9400</v>
      </c>
      <c r="L1604" s="56">
        <v>1441.96</v>
      </c>
      <c r="M1604" s="48">
        <v>1574.1921397379911</v>
      </c>
      <c r="N1604" s="53">
        <v>18.97</v>
      </c>
      <c r="O1604" s="29">
        <v>3.61</v>
      </c>
      <c r="P1604" s="22">
        <v>3.63</v>
      </c>
      <c r="Q1604" s="22">
        <f t="shared" si="106"/>
        <v>15.34</v>
      </c>
      <c r="R1604" s="53">
        <v>56.8</v>
      </c>
      <c r="S1604" s="53">
        <f t="shared" si="107"/>
        <v>43.912037037037031</v>
      </c>
      <c r="T1604" s="22">
        <f t="shared" si="108"/>
        <v>16.746724890829693</v>
      </c>
    </row>
    <row r="1605" spans="1:20" x14ac:dyDescent="0.25">
      <c r="A1605" t="str">
        <f t="shared" si="109"/>
        <v>42F</v>
      </c>
      <c r="B1605" s="106">
        <v>44365</v>
      </c>
      <c r="C1605" s="51">
        <v>1702</v>
      </c>
      <c r="D1605" s="51">
        <v>42</v>
      </c>
      <c r="E1605" s="51" t="s">
        <v>42</v>
      </c>
      <c r="F1605" s="51">
        <v>6</v>
      </c>
      <c r="G1605" s="19" t="str">
        <f>+VLOOKUP(A1605,'Cuarteles '!A$3:J$186,2,0)</f>
        <v>CUA0187</v>
      </c>
      <c r="H1605" s="19" t="s">
        <v>318</v>
      </c>
      <c r="I1605" s="19" t="s">
        <v>334</v>
      </c>
      <c r="J1605" s="51">
        <v>1</v>
      </c>
      <c r="K1605" s="51">
        <v>8524</v>
      </c>
      <c r="L1605" s="56">
        <v>1373.2163999999998</v>
      </c>
      <c r="M1605" s="48">
        <v>1499.1445414847158</v>
      </c>
      <c r="N1605" s="53">
        <v>19.739999999999998</v>
      </c>
      <c r="O1605" s="29">
        <v>3.61</v>
      </c>
      <c r="P1605" s="22">
        <v>3.63</v>
      </c>
      <c r="Q1605" s="22">
        <f t="shared" ref="Q1605:Q1636" si="110">+N1605-P1605</f>
        <v>16.11</v>
      </c>
      <c r="R1605" s="53">
        <v>55.85</v>
      </c>
      <c r="S1605" s="53">
        <f t="shared" ref="S1605:S1636" si="111">+N1605/(100-R1605)*100</f>
        <v>44.711211778029444</v>
      </c>
      <c r="T1605" s="22">
        <f t="shared" ref="T1605:T1636" si="112">+Q1605/0.916</f>
        <v>17.587336244541483</v>
      </c>
    </row>
    <row r="1606" spans="1:20" x14ac:dyDescent="0.25">
      <c r="A1606" t="str">
        <f t="shared" si="109"/>
        <v>42F</v>
      </c>
      <c r="B1606" s="106">
        <v>44365</v>
      </c>
      <c r="C1606" s="51">
        <v>1703</v>
      </c>
      <c r="D1606" s="51">
        <v>42</v>
      </c>
      <c r="E1606" s="51" t="s">
        <v>42</v>
      </c>
      <c r="F1606" s="51">
        <v>6</v>
      </c>
      <c r="G1606" s="19" t="str">
        <f>+VLOOKUP(A1606,'Cuarteles '!A$3:J$186,2,0)</f>
        <v>CUA0187</v>
      </c>
      <c r="H1606" s="19" t="s">
        <v>318</v>
      </c>
      <c r="I1606" s="19" t="s">
        <v>334</v>
      </c>
      <c r="J1606" s="51">
        <v>1</v>
      </c>
      <c r="K1606" s="51">
        <v>3708</v>
      </c>
      <c r="L1606" s="56">
        <v>579.56040000000007</v>
      </c>
      <c r="M1606" s="48">
        <v>632.70786026200881</v>
      </c>
      <c r="N1606" s="53">
        <v>19.260000000000002</v>
      </c>
      <c r="O1606" s="29">
        <v>3.61</v>
      </c>
      <c r="P1606" s="22">
        <v>3.63</v>
      </c>
      <c r="Q1606" s="22">
        <f t="shared" si="110"/>
        <v>15.630000000000003</v>
      </c>
      <c r="R1606" s="53">
        <v>57.31</v>
      </c>
      <c r="S1606" s="53">
        <f t="shared" si="111"/>
        <v>45.115952213633179</v>
      </c>
      <c r="T1606" s="22">
        <f t="shared" si="112"/>
        <v>17.063318777292579</v>
      </c>
    </row>
    <row r="1607" spans="1:20" x14ac:dyDescent="0.25">
      <c r="A1607" t="str">
        <f t="shared" si="109"/>
        <v>42F</v>
      </c>
      <c r="B1607" s="106">
        <v>44365</v>
      </c>
      <c r="C1607" s="51">
        <v>1704</v>
      </c>
      <c r="D1607" s="51">
        <v>42</v>
      </c>
      <c r="E1607" s="51" t="s">
        <v>42</v>
      </c>
      <c r="F1607" s="51">
        <v>6</v>
      </c>
      <c r="G1607" s="19" t="str">
        <f>+VLOOKUP(A1607,'Cuarteles '!A$3:J$186,2,0)</f>
        <v>CUA0187</v>
      </c>
      <c r="H1607" s="19" t="s">
        <v>318</v>
      </c>
      <c r="I1607" s="19" t="s">
        <v>334</v>
      </c>
      <c r="J1607" s="51">
        <v>2</v>
      </c>
      <c r="K1607" s="51">
        <v>8678</v>
      </c>
      <c r="L1607" s="56">
        <v>1180.2080000000001</v>
      </c>
      <c r="M1607" s="48">
        <v>1288.4366812227076</v>
      </c>
      <c r="N1607" s="53">
        <v>17.23</v>
      </c>
      <c r="O1607" s="29">
        <v>3.61</v>
      </c>
      <c r="P1607" s="22">
        <v>3.63</v>
      </c>
      <c r="Q1607" s="22">
        <f t="shared" si="110"/>
        <v>13.600000000000001</v>
      </c>
      <c r="R1607" s="53">
        <v>58.22</v>
      </c>
      <c r="S1607" s="53">
        <f t="shared" si="111"/>
        <v>41.239827668741022</v>
      </c>
      <c r="T1607" s="22">
        <f t="shared" si="112"/>
        <v>14.847161572052403</v>
      </c>
    </row>
    <row r="1608" spans="1:20" x14ac:dyDescent="0.25">
      <c r="A1608" t="str">
        <f t="shared" si="109"/>
        <v>42F</v>
      </c>
      <c r="B1608" s="106">
        <v>44365</v>
      </c>
      <c r="C1608" s="51">
        <v>1705</v>
      </c>
      <c r="D1608" s="51">
        <v>42</v>
      </c>
      <c r="E1608" s="51" t="s">
        <v>42</v>
      </c>
      <c r="F1608" s="51">
        <v>6</v>
      </c>
      <c r="G1608" s="19" t="str">
        <f>+VLOOKUP(A1608,'Cuarteles '!A$3:J$186,2,0)</f>
        <v>CUA0187</v>
      </c>
      <c r="H1608" s="19" t="s">
        <v>318</v>
      </c>
      <c r="I1608" s="19" t="s">
        <v>334</v>
      </c>
      <c r="J1608" s="51">
        <v>2</v>
      </c>
      <c r="K1608" s="51">
        <v>9368</v>
      </c>
      <c r="L1608" s="56">
        <v>1430.4935999999998</v>
      </c>
      <c r="M1608" s="48">
        <v>1561.67423580786</v>
      </c>
      <c r="N1608" s="53">
        <v>18.899999999999999</v>
      </c>
      <c r="O1608" s="29">
        <v>3.61</v>
      </c>
      <c r="P1608" s="22">
        <v>3.63</v>
      </c>
      <c r="Q1608" s="22">
        <f t="shared" si="110"/>
        <v>15.27</v>
      </c>
      <c r="R1608" s="53">
        <v>58.7</v>
      </c>
      <c r="S1608" s="53">
        <f t="shared" si="111"/>
        <v>45.762711864406782</v>
      </c>
      <c r="T1608" s="22">
        <f t="shared" si="112"/>
        <v>16.670305676855893</v>
      </c>
    </row>
    <row r="1609" spans="1:20" x14ac:dyDescent="0.25">
      <c r="A1609" t="str">
        <f t="shared" si="109"/>
        <v>42F</v>
      </c>
      <c r="B1609" s="106">
        <v>44365</v>
      </c>
      <c r="C1609" s="51">
        <v>1706</v>
      </c>
      <c r="D1609" s="51">
        <v>42</v>
      </c>
      <c r="E1609" s="51" t="s">
        <v>42</v>
      </c>
      <c r="F1609" s="51">
        <v>6</v>
      </c>
      <c r="G1609" s="19" t="str">
        <f>+VLOOKUP(A1609,'Cuarteles '!A$3:J$186,2,0)</f>
        <v>CUA0187</v>
      </c>
      <c r="H1609" s="19" t="s">
        <v>318</v>
      </c>
      <c r="I1609" s="19" t="s">
        <v>334</v>
      </c>
      <c r="J1609" s="51">
        <v>2</v>
      </c>
      <c r="K1609" s="51">
        <v>3740</v>
      </c>
      <c r="L1609" s="56">
        <v>605.13199999999995</v>
      </c>
      <c r="M1609" s="48">
        <v>660.62445414847161</v>
      </c>
      <c r="N1609" s="53">
        <v>19.809999999999999</v>
      </c>
      <c r="O1609" s="29">
        <v>3.61</v>
      </c>
      <c r="P1609" s="22">
        <v>3.63</v>
      </c>
      <c r="Q1609" s="22">
        <f t="shared" si="110"/>
        <v>16.18</v>
      </c>
      <c r="R1609" s="53">
        <v>55.66</v>
      </c>
      <c r="S1609" s="53">
        <f t="shared" si="111"/>
        <v>44.677492106450153</v>
      </c>
      <c r="T1609" s="22">
        <f t="shared" si="112"/>
        <v>17.663755458515283</v>
      </c>
    </row>
    <row r="1610" spans="1:20" x14ac:dyDescent="0.25">
      <c r="A1610" t="str">
        <f t="shared" si="109"/>
        <v>42F</v>
      </c>
      <c r="B1610" s="106">
        <v>44365</v>
      </c>
      <c r="C1610" s="51">
        <v>1707</v>
      </c>
      <c r="D1610" s="51">
        <v>42</v>
      </c>
      <c r="E1610" s="51" t="s">
        <v>42</v>
      </c>
      <c r="F1610" s="51">
        <v>6</v>
      </c>
      <c r="G1610" s="19" t="str">
        <f>+VLOOKUP(A1610,'Cuarteles '!A$3:J$186,2,0)</f>
        <v>CUA0187</v>
      </c>
      <c r="H1610" s="19" t="s">
        <v>318</v>
      </c>
      <c r="I1610" s="19" t="s">
        <v>334</v>
      </c>
      <c r="J1610" s="51">
        <v>4</v>
      </c>
      <c r="K1610" s="51">
        <v>8792</v>
      </c>
      <c r="L1610" s="56">
        <v>1615.9696000000001</v>
      </c>
      <c r="M1610" s="48">
        <v>1764.1589519650654</v>
      </c>
      <c r="N1610" s="53">
        <v>22.01</v>
      </c>
      <c r="O1610" s="29">
        <v>3.61</v>
      </c>
      <c r="P1610" s="22">
        <v>3.63</v>
      </c>
      <c r="Q1610" s="22">
        <f t="shared" si="110"/>
        <v>18.380000000000003</v>
      </c>
      <c r="R1610" s="53">
        <v>51.87</v>
      </c>
      <c r="S1610" s="53">
        <f t="shared" si="111"/>
        <v>45.730313733638063</v>
      </c>
      <c r="T1610" s="22">
        <f t="shared" si="112"/>
        <v>20.065502183406114</v>
      </c>
    </row>
    <row r="1611" spans="1:20" x14ac:dyDescent="0.25">
      <c r="A1611" t="str">
        <f t="shared" si="109"/>
        <v>42F</v>
      </c>
      <c r="B1611" s="106">
        <v>44365</v>
      </c>
      <c r="C1611" s="51">
        <v>1708</v>
      </c>
      <c r="D1611" s="51">
        <v>42</v>
      </c>
      <c r="E1611" s="51" t="s">
        <v>42</v>
      </c>
      <c r="F1611" s="51">
        <v>6</v>
      </c>
      <c r="G1611" s="19" t="str">
        <f>+VLOOKUP(A1611,'Cuarteles '!A$3:J$186,2,0)</f>
        <v>CUA0187</v>
      </c>
      <c r="H1611" s="19" t="s">
        <v>318</v>
      </c>
      <c r="I1611" s="19" t="s">
        <v>334</v>
      </c>
      <c r="J1611" s="51">
        <v>7</v>
      </c>
      <c r="K1611" s="51">
        <v>9246</v>
      </c>
      <c r="L1611" s="56">
        <v>1411.8641999999998</v>
      </c>
      <c r="M1611" s="48">
        <v>1541.3364628820959</v>
      </c>
      <c r="N1611" s="53">
        <v>18.899999999999999</v>
      </c>
      <c r="O1611" s="29">
        <v>3.61</v>
      </c>
      <c r="P1611" s="22">
        <v>3.63</v>
      </c>
      <c r="Q1611" s="22">
        <f t="shared" si="110"/>
        <v>15.27</v>
      </c>
      <c r="R1611" s="53">
        <v>57.1</v>
      </c>
      <c r="S1611" s="53">
        <f t="shared" si="111"/>
        <v>44.055944055944053</v>
      </c>
      <c r="T1611" s="22">
        <f t="shared" si="112"/>
        <v>16.670305676855893</v>
      </c>
    </row>
    <row r="1612" spans="1:20" x14ac:dyDescent="0.25">
      <c r="A1612" t="str">
        <f t="shared" si="109"/>
        <v>42F</v>
      </c>
      <c r="B1612" s="106">
        <v>44365</v>
      </c>
      <c r="C1612" s="51">
        <v>1709</v>
      </c>
      <c r="D1612" s="51">
        <v>42</v>
      </c>
      <c r="E1612" s="51" t="s">
        <v>42</v>
      </c>
      <c r="F1612" s="51">
        <v>6</v>
      </c>
      <c r="G1612" s="19" t="str">
        <f>+VLOOKUP(A1612,'Cuarteles '!A$3:J$186,2,0)</f>
        <v>CUA0187</v>
      </c>
      <c r="H1612" s="19" t="s">
        <v>318</v>
      </c>
      <c r="I1612" s="19" t="s">
        <v>334</v>
      </c>
      <c r="J1612" s="51">
        <v>7</v>
      </c>
      <c r="K1612" s="51">
        <v>3504</v>
      </c>
      <c r="L1612" s="56">
        <v>588.67200000000003</v>
      </c>
      <c r="M1612" s="48">
        <v>642.65502183406113</v>
      </c>
      <c r="N1612" s="53">
        <v>20.43</v>
      </c>
      <c r="O1612" s="29">
        <v>3.61</v>
      </c>
      <c r="P1612" s="22">
        <v>3.63</v>
      </c>
      <c r="Q1612" s="22">
        <f t="shared" si="110"/>
        <v>16.8</v>
      </c>
      <c r="R1612" s="53">
        <v>54.84</v>
      </c>
      <c r="S1612" s="53">
        <f t="shared" si="111"/>
        <v>45.239149689991144</v>
      </c>
      <c r="T1612" s="22">
        <f t="shared" si="112"/>
        <v>18.34061135371179</v>
      </c>
    </row>
    <row r="1613" spans="1:20" x14ac:dyDescent="0.25">
      <c r="A1613" t="str">
        <f t="shared" si="109"/>
        <v>18D</v>
      </c>
      <c r="B1613" s="106">
        <v>44365</v>
      </c>
      <c r="C1613" s="51" t="s">
        <v>347</v>
      </c>
      <c r="D1613" s="51">
        <v>18</v>
      </c>
      <c r="E1613" s="51" t="s">
        <v>37</v>
      </c>
      <c r="F1613" s="51">
        <v>3</v>
      </c>
      <c r="G1613" s="19" t="str">
        <f>+VLOOKUP(A1613,'Cuarteles '!A$3:J$186,2,0)</f>
        <v>CUA0092</v>
      </c>
      <c r="H1613" s="19" t="s">
        <v>318</v>
      </c>
      <c r="I1613" s="19" t="s">
        <v>319</v>
      </c>
      <c r="J1613" s="51">
        <v>3</v>
      </c>
      <c r="K1613" s="51">
        <v>6452</v>
      </c>
      <c r="L1613" s="56">
        <v>1042.6432</v>
      </c>
      <c r="M1613" s="48">
        <v>1138.256768558952</v>
      </c>
      <c r="N1613" s="53">
        <v>19.79</v>
      </c>
      <c r="O1613" s="29">
        <v>3.61</v>
      </c>
      <c r="P1613" s="22">
        <v>3.63</v>
      </c>
      <c r="Q1613" s="22">
        <f t="shared" si="110"/>
        <v>16.16</v>
      </c>
      <c r="R1613" s="53">
        <v>53.43</v>
      </c>
      <c r="S1613" s="53">
        <f t="shared" si="111"/>
        <v>42.495168563452864</v>
      </c>
      <c r="T1613" s="22">
        <f t="shared" si="112"/>
        <v>17.641921397379914</v>
      </c>
    </row>
    <row r="1614" spans="1:20" x14ac:dyDescent="0.25">
      <c r="A1614" t="str">
        <f t="shared" si="109"/>
        <v>40D</v>
      </c>
      <c r="B1614" s="106">
        <v>44366</v>
      </c>
      <c r="C1614" s="51">
        <v>1484</v>
      </c>
      <c r="D1614" s="51">
        <v>40</v>
      </c>
      <c r="E1614" s="51" t="s">
        <v>37</v>
      </c>
      <c r="F1614" s="51">
        <v>6</v>
      </c>
      <c r="G1614" s="19" t="str">
        <f>+VLOOKUP(A1614,'Cuarteles '!A$3:J$186,2,0)</f>
        <v>CUA0174</v>
      </c>
      <c r="H1614" s="19" t="s">
        <v>320</v>
      </c>
      <c r="I1614" s="19" t="s">
        <v>319</v>
      </c>
      <c r="J1614" s="51">
        <v>7</v>
      </c>
      <c r="K1614" s="51">
        <v>8558</v>
      </c>
      <c r="L1614" s="56">
        <v>1350.4523999999999</v>
      </c>
      <c r="M1614" s="48">
        <v>1474.2930131004366</v>
      </c>
      <c r="N1614" s="53">
        <v>19.43</v>
      </c>
      <c r="O1614" s="29">
        <v>3.54</v>
      </c>
      <c r="P1614" s="22">
        <v>3.65</v>
      </c>
      <c r="Q1614" s="22">
        <f t="shared" si="110"/>
        <v>15.78</v>
      </c>
      <c r="R1614" s="53">
        <v>56.51</v>
      </c>
      <c r="S1614" s="53">
        <f t="shared" si="111"/>
        <v>44.676937226948723</v>
      </c>
      <c r="T1614" s="22">
        <f t="shared" si="112"/>
        <v>17.227074235807859</v>
      </c>
    </row>
    <row r="1615" spans="1:20" x14ac:dyDescent="0.25">
      <c r="A1615" t="str">
        <f t="shared" si="109"/>
        <v>41A</v>
      </c>
      <c r="B1615" s="106">
        <v>44366</v>
      </c>
      <c r="C1615" s="51">
        <v>1485</v>
      </c>
      <c r="D1615" s="51">
        <v>41</v>
      </c>
      <c r="E1615" s="51" t="s">
        <v>38</v>
      </c>
      <c r="F1615" s="51">
        <v>6</v>
      </c>
      <c r="G1615" s="19" t="str">
        <f>+VLOOKUP(A1615,'Cuarteles '!A$3:J$186,2,0)</f>
        <v>CUA0177</v>
      </c>
      <c r="H1615" s="19" t="s">
        <v>320</v>
      </c>
      <c r="I1615" s="19" t="s">
        <v>319</v>
      </c>
      <c r="J1615" s="51">
        <v>8</v>
      </c>
      <c r="K1615" s="51">
        <v>8850</v>
      </c>
      <c r="L1615" s="56">
        <v>1277.0549999999998</v>
      </c>
      <c r="M1615" s="48">
        <v>1394.164847161572</v>
      </c>
      <c r="N1615" s="53">
        <v>18.079999999999998</v>
      </c>
      <c r="O1615" s="29">
        <v>3.54</v>
      </c>
      <c r="P1615" s="22">
        <v>3.65</v>
      </c>
      <c r="Q1615" s="22">
        <f t="shared" si="110"/>
        <v>14.429999999999998</v>
      </c>
      <c r="R1615" s="53">
        <v>55.77</v>
      </c>
      <c r="S1615" s="53">
        <f t="shared" si="111"/>
        <v>40.877232647524302</v>
      </c>
      <c r="T1615" s="22">
        <f t="shared" si="112"/>
        <v>15.753275109170303</v>
      </c>
    </row>
    <row r="1616" spans="1:20" x14ac:dyDescent="0.25">
      <c r="A1616" t="str">
        <f t="shared" si="109"/>
        <v>41D</v>
      </c>
      <c r="B1616" s="106">
        <v>44366</v>
      </c>
      <c r="C1616" s="51">
        <v>1486</v>
      </c>
      <c r="D1616" s="51">
        <v>41</v>
      </c>
      <c r="E1616" s="51" t="s">
        <v>37</v>
      </c>
      <c r="F1616" s="51">
        <v>6</v>
      </c>
      <c r="G1616" s="19" t="str">
        <f>+VLOOKUP(A1616,'Cuarteles '!A$3:J$186,2,0)</f>
        <v>CUA0180</v>
      </c>
      <c r="H1616" s="19" t="s">
        <v>320</v>
      </c>
      <c r="I1616" s="19" t="s">
        <v>319</v>
      </c>
      <c r="J1616" s="51">
        <v>1</v>
      </c>
      <c r="K1616" s="51">
        <v>6790</v>
      </c>
      <c r="L1616" s="56">
        <v>1008.9940000000001</v>
      </c>
      <c r="M1616" s="48">
        <v>1101.5218340611355</v>
      </c>
      <c r="N1616" s="53">
        <v>18.510000000000002</v>
      </c>
      <c r="O1616" s="29">
        <v>3.54</v>
      </c>
      <c r="P1616" s="22">
        <v>3.65</v>
      </c>
      <c r="Q1616" s="22">
        <f t="shared" si="110"/>
        <v>14.860000000000001</v>
      </c>
      <c r="R1616" s="53">
        <v>53.96</v>
      </c>
      <c r="S1616" s="53">
        <f t="shared" si="111"/>
        <v>40.20417028670721</v>
      </c>
      <c r="T1616" s="22">
        <f t="shared" si="112"/>
        <v>16.222707423580786</v>
      </c>
    </row>
    <row r="1617" spans="1:20" x14ac:dyDescent="0.25">
      <c r="A1617" t="str">
        <f t="shared" si="109"/>
        <v>18D</v>
      </c>
      <c r="B1617" s="106">
        <v>44366</v>
      </c>
      <c r="C1617" s="51">
        <v>1569</v>
      </c>
      <c r="D1617" s="51">
        <v>18</v>
      </c>
      <c r="E1617" s="51" t="s">
        <v>37</v>
      </c>
      <c r="F1617" s="51">
        <v>3</v>
      </c>
      <c r="G1617" s="19" t="str">
        <f>+VLOOKUP(A1617,'Cuarteles '!A$3:J$186,2,0)</f>
        <v>CUA0092</v>
      </c>
      <c r="H1617" s="19" t="s">
        <v>318</v>
      </c>
      <c r="I1617" s="19" t="s">
        <v>319</v>
      </c>
      <c r="J1617" s="51">
        <v>7</v>
      </c>
      <c r="K1617" s="51">
        <v>9242</v>
      </c>
      <c r="L1617" s="56">
        <v>1229.1859999999999</v>
      </c>
      <c r="M1617" s="48">
        <v>1341.9061135371178</v>
      </c>
      <c r="N1617" s="53">
        <v>16.95</v>
      </c>
      <c r="O1617" s="29">
        <v>3.54</v>
      </c>
      <c r="P1617" s="22">
        <v>3.65</v>
      </c>
      <c r="Q1617" s="22">
        <f t="shared" si="110"/>
        <v>13.299999999999999</v>
      </c>
      <c r="R1617" s="53">
        <v>56.43</v>
      </c>
      <c r="S1617" s="53">
        <f t="shared" si="111"/>
        <v>38.902914849667205</v>
      </c>
      <c r="T1617" s="22">
        <f t="shared" si="112"/>
        <v>14.519650655021833</v>
      </c>
    </row>
    <row r="1618" spans="1:20" x14ac:dyDescent="0.25">
      <c r="A1618" t="str">
        <f t="shared" si="109"/>
        <v>18D</v>
      </c>
      <c r="B1618" s="106">
        <v>44366</v>
      </c>
      <c r="C1618" s="51">
        <v>1570</v>
      </c>
      <c r="D1618" s="51">
        <v>18</v>
      </c>
      <c r="E1618" s="51" t="s">
        <v>37</v>
      </c>
      <c r="F1618" s="51">
        <v>3</v>
      </c>
      <c r="G1618" s="19" t="str">
        <f>+VLOOKUP(A1618,'Cuarteles '!A$3:J$186,2,0)</f>
        <v>CUA0092</v>
      </c>
      <c r="H1618" s="19" t="s">
        <v>318</v>
      </c>
      <c r="I1618" s="19" t="s">
        <v>319</v>
      </c>
      <c r="J1618" s="51">
        <v>7</v>
      </c>
      <c r="K1618" s="51">
        <v>8918</v>
      </c>
      <c r="L1618" s="56">
        <v>1380.5063999999998</v>
      </c>
      <c r="M1618" s="48">
        <v>1507.1030567685586</v>
      </c>
      <c r="N1618" s="53">
        <v>19.13</v>
      </c>
      <c r="O1618" s="29">
        <v>3.54</v>
      </c>
      <c r="P1618" s="22">
        <v>3.65</v>
      </c>
      <c r="Q1618" s="22">
        <f t="shared" si="110"/>
        <v>15.479999999999999</v>
      </c>
      <c r="R1618" s="53">
        <v>55.18</v>
      </c>
      <c r="S1618" s="53">
        <f t="shared" si="111"/>
        <v>42.681838464970994</v>
      </c>
      <c r="T1618" s="22">
        <f t="shared" si="112"/>
        <v>16.89956331877729</v>
      </c>
    </row>
    <row r="1619" spans="1:20" x14ac:dyDescent="0.25">
      <c r="A1619" t="str">
        <f t="shared" si="109"/>
        <v>18D</v>
      </c>
      <c r="B1619" s="106">
        <v>44366</v>
      </c>
      <c r="C1619" s="51">
        <v>1571</v>
      </c>
      <c r="D1619" s="51">
        <v>18</v>
      </c>
      <c r="E1619" s="51" t="s">
        <v>37</v>
      </c>
      <c r="F1619" s="51">
        <v>3</v>
      </c>
      <c r="G1619" s="19" t="str">
        <f>+VLOOKUP(A1619,'Cuarteles '!A$3:J$186,2,0)</f>
        <v>CUA0092</v>
      </c>
      <c r="H1619" s="19" t="s">
        <v>318</v>
      </c>
      <c r="I1619" s="19" t="s">
        <v>319</v>
      </c>
      <c r="J1619" s="51">
        <v>7</v>
      </c>
      <c r="K1619" s="51">
        <v>8980</v>
      </c>
      <c r="L1619" s="56">
        <v>1284.1399999999999</v>
      </c>
      <c r="M1619" s="48">
        <v>1401.8995633187772</v>
      </c>
      <c r="N1619" s="53">
        <v>17.95</v>
      </c>
      <c r="O1619" s="29">
        <v>3.54</v>
      </c>
      <c r="P1619" s="22">
        <v>3.65</v>
      </c>
      <c r="Q1619" s="22">
        <f t="shared" si="110"/>
        <v>14.299999999999999</v>
      </c>
      <c r="R1619" s="53">
        <v>58.09</v>
      </c>
      <c r="S1619" s="53">
        <f t="shared" si="111"/>
        <v>42.829873538534954</v>
      </c>
      <c r="T1619" s="22">
        <f t="shared" si="112"/>
        <v>15.611353711790391</v>
      </c>
    </row>
    <row r="1620" spans="1:20" x14ac:dyDescent="0.25">
      <c r="A1620" t="str">
        <f t="shared" si="109"/>
        <v>18D</v>
      </c>
      <c r="B1620" s="106">
        <v>44366</v>
      </c>
      <c r="C1620" s="51">
        <v>1572</v>
      </c>
      <c r="D1620" s="51">
        <v>18</v>
      </c>
      <c r="E1620" s="51" t="s">
        <v>37</v>
      </c>
      <c r="F1620" s="51">
        <v>3</v>
      </c>
      <c r="G1620" s="19" t="str">
        <f>+VLOOKUP(A1620,'Cuarteles '!A$3:J$186,2,0)</f>
        <v>CUA0092</v>
      </c>
      <c r="H1620" s="19" t="s">
        <v>318</v>
      </c>
      <c r="I1620" s="19" t="s">
        <v>319</v>
      </c>
      <c r="J1620" s="51">
        <v>8</v>
      </c>
      <c r="K1620" s="51">
        <v>9890</v>
      </c>
      <c r="L1620" s="56">
        <v>1491.412</v>
      </c>
      <c r="M1620" s="48">
        <v>1628.17903930131</v>
      </c>
      <c r="N1620" s="53">
        <v>18.73</v>
      </c>
      <c r="O1620" s="29">
        <v>3.54</v>
      </c>
      <c r="P1620" s="22">
        <v>3.65</v>
      </c>
      <c r="Q1620" s="22">
        <f t="shared" si="110"/>
        <v>15.08</v>
      </c>
      <c r="R1620" s="53">
        <v>55.71</v>
      </c>
      <c r="S1620" s="53">
        <f t="shared" si="111"/>
        <v>42.289455859110411</v>
      </c>
      <c r="T1620" s="22">
        <f t="shared" si="112"/>
        <v>16.462882096069869</v>
      </c>
    </row>
    <row r="1621" spans="1:20" x14ac:dyDescent="0.25">
      <c r="A1621" t="str">
        <f t="shared" si="109"/>
        <v>18B</v>
      </c>
      <c r="B1621" s="106">
        <v>44366</v>
      </c>
      <c r="C1621" s="51">
        <v>1573</v>
      </c>
      <c r="D1621" s="51">
        <v>18</v>
      </c>
      <c r="E1621" s="51" t="s">
        <v>40</v>
      </c>
      <c r="F1621" s="51">
        <v>3</v>
      </c>
      <c r="G1621" s="19" t="str">
        <f>+VLOOKUP(A1621,'Cuarteles '!A$3:J$186,2,0)</f>
        <v>CUA0090</v>
      </c>
      <c r="H1621" s="19" t="s">
        <v>318</v>
      </c>
      <c r="I1621" s="19" t="s">
        <v>319</v>
      </c>
      <c r="J1621" s="51">
        <v>8</v>
      </c>
      <c r="K1621" s="51">
        <v>9658</v>
      </c>
      <c r="L1621" s="56">
        <v>1499.8873999999998</v>
      </c>
      <c r="M1621" s="48">
        <v>1637.4316593886463</v>
      </c>
      <c r="N1621" s="53">
        <v>19.18</v>
      </c>
      <c r="O1621" s="29">
        <v>3.54</v>
      </c>
      <c r="P1621" s="22">
        <v>3.65</v>
      </c>
      <c r="Q1621" s="22">
        <f t="shared" si="110"/>
        <v>15.53</v>
      </c>
      <c r="R1621" s="53">
        <v>55.41</v>
      </c>
      <c r="S1621" s="53">
        <f t="shared" si="111"/>
        <v>43.014128728414441</v>
      </c>
      <c r="T1621" s="22">
        <f t="shared" si="112"/>
        <v>16.954148471615721</v>
      </c>
    </row>
    <row r="1622" spans="1:20" x14ac:dyDescent="0.25">
      <c r="A1622" t="str">
        <f t="shared" si="109"/>
        <v>18D</v>
      </c>
      <c r="B1622" s="106">
        <v>44366</v>
      </c>
      <c r="C1622" s="51">
        <v>1574</v>
      </c>
      <c r="D1622" s="51">
        <v>18</v>
      </c>
      <c r="E1622" s="51" t="s">
        <v>37</v>
      </c>
      <c r="F1622" s="51">
        <v>3</v>
      </c>
      <c r="G1622" s="19" t="str">
        <f>+VLOOKUP(A1622,'Cuarteles '!A$3:J$186,2,0)</f>
        <v>CUA0092</v>
      </c>
      <c r="H1622" s="19" t="s">
        <v>318</v>
      </c>
      <c r="I1622" s="19" t="s">
        <v>319</v>
      </c>
      <c r="J1622" s="51">
        <v>1</v>
      </c>
      <c r="K1622" s="51">
        <v>10740</v>
      </c>
      <c r="L1622" s="56">
        <v>1760.2860000000001</v>
      </c>
      <c r="M1622" s="48">
        <v>1921.7096069868996</v>
      </c>
      <c r="N1622" s="53">
        <v>20.04</v>
      </c>
      <c r="O1622" s="29">
        <v>3.54</v>
      </c>
      <c r="P1622" s="22">
        <v>3.65</v>
      </c>
      <c r="Q1622" s="22">
        <f t="shared" si="110"/>
        <v>16.39</v>
      </c>
      <c r="R1622" s="53">
        <v>55.36</v>
      </c>
      <c r="S1622" s="53">
        <f t="shared" si="111"/>
        <v>44.892473118279568</v>
      </c>
      <c r="T1622" s="22">
        <f t="shared" si="112"/>
        <v>17.893013100436683</v>
      </c>
    </row>
    <row r="1623" spans="1:20" x14ac:dyDescent="0.25">
      <c r="A1623" t="str">
        <f t="shared" si="109"/>
        <v>25A</v>
      </c>
      <c r="B1623" s="106">
        <v>44366</v>
      </c>
      <c r="C1623" s="51">
        <v>1638</v>
      </c>
      <c r="D1623" s="51">
        <v>25</v>
      </c>
      <c r="E1623" s="51" t="s">
        <v>38</v>
      </c>
      <c r="F1623" s="51">
        <v>3</v>
      </c>
      <c r="G1623" s="19" t="str">
        <f>+VLOOKUP(A1623,'Cuarteles '!A$3:J$186,2,0)</f>
        <v>CUA0101</v>
      </c>
      <c r="H1623" s="19" t="s">
        <v>318</v>
      </c>
      <c r="I1623" s="19" t="s">
        <v>334</v>
      </c>
      <c r="J1623" s="51">
        <v>1</v>
      </c>
      <c r="K1623" s="51">
        <v>9550</v>
      </c>
      <c r="L1623" s="56">
        <v>1279.7</v>
      </c>
      <c r="M1623" s="48">
        <v>1397.0524017467251</v>
      </c>
      <c r="N1623" s="53">
        <v>17.03</v>
      </c>
      <c r="O1623" s="29">
        <v>3.61</v>
      </c>
      <c r="P1623" s="22">
        <v>3.63</v>
      </c>
      <c r="Q1623" s="22">
        <f t="shared" si="110"/>
        <v>13.400000000000002</v>
      </c>
      <c r="R1623" s="53">
        <v>56.92</v>
      </c>
      <c r="S1623" s="53">
        <f t="shared" si="111"/>
        <v>39.531104921077073</v>
      </c>
      <c r="T1623" s="22">
        <f t="shared" si="112"/>
        <v>14.628820960698691</v>
      </c>
    </row>
    <row r="1624" spans="1:20" x14ac:dyDescent="0.25">
      <c r="A1624" t="str">
        <f t="shared" si="109"/>
        <v>25A</v>
      </c>
      <c r="B1624" s="106">
        <v>44366</v>
      </c>
      <c r="C1624" s="51">
        <v>1639</v>
      </c>
      <c r="D1624" s="51">
        <v>25</v>
      </c>
      <c r="E1624" s="51" t="s">
        <v>38</v>
      </c>
      <c r="F1624" s="51">
        <v>3</v>
      </c>
      <c r="G1624" s="19" t="str">
        <f>+VLOOKUP(A1624,'Cuarteles '!A$3:J$186,2,0)</f>
        <v>CUA0101</v>
      </c>
      <c r="H1624" s="19" t="s">
        <v>318</v>
      </c>
      <c r="I1624" s="19" t="s">
        <v>334</v>
      </c>
      <c r="J1624" s="51">
        <v>3</v>
      </c>
      <c r="K1624" s="51">
        <v>7078</v>
      </c>
      <c r="L1624" s="56">
        <v>871.30179999999996</v>
      </c>
      <c r="M1624" s="48">
        <v>951.20283842794743</v>
      </c>
      <c r="N1624" s="53">
        <v>15.94</v>
      </c>
      <c r="O1624" s="29">
        <v>3.61</v>
      </c>
      <c r="P1624" s="22">
        <v>3.63</v>
      </c>
      <c r="Q1624" s="22">
        <f t="shared" si="110"/>
        <v>12.309999999999999</v>
      </c>
      <c r="R1624" s="53">
        <v>54.03</v>
      </c>
      <c r="S1624" s="53">
        <f t="shared" si="111"/>
        <v>34.674787905155533</v>
      </c>
      <c r="T1624" s="22">
        <f t="shared" si="112"/>
        <v>13.438864628820959</v>
      </c>
    </row>
    <row r="1625" spans="1:20" x14ac:dyDescent="0.25">
      <c r="A1625" t="str">
        <f t="shared" si="109"/>
        <v>25A</v>
      </c>
      <c r="B1625" s="106">
        <v>44366</v>
      </c>
      <c r="C1625" s="51">
        <v>1640</v>
      </c>
      <c r="D1625" s="51">
        <v>25</v>
      </c>
      <c r="E1625" s="51" t="s">
        <v>38</v>
      </c>
      <c r="F1625" s="51">
        <v>3</v>
      </c>
      <c r="G1625" s="19" t="str">
        <f>+VLOOKUP(A1625,'Cuarteles '!A$3:J$186,2,0)</f>
        <v>CUA0101</v>
      </c>
      <c r="H1625" s="19" t="s">
        <v>318</v>
      </c>
      <c r="I1625" s="19" t="s">
        <v>334</v>
      </c>
      <c r="J1625" s="51">
        <v>1</v>
      </c>
      <c r="K1625" s="51">
        <v>8680</v>
      </c>
      <c r="L1625" s="56">
        <v>1143.1560000000002</v>
      </c>
      <c r="M1625" s="48">
        <v>1247.986899563319</v>
      </c>
      <c r="N1625" s="53">
        <v>16.8</v>
      </c>
      <c r="O1625" s="29">
        <v>3.61</v>
      </c>
      <c r="P1625" s="22">
        <v>3.63</v>
      </c>
      <c r="Q1625" s="22">
        <f t="shared" si="110"/>
        <v>13.170000000000002</v>
      </c>
      <c r="R1625" s="53">
        <v>55.92</v>
      </c>
      <c r="S1625" s="53">
        <f t="shared" si="111"/>
        <v>38.112522686025414</v>
      </c>
      <c r="T1625" s="22">
        <f t="shared" si="112"/>
        <v>14.377729257641922</v>
      </c>
    </row>
    <row r="1626" spans="1:20" x14ac:dyDescent="0.25">
      <c r="A1626" t="str">
        <f t="shared" si="109"/>
        <v>25A</v>
      </c>
      <c r="B1626" s="106">
        <v>44366</v>
      </c>
      <c r="C1626" s="51">
        <v>1641</v>
      </c>
      <c r="D1626" s="51">
        <v>25</v>
      </c>
      <c r="E1626" s="51" t="s">
        <v>38</v>
      </c>
      <c r="F1626" s="51">
        <v>3</v>
      </c>
      <c r="G1626" s="19" t="str">
        <f>+VLOOKUP(A1626,'Cuarteles '!A$3:J$186,2,0)</f>
        <v>CUA0101</v>
      </c>
      <c r="H1626" s="19" t="s">
        <v>318</v>
      </c>
      <c r="I1626" s="19" t="s">
        <v>334</v>
      </c>
      <c r="J1626" s="51">
        <v>3</v>
      </c>
      <c r="K1626" s="51">
        <v>9312</v>
      </c>
      <c r="L1626" s="56">
        <v>1292.5056000000002</v>
      </c>
      <c r="M1626" s="48">
        <v>1411.0323144104802</v>
      </c>
      <c r="N1626" s="53">
        <v>17.53</v>
      </c>
      <c r="O1626" s="29">
        <v>3.54</v>
      </c>
      <c r="P1626" s="22">
        <v>3.65</v>
      </c>
      <c r="Q1626" s="22">
        <f t="shared" si="110"/>
        <v>13.88</v>
      </c>
      <c r="R1626" s="53">
        <v>56.59</v>
      </c>
      <c r="S1626" s="53">
        <f t="shared" si="111"/>
        <v>40.382400368578672</v>
      </c>
      <c r="T1626" s="22">
        <f t="shared" si="112"/>
        <v>15.152838427947598</v>
      </c>
    </row>
    <row r="1627" spans="1:20" x14ac:dyDescent="0.25">
      <c r="A1627" t="str">
        <f t="shared" si="109"/>
        <v>25A</v>
      </c>
      <c r="B1627" s="106">
        <v>44366</v>
      </c>
      <c r="C1627" s="51">
        <v>1642</v>
      </c>
      <c r="D1627" s="51">
        <v>25</v>
      </c>
      <c r="E1627" s="51" t="s">
        <v>38</v>
      </c>
      <c r="F1627" s="51">
        <v>3</v>
      </c>
      <c r="G1627" s="19" t="str">
        <f>+VLOOKUP(A1627,'Cuarteles '!A$3:J$186,2,0)</f>
        <v>CUA0101</v>
      </c>
      <c r="H1627" s="19" t="s">
        <v>318</v>
      </c>
      <c r="I1627" s="19" t="s">
        <v>334</v>
      </c>
      <c r="J1627" s="51">
        <v>3</v>
      </c>
      <c r="K1627" s="51">
        <v>8160</v>
      </c>
      <c r="L1627" s="56">
        <v>1152.192</v>
      </c>
      <c r="M1627" s="48">
        <v>1257.8515283842794</v>
      </c>
      <c r="N1627" s="53">
        <v>17.77</v>
      </c>
      <c r="O1627" s="29">
        <v>3.54</v>
      </c>
      <c r="P1627" s="22">
        <v>3.65</v>
      </c>
      <c r="Q1627" s="22">
        <f t="shared" si="110"/>
        <v>14.12</v>
      </c>
      <c r="R1627" s="53">
        <v>56.99</v>
      </c>
      <c r="S1627" s="53">
        <f t="shared" si="111"/>
        <v>41.315973029528017</v>
      </c>
      <c r="T1627" s="22">
        <f t="shared" si="112"/>
        <v>15.414847161572052</v>
      </c>
    </row>
    <row r="1628" spans="1:20" x14ac:dyDescent="0.25">
      <c r="A1628" t="str">
        <f t="shared" si="109"/>
        <v>25A</v>
      </c>
      <c r="B1628" s="106">
        <v>44366</v>
      </c>
      <c r="C1628" s="51">
        <v>1643</v>
      </c>
      <c r="D1628" s="51">
        <v>25</v>
      </c>
      <c r="E1628" s="51" t="s">
        <v>38</v>
      </c>
      <c r="F1628" s="51">
        <v>3</v>
      </c>
      <c r="G1628" s="19" t="str">
        <f>+VLOOKUP(A1628,'Cuarteles '!A$3:J$186,2,0)</f>
        <v>CUA0101</v>
      </c>
      <c r="H1628" s="19" t="s">
        <v>318</v>
      </c>
      <c r="I1628" s="19" t="s">
        <v>334</v>
      </c>
      <c r="J1628" s="51">
        <v>2</v>
      </c>
      <c r="K1628" s="51">
        <v>5606</v>
      </c>
      <c r="L1628" s="56">
        <v>724.29520000000002</v>
      </c>
      <c r="M1628" s="48">
        <v>790.71528384279475</v>
      </c>
      <c r="N1628" s="53">
        <v>16.57</v>
      </c>
      <c r="O1628" s="29">
        <v>3.54</v>
      </c>
      <c r="P1628" s="22">
        <v>3.65</v>
      </c>
      <c r="Q1628" s="22">
        <f t="shared" si="110"/>
        <v>12.92</v>
      </c>
      <c r="R1628" s="53">
        <v>56.91</v>
      </c>
      <c r="S1628" s="53">
        <f t="shared" si="111"/>
        <v>38.45439777210489</v>
      </c>
      <c r="T1628" s="22">
        <f t="shared" si="112"/>
        <v>14.104803493449781</v>
      </c>
    </row>
    <row r="1629" spans="1:20" x14ac:dyDescent="0.25">
      <c r="A1629" t="str">
        <f t="shared" si="109"/>
        <v>23A</v>
      </c>
      <c r="B1629" s="106">
        <v>44366</v>
      </c>
      <c r="C1629" s="51">
        <v>1644</v>
      </c>
      <c r="D1629" s="51">
        <v>23</v>
      </c>
      <c r="E1629" s="51" t="s">
        <v>38</v>
      </c>
      <c r="F1629" s="51">
        <v>3</v>
      </c>
      <c r="G1629" s="19" t="str">
        <f>+VLOOKUP(A1629,'Cuarteles '!A$3:J$186,2,0)</f>
        <v>CUA0093</v>
      </c>
      <c r="H1629" s="19" t="s">
        <v>318</v>
      </c>
      <c r="I1629" s="19" t="s">
        <v>334</v>
      </c>
      <c r="J1629" s="51">
        <v>2</v>
      </c>
      <c r="K1629" s="51">
        <v>7404</v>
      </c>
      <c r="L1629" s="56">
        <v>897.36479999999995</v>
      </c>
      <c r="M1629" s="48">
        <v>979.65589519650644</v>
      </c>
      <c r="N1629" s="53">
        <v>15.77</v>
      </c>
      <c r="O1629" s="29">
        <v>3.54</v>
      </c>
      <c r="P1629" s="22">
        <v>3.65</v>
      </c>
      <c r="Q1629" s="22">
        <f t="shared" si="110"/>
        <v>12.12</v>
      </c>
      <c r="R1629" s="53">
        <v>55.72</v>
      </c>
      <c r="S1629" s="53">
        <f t="shared" si="111"/>
        <v>35.614272809394762</v>
      </c>
      <c r="T1629" s="22">
        <f t="shared" si="112"/>
        <v>13.231441048034933</v>
      </c>
    </row>
    <row r="1630" spans="1:20" x14ac:dyDescent="0.25">
      <c r="A1630" t="str">
        <f t="shared" si="109"/>
        <v>38B</v>
      </c>
      <c r="B1630" s="106">
        <v>44366</v>
      </c>
      <c r="C1630" s="51">
        <v>1657</v>
      </c>
      <c r="D1630" s="51">
        <v>38</v>
      </c>
      <c r="E1630" s="51" t="s">
        <v>40</v>
      </c>
      <c r="F1630" s="51">
        <v>6</v>
      </c>
      <c r="G1630" s="19" t="str">
        <f>+VLOOKUP(A1630,'Cuarteles '!A$3:J$186,2,0)</f>
        <v>CUA0166</v>
      </c>
      <c r="H1630" s="19" t="s">
        <v>320</v>
      </c>
      <c r="I1630" s="19" t="s">
        <v>334</v>
      </c>
      <c r="J1630" s="51">
        <v>4</v>
      </c>
      <c r="K1630" s="51">
        <v>6430</v>
      </c>
      <c r="L1630" s="56">
        <v>1044.875</v>
      </c>
      <c r="M1630" s="48">
        <v>1140.6932314410481</v>
      </c>
      <c r="N1630" s="53">
        <v>19.899999999999999</v>
      </c>
      <c r="O1630" s="29">
        <v>3.54</v>
      </c>
      <c r="P1630" s="22">
        <v>3.65</v>
      </c>
      <c r="Q1630" s="22">
        <f t="shared" si="110"/>
        <v>16.25</v>
      </c>
      <c r="R1630" s="53">
        <v>54.5</v>
      </c>
      <c r="S1630" s="53">
        <f t="shared" si="111"/>
        <v>43.73626373626373</v>
      </c>
      <c r="T1630" s="22">
        <f t="shared" si="112"/>
        <v>17.740174672489083</v>
      </c>
    </row>
    <row r="1631" spans="1:20" x14ac:dyDescent="0.25">
      <c r="A1631" t="str">
        <f t="shared" si="109"/>
        <v>38B</v>
      </c>
      <c r="B1631" s="106">
        <v>44366</v>
      </c>
      <c r="C1631" s="51">
        <v>1658</v>
      </c>
      <c r="D1631" s="51">
        <v>38</v>
      </c>
      <c r="E1631" s="51" t="s">
        <v>40</v>
      </c>
      <c r="F1631" s="51">
        <v>6</v>
      </c>
      <c r="G1631" s="19" t="str">
        <f>+VLOOKUP(A1631,'Cuarteles '!A$3:J$186,2,0)</f>
        <v>CUA0166</v>
      </c>
      <c r="H1631" s="19" t="s">
        <v>320</v>
      </c>
      <c r="I1631" s="19" t="s">
        <v>334</v>
      </c>
      <c r="J1631" s="51">
        <v>5</v>
      </c>
      <c r="K1631" s="51">
        <v>6786</v>
      </c>
      <c r="L1631" s="56">
        <v>1140.048</v>
      </c>
      <c r="M1631" s="48">
        <v>1244.593886462882</v>
      </c>
      <c r="N1631" s="53">
        <v>20.45</v>
      </c>
      <c r="O1631" s="29">
        <v>3.54</v>
      </c>
      <c r="P1631" s="22">
        <v>3.65</v>
      </c>
      <c r="Q1631" s="22">
        <f t="shared" si="110"/>
        <v>16.8</v>
      </c>
      <c r="R1631" s="53">
        <v>53.67</v>
      </c>
      <c r="S1631" s="53">
        <f t="shared" si="111"/>
        <v>44.139866177422839</v>
      </c>
      <c r="T1631" s="22">
        <f t="shared" si="112"/>
        <v>18.34061135371179</v>
      </c>
    </row>
    <row r="1632" spans="1:20" x14ac:dyDescent="0.25">
      <c r="A1632" t="str">
        <f t="shared" si="109"/>
        <v>38B</v>
      </c>
      <c r="B1632" s="106">
        <v>44366</v>
      </c>
      <c r="C1632" s="51">
        <v>1659</v>
      </c>
      <c r="D1632" s="51">
        <v>38</v>
      </c>
      <c r="E1632" s="51" t="s">
        <v>40</v>
      </c>
      <c r="F1632" s="51">
        <v>6</v>
      </c>
      <c r="G1632" s="19" t="str">
        <f>+VLOOKUP(A1632,'Cuarteles '!A$3:J$186,2,0)</f>
        <v>CUA0166</v>
      </c>
      <c r="H1632" s="19" t="s">
        <v>320</v>
      </c>
      <c r="I1632" s="19" t="s">
        <v>334</v>
      </c>
      <c r="J1632" s="51">
        <v>6</v>
      </c>
      <c r="K1632" s="51">
        <v>7640</v>
      </c>
      <c r="L1632" s="56">
        <v>1332.4160000000002</v>
      </c>
      <c r="M1632" s="48">
        <v>1454.6026200873364</v>
      </c>
      <c r="N1632" s="53">
        <v>21.09</v>
      </c>
      <c r="O1632" s="29">
        <v>3.54</v>
      </c>
      <c r="P1632" s="22">
        <v>3.65</v>
      </c>
      <c r="Q1632" s="22">
        <f t="shared" si="110"/>
        <v>17.440000000000001</v>
      </c>
      <c r="R1632" s="53">
        <v>52.73</v>
      </c>
      <c r="S1632" s="53">
        <f t="shared" si="111"/>
        <v>44.616035540511952</v>
      </c>
      <c r="T1632" s="22">
        <f t="shared" si="112"/>
        <v>19.039301310043669</v>
      </c>
    </row>
    <row r="1633" spans="1:20" x14ac:dyDescent="0.25">
      <c r="A1633" t="str">
        <f t="shared" si="109"/>
        <v>38B</v>
      </c>
      <c r="B1633" s="106">
        <v>44366</v>
      </c>
      <c r="C1633" s="51">
        <v>1660</v>
      </c>
      <c r="D1633" s="51">
        <v>38</v>
      </c>
      <c r="E1633" s="51" t="s">
        <v>40</v>
      </c>
      <c r="F1633" s="51">
        <v>6</v>
      </c>
      <c r="G1633" s="19" t="str">
        <f>+VLOOKUP(A1633,'Cuarteles '!A$3:J$186,2,0)</f>
        <v>CUA0166</v>
      </c>
      <c r="H1633" s="19" t="s">
        <v>320</v>
      </c>
      <c r="I1633" s="19" t="s">
        <v>334</v>
      </c>
      <c r="J1633" s="51">
        <v>6</v>
      </c>
      <c r="K1633" s="51">
        <v>6870</v>
      </c>
      <c r="L1633" s="56">
        <v>1259.9580000000001</v>
      </c>
      <c r="M1633" s="48">
        <v>1375.4999999999998</v>
      </c>
      <c r="N1633" s="53">
        <v>21.99</v>
      </c>
      <c r="O1633" s="29">
        <v>3.54</v>
      </c>
      <c r="P1633" s="22">
        <v>3.65</v>
      </c>
      <c r="Q1633" s="22">
        <f t="shared" si="110"/>
        <v>18.34</v>
      </c>
      <c r="R1633" s="53">
        <v>52.41</v>
      </c>
      <c r="S1633" s="53">
        <f t="shared" si="111"/>
        <v>46.207186383694051</v>
      </c>
      <c r="T1633" s="22">
        <f t="shared" si="112"/>
        <v>20.021834061135369</v>
      </c>
    </row>
    <row r="1634" spans="1:20" x14ac:dyDescent="0.25">
      <c r="A1634" t="str">
        <f t="shared" si="109"/>
        <v>38A</v>
      </c>
      <c r="B1634" s="106">
        <v>44366</v>
      </c>
      <c r="C1634" s="51">
        <v>1661</v>
      </c>
      <c r="D1634" s="51">
        <v>38</v>
      </c>
      <c r="E1634" s="51" t="s">
        <v>38</v>
      </c>
      <c r="F1634" s="51">
        <v>6</v>
      </c>
      <c r="G1634" s="19" t="str">
        <f>+VLOOKUP(A1634,'Cuarteles '!A$3:J$186,2,0)</f>
        <v>CUA0165</v>
      </c>
      <c r="H1634" s="19" t="s">
        <v>320</v>
      </c>
      <c r="I1634" s="19" t="s">
        <v>334</v>
      </c>
      <c r="J1634" s="51">
        <v>2</v>
      </c>
      <c r="K1634" s="51">
        <v>5834</v>
      </c>
      <c r="L1634" s="56">
        <v>991.78</v>
      </c>
      <c r="M1634" s="48">
        <v>1082.7292576419213</v>
      </c>
      <c r="N1634" s="53">
        <v>20.65</v>
      </c>
      <c r="O1634" s="29">
        <v>3.54</v>
      </c>
      <c r="P1634" s="22">
        <v>3.65</v>
      </c>
      <c r="Q1634" s="22">
        <f t="shared" si="110"/>
        <v>17</v>
      </c>
      <c r="R1634" s="53">
        <v>55.6</v>
      </c>
      <c r="S1634" s="53">
        <f t="shared" si="111"/>
        <v>46.509009009009006</v>
      </c>
      <c r="T1634" s="22">
        <f t="shared" si="112"/>
        <v>18.5589519650655</v>
      </c>
    </row>
    <row r="1635" spans="1:20" x14ac:dyDescent="0.25">
      <c r="A1635" t="str">
        <f t="shared" si="109"/>
        <v>37E</v>
      </c>
      <c r="B1635" s="106">
        <v>44366</v>
      </c>
      <c r="C1635" s="51">
        <v>1710</v>
      </c>
      <c r="D1635" s="51">
        <v>37</v>
      </c>
      <c r="E1635" s="51" t="s">
        <v>39</v>
      </c>
      <c r="F1635" s="51">
        <v>5</v>
      </c>
      <c r="G1635" s="19" t="str">
        <f>+VLOOKUP(A1635,'Cuarteles '!A$3:J$186,2,0)</f>
        <v>CUA0164</v>
      </c>
      <c r="H1635" s="19" t="s">
        <v>318</v>
      </c>
      <c r="I1635" s="19" t="s">
        <v>319</v>
      </c>
      <c r="J1635" s="51">
        <v>4</v>
      </c>
      <c r="K1635" s="51">
        <v>9030</v>
      </c>
      <c r="L1635" s="56">
        <v>1517.9430000000002</v>
      </c>
      <c r="M1635" s="48">
        <v>1657.143013100437</v>
      </c>
      <c r="N1635" s="53">
        <v>20.46</v>
      </c>
      <c r="O1635" s="29">
        <v>3.54</v>
      </c>
      <c r="P1635" s="22">
        <v>3.65</v>
      </c>
      <c r="Q1635" s="22">
        <f t="shared" si="110"/>
        <v>16.810000000000002</v>
      </c>
      <c r="R1635" s="53">
        <v>55.27</v>
      </c>
      <c r="S1635" s="53">
        <f t="shared" si="111"/>
        <v>45.741113346747156</v>
      </c>
      <c r="T1635" s="22">
        <f t="shared" si="112"/>
        <v>18.351528384279479</v>
      </c>
    </row>
    <row r="1636" spans="1:20" x14ac:dyDescent="0.25">
      <c r="A1636" t="str">
        <f t="shared" si="109"/>
        <v>37E</v>
      </c>
      <c r="B1636" s="106">
        <v>44366</v>
      </c>
      <c r="C1636" s="51">
        <v>1711</v>
      </c>
      <c r="D1636" s="51">
        <v>37</v>
      </c>
      <c r="E1636" s="51" t="s">
        <v>39</v>
      </c>
      <c r="F1636" s="51">
        <v>5</v>
      </c>
      <c r="G1636" s="19" t="str">
        <f>+VLOOKUP(A1636,'Cuarteles '!A$3:J$186,2,0)</f>
        <v>CUA0164</v>
      </c>
      <c r="H1636" s="19" t="s">
        <v>318</v>
      </c>
      <c r="I1636" s="19" t="s">
        <v>319</v>
      </c>
      <c r="J1636" s="51">
        <v>4</v>
      </c>
      <c r="K1636" s="51">
        <v>8326</v>
      </c>
      <c r="L1636" s="56">
        <v>1394.605</v>
      </c>
      <c r="M1636" s="48">
        <v>1522.4945414847161</v>
      </c>
      <c r="N1636" s="53">
        <v>20.399999999999999</v>
      </c>
      <c r="O1636" s="29">
        <v>3.54</v>
      </c>
      <c r="P1636" s="22">
        <v>3.65</v>
      </c>
      <c r="Q1636" s="22">
        <f t="shared" si="110"/>
        <v>16.75</v>
      </c>
      <c r="R1636" s="53">
        <v>55.57</v>
      </c>
      <c r="S1636" s="53">
        <f t="shared" si="111"/>
        <v>45.914922349763671</v>
      </c>
      <c r="T1636" s="22">
        <f t="shared" si="112"/>
        <v>18.286026200873362</v>
      </c>
    </row>
    <row r="1637" spans="1:20" x14ac:dyDescent="0.25">
      <c r="A1637" t="str">
        <f t="shared" si="109"/>
        <v>42F</v>
      </c>
      <c r="B1637" s="106">
        <v>44366</v>
      </c>
      <c r="C1637" s="51">
        <v>1712</v>
      </c>
      <c r="D1637" s="51">
        <v>42</v>
      </c>
      <c r="E1637" s="51" t="s">
        <v>42</v>
      </c>
      <c r="F1637" s="51">
        <v>6</v>
      </c>
      <c r="G1637" s="19" t="str">
        <f>+VLOOKUP(A1637,'Cuarteles '!A$3:J$186,2,0)</f>
        <v>CUA0187</v>
      </c>
      <c r="H1637" s="19" t="s">
        <v>318</v>
      </c>
      <c r="I1637" s="19" t="s">
        <v>334</v>
      </c>
      <c r="J1637" s="51">
        <v>4</v>
      </c>
      <c r="K1637" s="51">
        <v>8250</v>
      </c>
      <c r="L1637" s="56">
        <v>1392.6000000000004</v>
      </c>
      <c r="M1637" s="48">
        <v>1520.3056768558952</v>
      </c>
      <c r="N1637" s="53">
        <v>20.53</v>
      </c>
      <c r="O1637" s="29">
        <v>3.54</v>
      </c>
      <c r="P1637" s="22">
        <v>3.65</v>
      </c>
      <c r="Q1637" s="22">
        <f t="shared" ref="Q1637:Q1668" si="113">+N1637-P1637</f>
        <v>16.880000000000003</v>
      </c>
      <c r="R1637" s="53">
        <v>55.27</v>
      </c>
      <c r="S1637" s="53">
        <f t="shared" ref="S1637:S1668" si="114">+N1637/(100-R1637)*100</f>
        <v>45.897607869438858</v>
      </c>
      <c r="T1637" s="22">
        <f t="shared" ref="T1637:T1668" si="115">+Q1637/0.916</f>
        <v>18.427947598253276</v>
      </c>
    </row>
    <row r="1638" spans="1:20" x14ac:dyDescent="0.25">
      <c r="A1638" t="str">
        <f t="shared" si="109"/>
        <v>42F</v>
      </c>
      <c r="B1638" s="106">
        <v>44366</v>
      </c>
      <c r="C1638" s="51">
        <v>1713</v>
      </c>
      <c r="D1638" s="51">
        <v>42</v>
      </c>
      <c r="E1638" s="51" t="s">
        <v>42</v>
      </c>
      <c r="F1638" s="51">
        <v>6</v>
      </c>
      <c r="G1638" s="19" t="str">
        <f>+VLOOKUP(A1638,'Cuarteles '!A$3:J$186,2,0)</f>
        <v>CUA0187</v>
      </c>
      <c r="H1638" s="19" t="s">
        <v>318</v>
      </c>
      <c r="I1638" s="19" t="s">
        <v>334</v>
      </c>
      <c r="J1638" s="51">
        <v>5</v>
      </c>
      <c r="K1638" s="51">
        <v>9132</v>
      </c>
      <c r="L1638" s="56">
        <v>1441.0295999999998</v>
      </c>
      <c r="M1638" s="48">
        <v>1573.1764192139735</v>
      </c>
      <c r="N1638" s="53">
        <v>19.43</v>
      </c>
      <c r="O1638" s="29">
        <v>3.54</v>
      </c>
      <c r="P1638" s="22">
        <v>3.65</v>
      </c>
      <c r="Q1638" s="22">
        <f t="shared" si="113"/>
        <v>15.78</v>
      </c>
      <c r="R1638" s="53">
        <v>56.59</v>
      </c>
      <c r="S1638" s="53">
        <f t="shared" si="114"/>
        <v>44.759272057129692</v>
      </c>
      <c r="T1638" s="22">
        <f t="shared" si="115"/>
        <v>17.227074235807859</v>
      </c>
    </row>
    <row r="1639" spans="1:20" x14ac:dyDescent="0.25">
      <c r="A1639" t="str">
        <f t="shared" si="109"/>
        <v>42F</v>
      </c>
      <c r="B1639" s="106">
        <v>44366</v>
      </c>
      <c r="C1639" s="51">
        <v>1714</v>
      </c>
      <c r="D1639" s="51">
        <v>42</v>
      </c>
      <c r="E1639" s="51" t="s">
        <v>42</v>
      </c>
      <c r="F1639" s="51">
        <v>6</v>
      </c>
      <c r="G1639" s="19" t="str">
        <f>+VLOOKUP(A1639,'Cuarteles '!A$3:J$186,2,0)</f>
        <v>CUA0187</v>
      </c>
      <c r="H1639" s="19" t="s">
        <v>318</v>
      </c>
      <c r="I1639" s="19" t="s">
        <v>334</v>
      </c>
      <c r="J1639" s="51">
        <v>5</v>
      </c>
      <c r="K1639" s="51">
        <v>9794</v>
      </c>
      <c r="L1639" s="56">
        <v>1475.9558</v>
      </c>
      <c r="M1639" s="48">
        <v>1611.3054585152838</v>
      </c>
      <c r="N1639" s="53">
        <v>18.72</v>
      </c>
      <c r="O1639" s="29">
        <v>3.54</v>
      </c>
      <c r="P1639" s="22">
        <v>3.65</v>
      </c>
      <c r="Q1639" s="22">
        <f t="shared" si="113"/>
        <v>15.069999999999999</v>
      </c>
      <c r="R1639" s="53">
        <v>57.75</v>
      </c>
      <c r="S1639" s="53">
        <f t="shared" si="114"/>
        <v>44.307692307692307</v>
      </c>
      <c r="T1639" s="22">
        <f t="shared" si="115"/>
        <v>16.451965065502183</v>
      </c>
    </row>
    <row r="1640" spans="1:20" x14ac:dyDescent="0.25">
      <c r="A1640" t="str">
        <f t="shared" si="109"/>
        <v>40C</v>
      </c>
      <c r="B1640" s="106">
        <v>44366</v>
      </c>
      <c r="C1640" s="51">
        <v>1715</v>
      </c>
      <c r="D1640" s="51">
        <v>40</v>
      </c>
      <c r="E1640" s="51" t="s">
        <v>36</v>
      </c>
      <c r="F1640" s="51">
        <v>6</v>
      </c>
      <c r="G1640" s="19" t="str">
        <f>+VLOOKUP(A1640,'Cuarteles '!A$3:J$186,2,0)</f>
        <v>CUA0173</v>
      </c>
      <c r="H1640" s="19" t="s">
        <v>318</v>
      </c>
      <c r="I1640" s="19" t="s">
        <v>334</v>
      </c>
      <c r="J1640" s="51">
        <v>6</v>
      </c>
      <c r="K1640" s="51">
        <v>9348</v>
      </c>
      <c r="L1640" s="56">
        <v>1451.7444</v>
      </c>
      <c r="M1640" s="48">
        <v>1584.8737991266376</v>
      </c>
      <c r="N1640" s="53">
        <v>19.18</v>
      </c>
      <c r="O1640" s="29">
        <v>3.54</v>
      </c>
      <c r="P1640" s="22">
        <v>3.65</v>
      </c>
      <c r="Q1640" s="22">
        <f t="shared" si="113"/>
        <v>15.53</v>
      </c>
      <c r="R1640" s="53">
        <v>58.28</v>
      </c>
      <c r="S1640" s="53">
        <f t="shared" si="114"/>
        <v>45.973154362416111</v>
      </c>
      <c r="T1640" s="22">
        <f t="shared" si="115"/>
        <v>16.954148471615721</v>
      </c>
    </row>
    <row r="1641" spans="1:20" x14ac:dyDescent="0.25">
      <c r="A1641" t="str">
        <f t="shared" si="109"/>
        <v>40C</v>
      </c>
      <c r="B1641" s="106">
        <v>44366</v>
      </c>
      <c r="C1641" s="51">
        <v>1716</v>
      </c>
      <c r="D1641" s="51">
        <v>40</v>
      </c>
      <c r="E1641" s="51" t="s">
        <v>36</v>
      </c>
      <c r="F1641" s="51">
        <v>6</v>
      </c>
      <c r="G1641" s="19" t="str">
        <f>+VLOOKUP(A1641,'Cuarteles '!A$3:J$186,2,0)</f>
        <v>CUA0173</v>
      </c>
      <c r="H1641" s="19" t="s">
        <v>318</v>
      </c>
      <c r="I1641" s="19" t="s">
        <v>334</v>
      </c>
      <c r="J1641" s="51">
        <v>2</v>
      </c>
      <c r="K1641" s="51">
        <v>9740</v>
      </c>
      <c r="L1641" s="56">
        <v>1407.43</v>
      </c>
      <c r="M1641" s="48">
        <v>1536.4956331877731</v>
      </c>
      <c r="N1641" s="53">
        <v>18.100000000000001</v>
      </c>
      <c r="O1641" s="29">
        <v>3.54</v>
      </c>
      <c r="P1641" s="22">
        <v>3.65</v>
      </c>
      <c r="Q1641" s="22">
        <f t="shared" si="113"/>
        <v>14.450000000000001</v>
      </c>
      <c r="R1641" s="53">
        <v>58.18</v>
      </c>
      <c r="S1641" s="53">
        <f t="shared" si="114"/>
        <v>43.280726924916316</v>
      </c>
      <c r="T1641" s="22">
        <f t="shared" si="115"/>
        <v>15.775109170305678</v>
      </c>
    </row>
    <row r="1642" spans="1:20" x14ac:dyDescent="0.25">
      <c r="A1642" t="str">
        <f t="shared" si="109"/>
        <v>40C</v>
      </c>
      <c r="B1642" s="106">
        <v>44368</v>
      </c>
      <c r="C1642" s="51">
        <v>1575</v>
      </c>
      <c r="D1642" s="51">
        <v>40</v>
      </c>
      <c r="E1642" s="51" t="s">
        <v>36</v>
      </c>
      <c r="F1642" s="51">
        <v>6</v>
      </c>
      <c r="G1642" s="19" t="str">
        <f>+VLOOKUP(A1642,'Cuarteles '!A$3:J$186,2,0)</f>
        <v>CUA0173</v>
      </c>
      <c r="H1642" s="19" t="s">
        <v>318</v>
      </c>
      <c r="I1642" s="19" t="s">
        <v>334</v>
      </c>
      <c r="J1642" s="51">
        <v>1</v>
      </c>
      <c r="K1642" s="51">
        <v>1454</v>
      </c>
      <c r="L1642" s="56">
        <v>230.02279999999999</v>
      </c>
      <c r="M1642" s="48">
        <v>251.11659388646282</v>
      </c>
      <c r="N1642" s="53">
        <v>19.47</v>
      </c>
      <c r="O1642" s="29">
        <v>3.55</v>
      </c>
      <c r="P1642" s="22">
        <v>3.65</v>
      </c>
      <c r="Q1642" s="22">
        <f t="shared" si="113"/>
        <v>15.819999999999999</v>
      </c>
      <c r="R1642" s="53">
        <v>55.83</v>
      </c>
      <c r="S1642" s="53">
        <f t="shared" si="114"/>
        <v>44.079692098709529</v>
      </c>
      <c r="T1642" s="22">
        <f t="shared" si="115"/>
        <v>17.2707423580786</v>
      </c>
    </row>
    <row r="1643" spans="1:20" x14ac:dyDescent="0.25">
      <c r="A1643" t="str">
        <f t="shared" si="109"/>
        <v>18B</v>
      </c>
      <c r="B1643" s="106">
        <v>44368</v>
      </c>
      <c r="C1643" s="51">
        <v>1576</v>
      </c>
      <c r="D1643" s="51">
        <v>18</v>
      </c>
      <c r="E1643" s="51" t="s">
        <v>40</v>
      </c>
      <c r="F1643" s="51">
        <v>3</v>
      </c>
      <c r="G1643" s="19" t="str">
        <f>+VLOOKUP(A1643,'Cuarteles '!A$3:J$186,2,0)</f>
        <v>CUA0090</v>
      </c>
      <c r="H1643" s="19" t="s">
        <v>318</v>
      </c>
      <c r="I1643" s="19" t="s">
        <v>319</v>
      </c>
      <c r="J1643" s="51">
        <v>3</v>
      </c>
      <c r="K1643" s="51">
        <v>9750</v>
      </c>
      <c r="L1643" s="56">
        <v>1479.075</v>
      </c>
      <c r="M1643" s="48">
        <v>1614.7106986899564</v>
      </c>
      <c r="N1643" s="53">
        <v>18.82</v>
      </c>
      <c r="O1643" s="29">
        <v>3.55</v>
      </c>
      <c r="P1643" s="22">
        <v>3.65</v>
      </c>
      <c r="Q1643" s="22">
        <f t="shared" si="113"/>
        <v>15.17</v>
      </c>
      <c r="R1643" s="53">
        <v>54.79</v>
      </c>
      <c r="S1643" s="53">
        <f t="shared" si="114"/>
        <v>41.627958416279583</v>
      </c>
      <c r="T1643" s="22">
        <f t="shared" si="115"/>
        <v>16.561135371179038</v>
      </c>
    </row>
    <row r="1644" spans="1:20" x14ac:dyDescent="0.25">
      <c r="A1644" t="str">
        <f t="shared" si="109"/>
        <v>18C</v>
      </c>
      <c r="B1644" s="106">
        <v>44368</v>
      </c>
      <c r="C1644" s="51">
        <v>1577</v>
      </c>
      <c r="D1644" s="51">
        <v>18</v>
      </c>
      <c r="E1644" s="51" t="s">
        <v>36</v>
      </c>
      <c r="F1644" s="51" t="s">
        <v>36</v>
      </c>
      <c r="G1644" s="19" t="e">
        <f>+VLOOKUP(A1644,'Cuarteles '!A$3:J$186,2,0)</f>
        <v>#N/A</v>
      </c>
      <c r="H1644" s="19" t="s">
        <v>318</v>
      </c>
      <c r="I1644" s="19" t="s">
        <v>339</v>
      </c>
      <c r="J1644" s="51">
        <v>4</v>
      </c>
      <c r="K1644" s="51">
        <v>10466</v>
      </c>
      <c r="L1644" s="56">
        <v>1882.8334000000002</v>
      </c>
      <c r="M1644" s="48">
        <v>2055.4949781659388</v>
      </c>
      <c r="N1644" s="53">
        <v>21.64</v>
      </c>
      <c r="O1644" s="29">
        <v>3.55</v>
      </c>
      <c r="P1644" s="22">
        <v>3.65</v>
      </c>
      <c r="Q1644" s="22">
        <f t="shared" si="113"/>
        <v>17.990000000000002</v>
      </c>
      <c r="R1644" s="53">
        <v>50.09</v>
      </c>
      <c r="S1644" s="53">
        <f t="shared" si="114"/>
        <v>43.358044480064116</v>
      </c>
      <c r="T1644" s="22">
        <f t="shared" si="115"/>
        <v>19.639737991266376</v>
      </c>
    </row>
    <row r="1645" spans="1:20" x14ac:dyDescent="0.25">
      <c r="A1645" t="str">
        <f t="shared" si="109"/>
        <v>18C</v>
      </c>
      <c r="B1645" s="106">
        <v>44368</v>
      </c>
      <c r="C1645" s="51">
        <v>1578</v>
      </c>
      <c r="D1645" s="51">
        <v>18</v>
      </c>
      <c r="E1645" s="51" t="s">
        <v>36</v>
      </c>
      <c r="F1645" s="51">
        <v>3</v>
      </c>
      <c r="G1645" s="19" t="e">
        <f>+VLOOKUP(A1645,'Cuarteles '!A$3:J$186,2,0)</f>
        <v>#N/A</v>
      </c>
      <c r="H1645" s="19" t="s">
        <v>318</v>
      </c>
      <c r="I1645" s="19" t="s">
        <v>339</v>
      </c>
      <c r="J1645" s="51">
        <v>4</v>
      </c>
      <c r="K1645" s="51">
        <v>10192</v>
      </c>
      <c r="L1645" s="56">
        <v>1552.2415999999998</v>
      </c>
      <c r="M1645" s="48">
        <v>1694.5868995633186</v>
      </c>
      <c r="N1645" s="53">
        <v>18.88</v>
      </c>
      <c r="O1645" s="29">
        <v>3.55</v>
      </c>
      <c r="P1645" s="22">
        <v>3.65</v>
      </c>
      <c r="Q1645" s="22">
        <f t="shared" si="113"/>
        <v>15.229999999999999</v>
      </c>
      <c r="R1645" s="53">
        <v>53.45</v>
      </c>
      <c r="S1645" s="53">
        <f t="shared" si="114"/>
        <v>40.558539205155746</v>
      </c>
      <c r="T1645" s="22">
        <f t="shared" si="115"/>
        <v>16.626637554585152</v>
      </c>
    </row>
    <row r="1646" spans="1:20" x14ac:dyDescent="0.25">
      <c r="A1646" t="str">
        <f t="shared" si="109"/>
        <v>18C</v>
      </c>
      <c r="B1646" s="106">
        <v>44368</v>
      </c>
      <c r="C1646" s="51">
        <v>1579</v>
      </c>
      <c r="D1646" s="51">
        <v>18</v>
      </c>
      <c r="E1646" s="51" t="s">
        <v>36</v>
      </c>
      <c r="F1646" s="51">
        <v>3</v>
      </c>
      <c r="G1646" s="19" t="e">
        <f>+VLOOKUP(A1646,'Cuarteles '!A$3:J$186,2,0)</f>
        <v>#N/A</v>
      </c>
      <c r="H1646" s="19" t="s">
        <v>318</v>
      </c>
      <c r="I1646" s="19" t="s">
        <v>339</v>
      </c>
      <c r="J1646" s="51">
        <v>4</v>
      </c>
      <c r="K1646" s="51">
        <v>8866</v>
      </c>
      <c r="L1646" s="56">
        <v>1195.1368</v>
      </c>
      <c r="M1646" s="48">
        <v>1304.7344978165936</v>
      </c>
      <c r="N1646" s="53">
        <v>17.13</v>
      </c>
      <c r="O1646" s="29">
        <v>3.55</v>
      </c>
      <c r="P1646" s="22">
        <v>3.65</v>
      </c>
      <c r="Q1646" s="22">
        <f t="shared" si="113"/>
        <v>13.479999999999999</v>
      </c>
      <c r="R1646" s="53">
        <v>53.5</v>
      </c>
      <c r="S1646" s="53">
        <f t="shared" si="114"/>
        <v>36.838709677419352</v>
      </c>
      <c r="T1646" s="22">
        <f t="shared" si="115"/>
        <v>14.716157205240172</v>
      </c>
    </row>
    <row r="1647" spans="1:20" x14ac:dyDescent="0.25">
      <c r="A1647" t="str">
        <f t="shared" si="109"/>
        <v>25A</v>
      </c>
      <c r="B1647" s="106">
        <v>44368</v>
      </c>
      <c r="C1647" s="51">
        <v>1645</v>
      </c>
      <c r="D1647" s="51">
        <v>25</v>
      </c>
      <c r="E1647" s="51" t="s">
        <v>38</v>
      </c>
      <c r="F1647" s="51">
        <v>3</v>
      </c>
      <c r="G1647" s="19" t="str">
        <f>+VLOOKUP(A1647,'Cuarteles '!A$3:J$186,2,0)</f>
        <v>CUA0101</v>
      </c>
      <c r="H1647" s="19" t="s">
        <v>318</v>
      </c>
      <c r="I1647" s="19" t="s">
        <v>334</v>
      </c>
      <c r="J1647" s="51">
        <v>8</v>
      </c>
      <c r="K1647" s="51">
        <v>9182</v>
      </c>
      <c r="L1647" s="56">
        <v>1434.2284</v>
      </c>
      <c r="M1647" s="48">
        <v>1565.7515283842793</v>
      </c>
      <c r="N1647" s="53">
        <v>19.27</v>
      </c>
      <c r="O1647" s="29">
        <v>3.55</v>
      </c>
      <c r="P1647" s="22">
        <v>3.65</v>
      </c>
      <c r="Q1647" s="22">
        <f t="shared" si="113"/>
        <v>15.62</v>
      </c>
      <c r="R1647" s="53">
        <v>53.3</v>
      </c>
      <c r="S1647" s="53">
        <f t="shared" si="114"/>
        <v>41.263383297644538</v>
      </c>
      <c r="T1647" s="22">
        <f t="shared" si="115"/>
        <v>17.05240174672489</v>
      </c>
    </row>
    <row r="1648" spans="1:20" x14ac:dyDescent="0.25">
      <c r="A1648" t="str">
        <f t="shared" si="109"/>
        <v>25A</v>
      </c>
      <c r="B1648" s="106">
        <v>44368</v>
      </c>
      <c r="C1648" s="51">
        <v>1646</v>
      </c>
      <c r="D1648" s="51">
        <v>25</v>
      </c>
      <c r="E1648" s="51" t="s">
        <v>38</v>
      </c>
      <c r="F1648" s="51">
        <v>3</v>
      </c>
      <c r="G1648" s="19" t="str">
        <f>+VLOOKUP(A1648,'Cuarteles '!A$3:J$186,2,0)</f>
        <v>CUA0101</v>
      </c>
      <c r="H1648" s="19" t="s">
        <v>318</v>
      </c>
      <c r="I1648" s="19" t="s">
        <v>334</v>
      </c>
      <c r="J1648" s="51">
        <v>8</v>
      </c>
      <c r="K1648" s="51">
        <v>9456</v>
      </c>
      <c r="L1648" s="56">
        <v>1507.2864</v>
      </c>
      <c r="M1648" s="48">
        <v>1645.5091703056764</v>
      </c>
      <c r="N1648" s="53">
        <v>19.59</v>
      </c>
      <c r="O1648" s="29">
        <v>3.55</v>
      </c>
      <c r="P1648" s="22">
        <v>3.65</v>
      </c>
      <c r="Q1648" s="22">
        <f t="shared" si="113"/>
        <v>15.94</v>
      </c>
      <c r="R1648" s="53">
        <v>53.4</v>
      </c>
      <c r="S1648" s="53">
        <f t="shared" si="114"/>
        <v>42.038626609442062</v>
      </c>
      <c r="T1648" s="22">
        <f t="shared" si="115"/>
        <v>17.401746724890828</v>
      </c>
    </row>
    <row r="1649" spans="1:20" x14ac:dyDescent="0.25">
      <c r="A1649" t="str">
        <f t="shared" si="109"/>
        <v>25A</v>
      </c>
      <c r="B1649" s="106">
        <v>44368</v>
      </c>
      <c r="C1649" s="51">
        <v>1647</v>
      </c>
      <c r="D1649" s="51">
        <v>25</v>
      </c>
      <c r="E1649" s="51" t="s">
        <v>38</v>
      </c>
      <c r="F1649" s="51">
        <v>3</v>
      </c>
      <c r="G1649" s="19" t="str">
        <f>+VLOOKUP(A1649,'Cuarteles '!A$3:J$186,2,0)</f>
        <v>CUA0101</v>
      </c>
      <c r="H1649" s="19" t="s">
        <v>318</v>
      </c>
      <c r="I1649" s="19" t="s">
        <v>334</v>
      </c>
      <c r="J1649" s="51">
        <v>8</v>
      </c>
      <c r="K1649" s="51">
        <v>7828</v>
      </c>
      <c r="L1649" s="56">
        <v>1234.4756000000002</v>
      </c>
      <c r="M1649" s="48">
        <v>1347.6807860262011</v>
      </c>
      <c r="N1649" s="53">
        <v>19.420000000000002</v>
      </c>
      <c r="O1649" s="29">
        <v>3.55</v>
      </c>
      <c r="P1649" s="22">
        <v>3.65</v>
      </c>
      <c r="Q1649" s="22">
        <f t="shared" si="113"/>
        <v>15.770000000000001</v>
      </c>
      <c r="R1649" s="53">
        <v>52.99</v>
      </c>
      <c r="S1649" s="53">
        <f t="shared" si="114"/>
        <v>41.310359497979157</v>
      </c>
      <c r="T1649" s="22">
        <f t="shared" si="115"/>
        <v>17.216157205240176</v>
      </c>
    </row>
    <row r="1650" spans="1:20" x14ac:dyDescent="0.25">
      <c r="A1650" t="str">
        <f t="shared" si="109"/>
        <v>25A</v>
      </c>
      <c r="B1650" s="106">
        <v>44368</v>
      </c>
      <c r="C1650" s="51">
        <v>1648</v>
      </c>
      <c r="D1650" s="51">
        <v>25</v>
      </c>
      <c r="E1650" s="51" t="s">
        <v>38</v>
      </c>
      <c r="F1650" s="51">
        <v>3</v>
      </c>
      <c r="G1650" s="19" t="str">
        <f>+VLOOKUP(A1650,'Cuarteles '!A$3:J$186,2,0)</f>
        <v>CUA0101</v>
      </c>
      <c r="H1650" s="19" t="s">
        <v>318</v>
      </c>
      <c r="I1650" s="19" t="s">
        <v>334</v>
      </c>
      <c r="J1650" s="51">
        <v>7</v>
      </c>
      <c r="K1650" s="51">
        <v>10180</v>
      </c>
      <c r="L1650" s="56">
        <v>1593.17</v>
      </c>
      <c r="M1650" s="48">
        <v>1739.2685589519651</v>
      </c>
      <c r="N1650" s="53">
        <v>19.3</v>
      </c>
      <c r="O1650" s="29">
        <v>3.55</v>
      </c>
      <c r="P1650" s="22">
        <v>3.65</v>
      </c>
      <c r="Q1650" s="22">
        <f t="shared" si="113"/>
        <v>15.65</v>
      </c>
      <c r="R1650" s="53">
        <v>50.9</v>
      </c>
      <c r="S1650" s="53">
        <f t="shared" si="114"/>
        <v>39.307535641547865</v>
      </c>
      <c r="T1650" s="22">
        <f t="shared" si="115"/>
        <v>17.085152838427948</v>
      </c>
    </row>
    <row r="1651" spans="1:20" x14ac:dyDescent="0.25">
      <c r="A1651" t="str">
        <f t="shared" si="109"/>
        <v>38A</v>
      </c>
      <c r="B1651" s="106">
        <v>44368</v>
      </c>
      <c r="C1651" s="51">
        <v>1662</v>
      </c>
      <c r="D1651" s="51">
        <v>38</v>
      </c>
      <c r="E1651" s="51" t="s">
        <v>38</v>
      </c>
      <c r="F1651" s="51">
        <v>6</v>
      </c>
      <c r="G1651" s="19" t="str">
        <f>+VLOOKUP(A1651,'Cuarteles '!A$3:J$186,2,0)</f>
        <v>CUA0165</v>
      </c>
      <c r="H1651" s="19" t="s">
        <v>320</v>
      </c>
      <c r="I1651" s="19" t="s">
        <v>334</v>
      </c>
      <c r="J1651" s="51">
        <v>1</v>
      </c>
      <c r="K1651" s="51">
        <v>3428</v>
      </c>
      <c r="L1651" s="56">
        <v>577.96080000000006</v>
      </c>
      <c r="M1651" s="48">
        <v>630.96157205240183</v>
      </c>
      <c r="N1651" s="53">
        <v>20.51</v>
      </c>
      <c r="O1651" s="29">
        <v>3.55</v>
      </c>
      <c r="P1651" s="22">
        <v>3.65</v>
      </c>
      <c r="Q1651" s="22">
        <f t="shared" si="113"/>
        <v>16.860000000000003</v>
      </c>
      <c r="R1651" s="53">
        <v>54.48</v>
      </c>
      <c r="S1651" s="53">
        <f t="shared" si="114"/>
        <v>45.057117750439367</v>
      </c>
      <c r="T1651" s="22">
        <f t="shared" si="115"/>
        <v>18.406113537117907</v>
      </c>
    </row>
    <row r="1652" spans="1:20" x14ac:dyDescent="0.25">
      <c r="A1652" t="str">
        <f t="shared" si="109"/>
        <v>10A</v>
      </c>
      <c r="B1652" s="106">
        <v>44368</v>
      </c>
      <c r="C1652" s="51">
        <v>1663</v>
      </c>
      <c r="D1652" s="51">
        <v>10</v>
      </c>
      <c r="E1652" s="51" t="s">
        <v>38</v>
      </c>
      <c r="F1652" s="51">
        <v>3</v>
      </c>
      <c r="G1652" s="19" t="str">
        <f>+VLOOKUP(A1652,'Cuarteles '!A$3:J$186,2,0)</f>
        <v>CUA0072</v>
      </c>
      <c r="H1652" s="19" t="s">
        <v>320</v>
      </c>
      <c r="I1652" s="19" t="s">
        <v>319</v>
      </c>
      <c r="J1652" s="51">
        <v>3</v>
      </c>
      <c r="K1652" s="51">
        <v>8102</v>
      </c>
      <c r="L1652" s="56">
        <v>1384.6317999999999</v>
      </c>
      <c r="M1652" s="48">
        <v>1511.6067685589521</v>
      </c>
      <c r="N1652" s="53">
        <v>20.74</v>
      </c>
      <c r="O1652" s="29">
        <v>3.55</v>
      </c>
      <c r="P1652" s="22">
        <v>3.65</v>
      </c>
      <c r="Q1652" s="22">
        <f t="shared" si="113"/>
        <v>17.09</v>
      </c>
      <c r="R1652" s="53">
        <v>49.33</v>
      </c>
      <c r="S1652" s="53">
        <f t="shared" si="114"/>
        <v>40.931517663311617</v>
      </c>
      <c r="T1652" s="22">
        <f t="shared" si="115"/>
        <v>18.657205240174672</v>
      </c>
    </row>
    <row r="1653" spans="1:20" x14ac:dyDescent="0.25">
      <c r="A1653" t="str">
        <f t="shared" si="109"/>
        <v>40C</v>
      </c>
      <c r="B1653" s="106">
        <v>44368</v>
      </c>
      <c r="C1653" s="51">
        <v>1717</v>
      </c>
      <c r="D1653" s="51">
        <v>40</v>
      </c>
      <c r="E1653" s="51" t="s">
        <v>36</v>
      </c>
      <c r="F1653" s="51">
        <v>6</v>
      </c>
      <c r="G1653" s="19" t="str">
        <f>+VLOOKUP(A1653,'Cuarteles '!A$3:J$186,2,0)</f>
        <v>CUA0173</v>
      </c>
      <c r="H1653" s="19" t="s">
        <v>318</v>
      </c>
      <c r="I1653" s="19" t="s">
        <v>334</v>
      </c>
      <c r="J1653" s="51">
        <v>1</v>
      </c>
      <c r="K1653" s="51">
        <v>9020</v>
      </c>
      <c r="L1653" s="56">
        <v>1468.4560000000001</v>
      </c>
      <c r="M1653" s="48">
        <v>1603.1179039301312</v>
      </c>
      <c r="N1653" s="53">
        <v>19.93</v>
      </c>
      <c r="O1653" s="29">
        <v>3.55</v>
      </c>
      <c r="P1653" s="22">
        <v>3.65</v>
      </c>
      <c r="Q1653" s="22">
        <f t="shared" si="113"/>
        <v>16.28</v>
      </c>
      <c r="R1653" s="53">
        <v>55.09</v>
      </c>
      <c r="S1653" s="53">
        <f t="shared" si="114"/>
        <v>44.377644177243383</v>
      </c>
      <c r="T1653" s="22">
        <f t="shared" si="115"/>
        <v>17.772925764192141</v>
      </c>
    </row>
    <row r="1654" spans="1:20" x14ac:dyDescent="0.25">
      <c r="A1654" t="str">
        <f t="shared" si="109"/>
        <v>40C</v>
      </c>
      <c r="B1654" s="106">
        <v>44368</v>
      </c>
      <c r="C1654" s="51">
        <v>1718</v>
      </c>
      <c r="D1654" s="51">
        <v>40</v>
      </c>
      <c r="E1654" s="51" t="s">
        <v>36</v>
      </c>
      <c r="F1654" s="51">
        <v>6</v>
      </c>
      <c r="G1654" s="19" t="str">
        <f>+VLOOKUP(A1654,'Cuarteles '!A$3:J$186,2,0)</f>
        <v>CUA0173</v>
      </c>
      <c r="H1654" s="19" t="s">
        <v>318</v>
      </c>
      <c r="I1654" s="19" t="s">
        <v>334</v>
      </c>
      <c r="J1654" s="51">
        <v>1</v>
      </c>
      <c r="K1654" s="51">
        <v>9036</v>
      </c>
      <c r="L1654" s="56">
        <v>1621.9620000000002</v>
      </c>
      <c r="M1654" s="48">
        <v>1770.7008733624455</v>
      </c>
      <c r="N1654" s="53">
        <v>21.6</v>
      </c>
      <c r="O1654" s="29">
        <v>3.55</v>
      </c>
      <c r="P1654" s="22">
        <v>3.65</v>
      </c>
      <c r="Q1654" s="22">
        <f t="shared" si="113"/>
        <v>17.950000000000003</v>
      </c>
      <c r="R1654" s="53">
        <v>52.9</v>
      </c>
      <c r="S1654" s="53">
        <f t="shared" si="114"/>
        <v>45.859872611464972</v>
      </c>
      <c r="T1654" s="22">
        <f t="shared" si="115"/>
        <v>19.596069868995635</v>
      </c>
    </row>
    <row r="1655" spans="1:20" x14ac:dyDescent="0.25">
      <c r="A1655" t="str">
        <f t="shared" si="109"/>
        <v>40C</v>
      </c>
      <c r="B1655" s="106">
        <v>44368</v>
      </c>
      <c r="C1655" s="51">
        <v>1719</v>
      </c>
      <c r="D1655" s="51">
        <v>40</v>
      </c>
      <c r="E1655" s="51" t="s">
        <v>36</v>
      </c>
      <c r="F1655" s="51">
        <v>6</v>
      </c>
      <c r="G1655" s="19" t="str">
        <f>+VLOOKUP(A1655,'Cuarteles '!A$3:J$186,2,0)</f>
        <v>CUA0173</v>
      </c>
      <c r="H1655" s="19" t="s">
        <v>318</v>
      </c>
      <c r="I1655" s="19" t="s">
        <v>334</v>
      </c>
      <c r="J1655" s="51">
        <v>2</v>
      </c>
      <c r="K1655" s="51">
        <v>9114</v>
      </c>
      <c r="L1655" s="56">
        <v>1509.2784000000001</v>
      </c>
      <c r="M1655" s="48">
        <v>1647.6838427947598</v>
      </c>
      <c r="N1655" s="53">
        <v>20.21</v>
      </c>
      <c r="O1655" s="29">
        <v>3.55</v>
      </c>
      <c r="P1655" s="22">
        <v>3.65</v>
      </c>
      <c r="Q1655" s="22">
        <f t="shared" si="113"/>
        <v>16.560000000000002</v>
      </c>
      <c r="R1655" s="53">
        <v>54.67</v>
      </c>
      <c r="S1655" s="53">
        <f t="shared" si="114"/>
        <v>44.584160600044129</v>
      </c>
      <c r="T1655" s="22">
        <f t="shared" si="115"/>
        <v>18.078602620087338</v>
      </c>
    </row>
    <row r="1656" spans="1:20" x14ac:dyDescent="0.25">
      <c r="A1656" t="str">
        <f t="shared" si="109"/>
        <v>40C</v>
      </c>
      <c r="B1656" s="106">
        <v>44368</v>
      </c>
      <c r="C1656" s="51">
        <v>1720</v>
      </c>
      <c r="D1656" s="51">
        <v>40</v>
      </c>
      <c r="E1656" s="51" t="s">
        <v>36</v>
      </c>
      <c r="F1656" s="51">
        <v>6</v>
      </c>
      <c r="G1656" s="19" t="str">
        <f>+VLOOKUP(A1656,'Cuarteles '!A$3:J$186,2,0)</f>
        <v>CUA0173</v>
      </c>
      <c r="H1656" s="19" t="s">
        <v>318</v>
      </c>
      <c r="I1656" s="19" t="s">
        <v>334</v>
      </c>
      <c r="J1656" s="51">
        <v>1</v>
      </c>
      <c r="K1656" s="51">
        <v>5734</v>
      </c>
      <c r="L1656" s="56">
        <v>967.32580000000007</v>
      </c>
      <c r="M1656" s="48">
        <v>1056.0325327510916</v>
      </c>
      <c r="N1656" s="53">
        <v>20.52</v>
      </c>
      <c r="O1656" s="29">
        <v>3.55</v>
      </c>
      <c r="P1656" s="22">
        <v>3.65</v>
      </c>
      <c r="Q1656" s="22">
        <f t="shared" si="113"/>
        <v>16.87</v>
      </c>
      <c r="R1656" s="53">
        <v>54.28</v>
      </c>
      <c r="S1656" s="53">
        <f t="shared" si="114"/>
        <v>44.881889763779526</v>
      </c>
      <c r="T1656" s="22">
        <f t="shared" si="115"/>
        <v>18.41703056768559</v>
      </c>
    </row>
    <row r="1657" spans="1:20" x14ac:dyDescent="0.25">
      <c r="A1657" t="str">
        <f t="shared" si="109"/>
        <v>40C</v>
      </c>
      <c r="B1657" s="106">
        <v>44368</v>
      </c>
      <c r="C1657" s="51">
        <v>1721</v>
      </c>
      <c r="D1657" s="51">
        <v>40</v>
      </c>
      <c r="E1657" s="51" t="s">
        <v>36</v>
      </c>
      <c r="F1657" s="51">
        <v>6</v>
      </c>
      <c r="G1657" s="19" t="str">
        <f>+VLOOKUP(A1657,'Cuarteles '!A$3:J$186,2,0)</f>
        <v>CUA0173</v>
      </c>
      <c r="H1657" s="19" t="s">
        <v>318</v>
      </c>
      <c r="I1657" s="19" t="s">
        <v>334</v>
      </c>
      <c r="J1657" s="51">
        <v>2</v>
      </c>
      <c r="K1657" s="51">
        <v>8682</v>
      </c>
      <c r="L1657" s="56">
        <v>1515.0090000000002</v>
      </c>
      <c r="M1657" s="48">
        <v>1653.939956331878</v>
      </c>
      <c r="N1657" s="53">
        <v>21.1</v>
      </c>
      <c r="O1657" s="29">
        <v>3.55</v>
      </c>
      <c r="P1657" s="22">
        <v>3.65</v>
      </c>
      <c r="Q1657" s="22">
        <f t="shared" si="113"/>
        <v>17.450000000000003</v>
      </c>
      <c r="R1657" s="53">
        <v>52.96</v>
      </c>
      <c r="S1657" s="53">
        <f t="shared" si="114"/>
        <v>44.855442176870753</v>
      </c>
      <c r="T1657" s="22">
        <f t="shared" si="115"/>
        <v>19.050218340611355</v>
      </c>
    </row>
    <row r="1658" spans="1:20" x14ac:dyDescent="0.25">
      <c r="A1658" t="str">
        <f t="shared" si="109"/>
        <v>41B</v>
      </c>
      <c r="B1658" s="106">
        <v>44369</v>
      </c>
      <c r="C1658" s="51">
        <v>1487</v>
      </c>
      <c r="D1658" s="51">
        <v>41</v>
      </c>
      <c r="E1658" s="51" t="s">
        <v>40</v>
      </c>
      <c r="F1658" s="51">
        <v>6</v>
      </c>
      <c r="G1658" s="19" t="str">
        <f>+VLOOKUP(A1658,'Cuarteles '!A$3:J$186,2,0)</f>
        <v>CUA0178</v>
      </c>
      <c r="H1658" s="19" t="s">
        <v>320</v>
      </c>
      <c r="I1658" s="19" t="s">
        <v>319</v>
      </c>
      <c r="J1658" s="51">
        <v>2</v>
      </c>
      <c r="K1658" s="51">
        <v>9712</v>
      </c>
      <c r="L1658" s="56">
        <v>1576.2576000000001</v>
      </c>
      <c r="M1658" s="48">
        <v>1720.8052401746722</v>
      </c>
      <c r="N1658" s="53">
        <v>19.95</v>
      </c>
      <c r="O1658" s="29">
        <v>3.61</v>
      </c>
      <c r="P1658" s="22">
        <v>3.72</v>
      </c>
      <c r="Q1658" s="22">
        <f t="shared" si="113"/>
        <v>16.23</v>
      </c>
      <c r="R1658" s="53">
        <v>53.27</v>
      </c>
      <c r="S1658" s="53">
        <f t="shared" si="114"/>
        <v>42.692060774662963</v>
      </c>
      <c r="T1658" s="22">
        <f t="shared" si="115"/>
        <v>17.71834061135371</v>
      </c>
    </row>
    <row r="1659" spans="1:20" x14ac:dyDescent="0.25">
      <c r="A1659" t="str">
        <f t="shared" si="109"/>
        <v>40C</v>
      </c>
      <c r="B1659" s="106">
        <v>44368</v>
      </c>
      <c r="C1659" s="51">
        <v>1722</v>
      </c>
      <c r="D1659" s="51">
        <v>40</v>
      </c>
      <c r="E1659" s="51" t="s">
        <v>36</v>
      </c>
      <c r="F1659" s="51">
        <v>6</v>
      </c>
      <c r="G1659" s="19" t="str">
        <f>+VLOOKUP(A1659,'Cuarteles '!A$3:J$186,2,0)</f>
        <v>CUA0173</v>
      </c>
      <c r="H1659" s="19" t="s">
        <v>318</v>
      </c>
      <c r="I1659" s="19" t="s">
        <v>334</v>
      </c>
      <c r="J1659" s="51">
        <v>2</v>
      </c>
      <c r="K1659" s="51">
        <v>9892</v>
      </c>
      <c r="L1659" s="56">
        <v>1591.6228000000001</v>
      </c>
      <c r="M1659" s="48">
        <v>1737.5794759825328</v>
      </c>
      <c r="N1659" s="53">
        <v>19.739999999999998</v>
      </c>
      <c r="O1659" s="29">
        <v>3.55</v>
      </c>
      <c r="P1659" s="22">
        <v>3.65</v>
      </c>
      <c r="Q1659" s="22">
        <f t="shared" si="113"/>
        <v>16.09</v>
      </c>
      <c r="R1659" s="53">
        <v>53.35</v>
      </c>
      <c r="S1659" s="53">
        <f t="shared" si="114"/>
        <v>42.315112540192921</v>
      </c>
      <c r="T1659" s="22">
        <f t="shared" si="115"/>
        <v>17.565502183406114</v>
      </c>
    </row>
    <row r="1660" spans="1:20" x14ac:dyDescent="0.25">
      <c r="A1660" t="str">
        <f t="shared" si="109"/>
        <v>40C</v>
      </c>
      <c r="B1660" s="106">
        <v>44368</v>
      </c>
      <c r="C1660" s="51" t="s">
        <v>348</v>
      </c>
      <c r="D1660" s="51">
        <v>40</v>
      </c>
      <c r="E1660" s="51" t="s">
        <v>36</v>
      </c>
      <c r="F1660" s="51">
        <v>6</v>
      </c>
      <c r="G1660" s="19" t="str">
        <f>+VLOOKUP(A1660,'Cuarteles '!A$3:J$186,2,0)</f>
        <v>CUA0173</v>
      </c>
      <c r="H1660" s="19" t="s">
        <v>318</v>
      </c>
      <c r="I1660" s="19" t="s">
        <v>334</v>
      </c>
      <c r="J1660" s="51">
        <v>2</v>
      </c>
      <c r="K1660" s="51">
        <v>3338</v>
      </c>
      <c r="L1660" s="56">
        <v>563.12060000000008</v>
      </c>
      <c r="M1660" s="48">
        <v>614.76048034934502</v>
      </c>
      <c r="N1660" s="53">
        <v>20.52</v>
      </c>
      <c r="O1660" s="29">
        <v>3.55</v>
      </c>
      <c r="P1660" s="22">
        <v>3.65</v>
      </c>
      <c r="Q1660" s="22">
        <f t="shared" si="113"/>
        <v>16.87</v>
      </c>
      <c r="R1660" s="53">
        <v>54.28</v>
      </c>
      <c r="S1660" s="53">
        <f t="shared" si="114"/>
        <v>44.881889763779526</v>
      </c>
      <c r="T1660" s="22">
        <f t="shared" si="115"/>
        <v>18.41703056768559</v>
      </c>
    </row>
    <row r="1661" spans="1:20" x14ac:dyDescent="0.25">
      <c r="A1661" t="str">
        <f t="shared" si="109"/>
        <v>13B</v>
      </c>
      <c r="B1661" s="106">
        <v>44369</v>
      </c>
      <c r="C1661" s="51">
        <v>1580</v>
      </c>
      <c r="D1661" s="51">
        <v>13</v>
      </c>
      <c r="E1661" s="51" t="s">
        <v>40</v>
      </c>
      <c r="F1661" s="51">
        <v>2</v>
      </c>
      <c r="G1661" s="19" t="str">
        <f>+VLOOKUP(A1661,'Cuarteles '!A$3:J$186,2,0)</f>
        <v>CUA0039</v>
      </c>
      <c r="H1661" s="19" t="s">
        <v>318</v>
      </c>
      <c r="I1661" s="19" t="s">
        <v>319</v>
      </c>
      <c r="J1661" s="51">
        <v>3</v>
      </c>
      <c r="K1661" s="51">
        <v>10414</v>
      </c>
      <c r="L1661" s="56">
        <v>1750.5934000000002</v>
      </c>
      <c r="M1661" s="48">
        <v>1911.1281659388651</v>
      </c>
      <c r="N1661" s="53">
        <v>20.53</v>
      </c>
      <c r="O1661" s="29">
        <v>3.61</v>
      </c>
      <c r="P1661" s="22">
        <v>3.72</v>
      </c>
      <c r="Q1661" s="22">
        <f t="shared" si="113"/>
        <v>16.810000000000002</v>
      </c>
      <c r="R1661" s="53">
        <v>53.23</v>
      </c>
      <c r="S1661" s="53">
        <f t="shared" si="114"/>
        <v>43.895659610861664</v>
      </c>
      <c r="T1661" s="22">
        <f t="shared" si="115"/>
        <v>18.351528384279479</v>
      </c>
    </row>
    <row r="1662" spans="1:20" x14ac:dyDescent="0.25">
      <c r="A1662" t="str">
        <f t="shared" si="109"/>
        <v>13D</v>
      </c>
      <c r="B1662" s="106">
        <v>44369</v>
      </c>
      <c r="C1662" s="51">
        <v>1581</v>
      </c>
      <c r="D1662" s="51">
        <v>13</v>
      </c>
      <c r="E1662" s="51" t="s">
        <v>37</v>
      </c>
      <c r="F1662" s="51">
        <v>2</v>
      </c>
      <c r="G1662" s="19" t="str">
        <f>+VLOOKUP(A1662,'Cuarteles '!A$3:J$186,2,0)</f>
        <v>CUA0041</v>
      </c>
      <c r="H1662" s="19" t="s">
        <v>318</v>
      </c>
      <c r="I1662" s="19" t="s">
        <v>319</v>
      </c>
      <c r="J1662" s="51">
        <v>3</v>
      </c>
      <c r="K1662" s="51">
        <v>9798</v>
      </c>
      <c r="L1662" s="56">
        <v>1654.8822</v>
      </c>
      <c r="M1662" s="48">
        <v>1806.639956331878</v>
      </c>
      <c r="N1662" s="53">
        <v>20.61</v>
      </c>
      <c r="O1662" s="29">
        <v>3.61</v>
      </c>
      <c r="P1662" s="22">
        <v>3.72</v>
      </c>
      <c r="Q1662" s="22">
        <f t="shared" si="113"/>
        <v>16.89</v>
      </c>
      <c r="R1662" s="53">
        <v>52.1</v>
      </c>
      <c r="S1662" s="53">
        <f t="shared" si="114"/>
        <v>43.027139874739042</v>
      </c>
      <c r="T1662" s="22">
        <f t="shared" si="115"/>
        <v>18.438864628820962</v>
      </c>
    </row>
    <row r="1663" spans="1:20" x14ac:dyDescent="0.25">
      <c r="A1663" t="str">
        <f t="shared" si="109"/>
        <v>13D</v>
      </c>
      <c r="B1663" s="106">
        <v>44369</v>
      </c>
      <c r="C1663" s="51">
        <v>1582</v>
      </c>
      <c r="D1663" s="51">
        <v>13</v>
      </c>
      <c r="E1663" s="51" t="s">
        <v>37</v>
      </c>
      <c r="F1663" s="51">
        <v>2</v>
      </c>
      <c r="G1663" s="19" t="str">
        <f>+VLOOKUP(A1663,'Cuarteles '!A$3:J$186,2,0)</f>
        <v>CUA0041</v>
      </c>
      <c r="H1663" s="19" t="s">
        <v>318</v>
      </c>
      <c r="I1663" s="19" t="s">
        <v>319</v>
      </c>
      <c r="J1663" s="51">
        <v>4</v>
      </c>
      <c r="K1663" s="51">
        <v>10490</v>
      </c>
      <c r="L1663" s="56">
        <v>1992.0510000000004</v>
      </c>
      <c r="M1663" s="48">
        <v>2174.7281659388645</v>
      </c>
      <c r="N1663" s="53">
        <v>22.71</v>
      </c>
      <c r="O1663" s="29">
        <v>3.61</v>
      </c>
      <c r="P1663" s="22">
        <v>3.72</v>
      </c>
      <c r="Q1663" s="22">
        <f t="shared" si="113"/>
        <v>18.990000000000002</v>
      </c>
      <c r="R1663" s="53">
        <v>51.72</v>
      </c>
      <c r="S1663" s="53">
        <f t="shared" si="114"/>
        <v>47.038111019055513</v>
      </c>
      <c r="T1663" s="22">
        <f t="shared" si="115"/>
        <v>20.731441048034934</v>
      </c>
    </row>
    <row r="1664" spans="1:20" x14ac:dyDescent="0.25">
      <c r="A1664" t="str">
        <f t="shared" si="109"/>
        <v>13D</v>
      </c>
      <c r="B1664" s="106">
        <v>44369</v>
      </c>
      <c r="C1664" s="51">
        <v>1583</v>
      </c>
      <c r="D1664" s="51">
        <v>13</v>
      </c>
      <c r="E1664" s="51" t="s">
        <v>37</v>
      </c>
      <c r="F1664" s="51">
        <v>2</v>
      </c>
      <c r="G1664" s="19" t="str">
        <f>+VLOOKUP(A1664,'Cuarteles '!A$3:J$186,2,0)</f>
        <v>CUA0041</v>
      </c>
      <c r="H1664" s="19" t="s">
        <v>318</v>
      </c>
      <c r="I1664" s="19" t="s">
        <v>319</v>
      </c>
      <c r="J1664" s="51">
        <v>4</v>
      </c>
      <c r="K1664" s="51">
        <v>11038</v>
      </c>
      <c r="L1664" s="56">
        <v>1888.6017999999999</v>
      </c>
      <c r="M1664" s="48">
        <v>2061.7923580786023</v>
      </c>
      <c r="N1664" s="53">
        <v>20.83</v>
      </c>
      <c r="O1664" s="29">
        <v>3.61</v>
      </c>
      <c r="P1664" s="22">
        <v>3.72</v>
      </c>
      <c r="Q1664" s="22">
        <f t="shared" si="113"/>
        <v>17.11</v>
      </c>
      <c r="R1664" s="53">
        <v>52.28</v>
      </c>
      <c r="S1664" s="53">
        <f t="shared" si="114"/>
        <v>43.650461022632022</v>
      </c>
      <c r="T1664" s="22">
        <f t="shared" si="115"/>
        <v>18.679039301310041</v>
      </c>
    </row>
    <row r="1665" spans="1:20" x14ac:dyDescent="0.25">
      <c r="A1665" t="str">
        <f t="shared" si="109"/>
        <v>13D</v>
      </c>
      <c r="B1665" s="106">
        <v>44369</v>
      </c>
      <c r="C1665" s="51">
        <v>1584</v>
      </c>
      <c r="D1665" s="51">
        <v>13</v>
      </c>
      <c r="E1665" s="51" t="s">
        <v>37</v>
      </c>
      <c r="F1665" s="51">
        <v>2</v>
      </c>
      <c r="G1665" s="19" t="str">
        <f>+VLOOKUP(A1665,'Cuarteles '!A$3:J$186,2,0)</f>
        <v>CUA0041</v>
      </c>
      <c r="H1665" s="19" t="s">
        <v>318</v>
      </c>
      <c r="I1665" s="19" t="s">
        <v>319</v>
      </c>
      <c r="J1665" s="51">
        <v>2</v>
      </c>
      <c r="K1665" s="51">
        <v>10388</v>
      </c>
      <c r="L1665" s="56">
        <v>1840.7536000000002</v>
      </c>
      <c r="M1665" s="48">
        <v>2009.5563318777295</v>
      </c>
      <c r="N1665" s="53">
        <v>21.44</v>
      </c>
      <c r="O1665" s="29">
        <v>3.61</v>
      </c>
      <c r="P1665" s="22">
        <v>3.72</v>
      </c>
      <c r="Q1665" s="22">
        <f t="shared" si="113"/>
        <v>17.720000000000002</v>
      </c>
      <c r="R1665" s="53">
        <v>50.45</v>
      </c>
      <c r="S1665" s="53">
        <f t="shared" si="114"/>
        <v>43.269424823410702</v>
      </c>
      <c r="T1665" s="22">
        <f t="shared" si="115"/>
        <v>19.344978165938866</v>
      </c>
    </row>
    <row r="1666" spans="1:20" x14ac:dyDescent="0.25">
      <c r="A1666" t="str">
        <f t="shared" si="109"/>
        <v>13D</v>
      </c>
      <c r="B1666" s="106">
        <v>44369</v>
      </c>
      <c r="C1666" s="51">
        <v>1585</v>
      </c>
      <c r="D1666" s="51">
        <v>13</v>
      </c>
      <c r="E1666" s="51" t="s">
        <v>37</v>
      </c>
      <c r="F1666" s="51">
        <v>2</v>
      </c>
      <c r="G1666" s="19" t="str">
        <f>+VLOOKUP(A1666,'Cuarteles '!A$3:J$186,2,0)</f>
        <v>CUA0041</v>
      </c>
      <c r="H1666" s="19" t="s">
        <v>318</v>
      </c>
      <c r="I1666" s="19" t="s">
        <v>319</v>
      </c>
      <c r="J1666" s="51">
        <v>2</v>
      </c>
      <c r="K1666" s="51">
        <v>10760</v>
      </c>
      <c r="L1666" s="56">
        <v>1959.396</v>
      </c>
      <c r="M1666" s="48">
        <v>2139.0786026200872</v>
      </c>
      <c r="N1666" s="53">
        <v>21.93</v>
      </c>
      <c r="O1666" s="29">
        <v>3.61</v>
      </c>
      <c r="P1666" s="22">
        <v>3.72</v>
      </c>
      <c r="Q1666" s="22">
        <f t="shared" si="113"/>
        <v>18.21</v>
      </c>
      <c r="R1666" s="53">
        <v>48.22</v>
      </c>
      <c r="S1666" s="53">
        <f t="shared" si="114"/>
        <v>42.352259559675545</v>
      </c>
      <c r="T1666" s="22">
        <f t="shared" si="115"/>
        <v>19.879912663755459</v>
      </c>
    </row>
    <row r="1667" spans="1:20" x14ac:dyDescent="0.25">
      <c r="A1667" t="str">
        <f t="shared" ref="A1667:A1730" si="116">+CONCATENATE(D1667,E1667)</f>
        <v>13D</v>
      </c>
      <c r="B1667" s="106">
        <v>44369</v>
      </c>
      <c r="C1667" s="51">
        <v>1586</v>
      </c>
      <c r="D1667" s="51">
        <v>13</v>
      </c>
      <c r="E1667" s="51" t="s">
        <v>37</v>
      </c>
      <c r="F1667" s="51">
        <v>2</v>
      </c>
      <c r="G1667" s="19" t="str">
        <f>+VLOOKUP(A1667,'Cuarteles '!A$3:J$186,2,0)</f>
        <v>CUA0041</v>
      </c>
      <c r="H1667" s="19" t="s">
        <v>318</v>
      </c>
      <c r="I1667" s="19" t="s">
        <v>319</v>
      </c>
      <c r="J1667" s="51">
        <v>6</v>
      </c>
      <c r="K1667" s="51">
        <v>9636</v>
      </c>
      <c r="L1667" s="56">
        <v>1724.8440000000003</v>
      </c>
      <c r="M1667" s="48">
        <v>1883.0174672489084</v>
      </c>
      <c r="N1667" s="53">
        <v>21.62</v>
      </c>
      <c r="O1667" s="29">
        <v>3.61</v>
      </c>
      <c r="P1667" s="22">
        <v>3.72</v>
      </c>
      <c r="Q1667" s="22">
        <f t="shared" si="113"/>
        <v>17.900000000000002</v>
      </c>
      <c r="R1667" s="53">
        <v>51.7</v>
      </c>
      <c r="S1667" s="53">
        <f t="shared" si="114"/>
        <v>44.761904761904766</v>
      </c>
      <c r="T1667" s="22">
        <f t="shared" si="115"/>
        <v>19.541484716157207</v>
      </c>
    </row>
    <row r="1668" spans="1:20" x14ac:dyDescent="0.25">
      <c r="A1668" t="str">
        <f t="shared" si="116"/>
        <v>13D</v>
      </c>
      <c r="B1668" s="106">
        <v>44369</v>
      </c>
      <c r="C1668" s="51">
        <v>1587</v>
      </c>
      <c r="D1668" s="51">
        <v>13</v>
      </c>
      <c r="E1668" s="51" t="s">
        <v>37</v>
      </c>
      <c r="F1668" s="51">
        <v>2</v>
      </c>
      <c r="G1668" s="19" t="str">
        <f>+VLOOKUP(A1668,'Cuarteles '!A$3:J$186,2,0)</f>
        <v>CUA0041</v>
      </c>
      <c r="H1668" s="19" t="s">
        <v>318</v>
      </c>
      <c r="I1668" s="19" t="s">
        <v>319</v>
      </c>
      <c r="J1668" s="51">
        <v>8</v>
      </c>
      <c r="K1668" s="51">
        <v>8752</v>
      </c>
      <c r="L1668" s="56">
        <v>1409.0720000000001</v>
      </c>
      <c r="M1668" s="48">
        <v>1538.288209606987</v>
      </c>
      <c r="N1668" s="53">
        <v>19.82</v>
      </c>
      <c r="O1668" s="29">
        <v>3.61</v>
      </c>
      <c r="P1668" s="22">
        <v>3.72</v>
      </c>
      <c r="Q1668" s="22">
        <f t="shared" si="113"/>
        <v>16.100000000000001</v>
      </c>
      <c r="R1668" s="53">
        <v>47.84</v>
      </c>
      <c r="S1668" s="53">
        <f t="shared" si="114"/>
        <v>37.998466257668717</v>
      </c>
      <c r="T1668" s="22">
        <f t="shared" si="115"/>
        <v>17.5764192139738</v>
      </c>
    </row>
    <row r="1669" spans="1:20" x14ac:dyDescent="0.25">
      <c r="A1669" t="str">
        <f t="shared" si="116"/>
        <v>25A</v>
      </c>
      <c r="B1669" s="106">
        <v>44369</v>
      </c>
      <c r="C1669" s="51">
        <v>1649</v>
      </c>
      <c r="D1669" s="51">
        <v>25</v>
      </c>
      <c r="E1669" s="51" t="s">
        <v>38</v>
      </c>
      <c r="F1669" s="51">
        <v>3</v>
      </c>
      <c r="G1669" s="19" t="str">
        <f>+VLOOKUP(A1669,'Cuarteles '!A$3:J$186,2,0)</f>
        <v>CUA0101</v>
      </c>
      <c r="H1669" s="19" t="s">
        <v>318</v>
      </c>
      <c r="I1669" s="19" t="s">
        <v>334</v>
      </c>
      <c r="J1669" s="51">
        <v>7</v>
      </c>
      <c r="K1669" s="51">
        <v>9368</v>
      </c>
      <c r="L1669" s="56">
        <v>1684.3664000000001</v>
      </c>
      <c r="M1669" s="48">
        <v>1838.8279475982533</v>
      </c>
      <c r="N1669" s="53">
        <v>21.63</v>
      </c>
      <c r="O1669" s="29">
        <v>3.55</v>
      </c>
      <c r="P1669" s="22">
        <v>3.65</v>
      </c>
      <c r="Q1669" s="22">
        <f t="shared" ref="Q1669:Q1689" si="117">+N1669-P1669</f>
        <v>17.98</v>
      </c>
      <c r="R1669" s="53">
        <v>51.39</v>
      </c>
      <c r="S1669" s="53">
        <f t="shared" ref="S1669:S1689" si="118">+N1669/(100-R1669)*100</f>
        <v>44.497017074675995</v>
      </c>
      <c r="T1669" s="22">
        <f t="shared" ref="T1669:T1689" si="119">+Q1669/0.916</f>
        <v>19.62882096069869</v>
      </c>
    </row>
    <row r="1670" spans="1:20" x14ac:dyDescent="0.25">
      <c r="A1670" t="str">
        <f t="shared" si="116"/>
        <v>25A</v>
      </c>
      <c r="B1670" s="106">
        <v>44369</v>
      </c>
      <c r="C1670" s="51">
        <v>1650</v>
      </c>
      <c r="D1670" s="51">
        <v>25</v>
      </c>
      <c r="E1670" s="51" t="s">
        <v>38</v>
      </c>
      <c r="F1670" s="51">
        <v>3</v>
      </c>
      <c r="G1670" s="19" t="str">
        <f>+VLOOKUP(A1670,'Cuarteles '!A$3:J$186,2,0)</f>
        <v>CUA0101</v>
      </c>
      <c r="H1670" s="19" t="s">
        <v>318</v>
      </c>
      <c r="I1670" s="19" t="s">
        <v>334</v>
      </c>
      <c r="J1670" s="51">
        <v>6</v>
      </c>
      <c r="K1670" s="51">
        <v>10044</v>
      </c>
      <c r="L1670" s="56">
        <v>1716.5195999999999</v>
      </c>
      <c r="M1670" s="48">
        <v>1873.9296943231443</v>
      </c>
      <c r="N1670" s="53">
        <v>20.81</v>
      </c>
      <c r="O1670" s="29">
        <v>3.55</v>
      </c>
      <c r="P1670" s="22">
        <v>3.72</v>
      </c>
      <c r="Q1670" s="22">
        <f t="shared" si="117"/>
        <v>17.09</v>
      </c>
      <c r="R1670" s="53">
        <v>51.69</v>
      </c>
      <c r="S1670" s="53">
        <f t="shared" si="118"/>
        <v>43.075967708548951</v>
      </c>
      <c r="T1670" s="22">
        <f t="shared" si="119"/>
        <v>18.657205240174672</v>
      </c>
    </row>
    <row r="1671" spans="1:20" x14ac:dyDescent="0.25">
      <c r="A1671" t="str">
        <f t="shared" si="116"/>
        <v>10A</v>
      </c>
      <c r="B1671" s="106">
        <v>44369</v>
      </c>
      <c r="C1671" s="51">
        <v>1664</v>
      </c>
      <c r="D1671" s="51">
        <v>10</v>
      </c>
      <c r="E1671" s="51" t="s">
        <v>38</v>
      </c>
      <c r="F1671" s="51">
        <v>3</v>
      </c>
      <c r="G1671" s="19" t="str">
        <f>+VLOOKUP(A1671,'Cuarteles '!A$3:J$186,2,0)</f>
        <v>CUA0072</v>
      </c>
      <c r="H1671" s="19" t="s">
        <v>320</v>
      </c>
      <c r="I1671" s="19" t="s">
        <v>319</v>
      </c>
      <c r="J1671" s="51">
        <v>3</v>
      </c>
      <c r="K1671" s="51">
        <v>6548</v>
      </c>
      <c r="L1671" s="56">
        <v>1130.1848</v>
      </c>
      <c r="M1671" s="48">
        <v>1233.8262008733625</v>
      </c>
      <c r="N1671" s="53">
        <v>20.98</v>
      </c>
      <c r="O1671" s="29">
        <v>3.61</v>
      </c>
      <c r="P1671" s="22">
        <v>3.72</v>
      </c>
      <c r="Q1671" s="22">
        <f t="shared" si="117"/>
        <v>17.260000000000002</v>
      </c>
      <c r="R1671" s="53">
        <v>50.8</v>
      </c>
      <c r="S1671" s="53">
        <f t="shared" si="118"/>
        <v>42.642276422764226</v>
      </c>
      <c r="T1671" s="22">
        <f t="shared" si="119"/>
        <v>18.842794759825328</v>
      </c>
    </row>
    <row r="1672" spans="1:20" x14ac:dyDescent="0.25">
      <c r="A1672" t="str">
        <f t="shared" si="116"/>
        <v>10A</v>
      </c>
      <c r="B1672" s="106">
        <v>44369</v>
      </c>
      <c r="C1672" s="51">
        <v>1665</v>
      </c>
      <c r="D1672" s="51">
        <v>10</v>
      </c>
      <c r="E1672" s="51" t="s">
        <v>38</v>
      </c>
      <c r="F1672" s="51">
        <v>3</v>
      </c>
      <c r="G1672" s="19" t="str">
        <f>+VLOOKUP(A1672,'Cuarteles '!A$3:J$186,2,0)</f>
        <v>CUA0072</v>
      </c>
      <c r="H1672" s="19" t="s">
        <v>320</v>
      </c>
      <c r="I1672" s="19" t="s">
        <v>319</v>
      </c>
      <c r="J1672" s="51">
        <v>4</v>
      </c>
      <c r="K1672" s="51">
        <v>6338</v>
      </c>
      <c r="L1672" s="56">
        <v>1126.2626</v>
      </c>
      <c r="M1672" s="48">
        <v>1229.5443231441045</v>
      </c>
      <c r="N1672" s="53">
        <v>21.49</v>
      </c>
      <c r="O1672" s="29">
        <v>3.61</v>
      </c>
      <c r="P1672" s="22">
        <v>3.72</v>
      </c>
      <c r="Q1672" s="22">
        <f t="shared" si="117"/>
        <v>17.77</v>
      </c>
      <c r="R1672" s="53">
        <v>49.67</v>
      </c>
      <c r="S1672" s="53">
        <f t="shared" si="118"/>
        <v>42.698191933240608</v>
      </c>
      <c r="T1672" s="22">
        <f t="shared" si="119"/>
        <v>19.39956331877729</v>
      </c>
    </row>
    <row r="1673" spans="1:20" x14ac:dyDescent="0.25">
      <c r="A1673" t="str">
        <f t="shared" si="116"/>
        <v>10A</v>
      </c>
      <c r="B1673" s="106">
        <v>44369</v>
      </c>
      <c r="C1673" s="51">
        <v>1666</v>
      </c>
      <c r="D1673" s="51">
        <v>10</v>
      </c>
      <c r="E1673" s="51" t="s">
        <v>38</v>
      </c>
      <c r="F1673" s="51">
        <v>3</v>
      </c>
      <c r="G1673" s="19" t="str">
        <f>+VLOOKUP(A1673,'Cuarteles '!A$3:J$186,2,0)</f>
        <v>CUA0072</v>
      </c>
      <c r="H1673" s="19" t="s">
        <v>320</v>
      </c>
      <c r="I1673" s="19" t="s">
        <v>319</v>
      </c>
      <c r="J1673" s="51">
        <v>5</v>
      </c>
      <c r="K1673" s="51">
        <v>6078</v>
      </c>
      <c r="L1673" s="56">
        <v>1068.5124000000001</v>
      </c>
      <c r="M1673" s="48">
        <v>1166.4982532751094</v>
      </c>
      <c r="N1673" s="53">
        <v>21.3</v>
      </c>
      <c r="O1673" s="29">
        <v>3.61</v>
      </c>
      <c r="P1673" s="22">
        <v>3.72</v>
      </c>
      <c r="Q1673" s="22">
        <f t="shared" si="117"/>
        <v>17.580000000000002</v>
      </c>
      <c r="R1673" s="53">
        <v>49.29</v>
      </c>
      <c r="S1673" s="53">
        <f t="shared" si="118"/>
        <v>42.003549595740488</v>
      </c>
      <c r="T1673" s="22">
        <f t="shared" si="119"/>
        <v>19.192139737991269</v>
      </c>
    </row>
    <row r="1674" spans="1:20" x14ac:dyDescent="0.25">
      <c r="A1674" t="str">
        <f t="shared" si="116"/>
        <v>10A</v>
      </c>
      <c r="B1674" s="106">
        <v>44369</v>
      </c>
      <c r="C1674" s="51">
        <v>1667</v>
      </c>
      <c r="D1674" s="51">
        <v>10</v>
      </c>
      <c r="E1674" s="51" t="s">
        <v>38</v>
      </c>
      <c r="F1674" s="51">
        <v>3</v>
      </c>
      <c r="G1674" s="19" t="str">
        <f>+VLOOKUP(A1674,'Cuarteles '!A$3:J$186,2,0)</f>
        <v>CUA0072</v>
      </c>
      <c r="H1674" s="19" t="s">
        <v>320</v>
      </c>
      <c r="I1674" s="19" t="s">
        <v>319</v>
      </c>
      <c r="J1674" s="51">
        <v>5</v>
      </c>
      <c r="K1674" s="51">
        <v>6398</v>
      </c>
      <c r="L1674" s="56">
        <v>1074.864</v>
      </c>
      <c r="M1674" s="48">
        <v>1173.4323144104803</v>
      </c>
      <c r="N1674" s="53">
        <v>20.52</v>
      </c>
      <c r="O1674" s="29">
        <v>3.61</v>
      </c>
      <c r="P1674" s="22">
        <v>3.72</v>
      </c>
      <c r="Q1674" s="22">
        <f t="shared" si="117"/>
        <v>16.8</v>
      </c>
      <c r="R1674" s="53">
        <v>48.6</v>
      </c>
      <c r="S1674" s="53">
        <f t="shared" si="118"/>
        <v>39.922178988326849</v>
      </c>
      <c r="T1674" s="22">
        <f t="shared" si="119"/>
        <v>18.34061135371179</v>
      </c>
    </row>
    <row r="1675" spans="1:20" x14ac:dyDescent="0.25">
      <c r="A1675" t="str">
        <f t="shared" si="116"/>
        <v>10A</v>
      </c>
      <c r="B1675" s="106">
        <v>44369</v>
      </c>
      <c r="C1675" s="51">
        <v>1668</v>
      </c>
      <c r="D1675" s="51">
        <v>10</v>
      </c>
      <c r="E1675" s="51" t="s">
        <v>38</v>
      </c>
      <c r="F1675" s="51">
        <v>3</v>
      </c>
      <c r="G1675" s="19" t="str">
        <f>+VLOOKUP(A1675,'Cuarteles '!A$3:J$186,2,0)</f>
        <v>CUA0072</v>
      </c>
      <c r="H1675" s="19" t="s">
        <v>320</v>
      </c>
      <c r="I1675" s="19" t="s">
        <v>319</v>
      </c>
      <c r="J1675" s="51">
        <v>6</v>
      </c>
      <c r="K1675" s="51">
        <v>6168</v>
      </c>
      <c r="L1675" s="56">
        <v>1104.6888000000001</v>
      </c>
      <c r="M1675" s="48">
        <v>1205.9921397379912</v>
      </c>
      <c r="N1675" s="53">
        <v>21.63</v>
      </c>
      <c r="O1675" s="29">
        <v>3.61</v>
      </c>
      <c r="P1675" s="22">
        <v>3.72</v>
      </c>
      <c r="Q1675" s="22">
        <f t="shared" si="117"/>
        <v>17.91</v>
      </c>
      <c r="R1675" s="53">
        <v>48.59</v>
      </c>
      <c r="S1675" s="53">
        <f t="shared" si="118"/>
        <v>42.073526551254616</v>
      </c>
      <c r="T1675" s="22">
        <f t="shared" si="119"/>
        <v>19.55240174672489</v>
      </c>
    </row>
    <row r="1676" spans="1:20" x14ac:dyDescent="0.25">
      <c r="A1676" t="str">
        <f t="shared" si="116"/>
        <v>10A</v>
      </c>
      <c r="B1676" s="106">
        <v>44369</v>
      </c>
      <c r="C1676" s="51">
        <v>1669</v>
      </c>
      <c r="D1676" s="51">
        <v>10</v>
      </c>
      <c r="E1676" s="51" t="s">
        <v>38</v>
      </c>
      <c r="F1676" s="51">
        <v>3</v>
      </c>
      <c r="G1676" s="19" t="str">
        <f>+VLOOKUP(A1676,'Cuarteles '!A$3:J$186,2,0)</f>
        <v>CUA0072</v>
      </c>
      <c r="H1676" s="19" t="s">
        <v>320</v>
      </c>
      <c r="I1676" s="19" t="s">
        <v>319</v>
      </c>
      <c r="J1676" s="51">
        <v>6</v>
      </c>
      <c r="K1676" s="51">
        <v>7632</v>
      </c>
      <c r="L1676" s="56">
        <v>1470.6863999999998</v>
      </c>
      <c r="M1676" s="48">
        <v>1605.5528384279478</v>
      </c>
      <c r="N1676" s="53">
        <v>22.99</v>
      </c>
      <c r="O1676" s="29">
        <v>3.61</v>
      </c>
      <c r="P1676" s="22">
        <v>3.72</v>
      </c>
      <c r="Q1676" s="22">
        <f t="shared" si="117"/>
        <v>19.27</v>
      </c>
      <c r="R1676" s="53">
        <v>46.95</v>
      </c>
      <c r="S1676" s="53">
        <f t="shared" si="118"/>
        <v>43.336475023562677</v>
      </c>
      <c r="T1676" s="22">
        <f t="shared" si="119"/>
        <v>21.037117903930131</v>
      </c>
    </row>
    <row r="1677" spans="1:20" x14ac:dyDescent="0.25">
      <c r="A1677" t="str">
        <f t="shared" si="116"/>
        <v>40C</v>
      </c>
      <c r="B1677" s="106">
        <v>44369</v>
      </c>
      <c r="C1677" s="51">
        <v>1723</v>
      </c>
      <c r="D1677" s="51">
        <v>40</v>
      </c>
      <c r="E1677" s="51" t="s">
        <v>36</v>
      </c>
      <c r="F1677" s="51">
        <v>6</v>
      </c>
      <c r="G1677" s="19" t="str">
        <f>+VLOOKUP(A1677,'Cuarteles '!A$3:J$186,2,0)</f>
        <v>CUA0173</v>
      </c>
      <c r="H1677" s="19" t="s">
        <v>318</v>
      </c>
      <c r="I1677" s="19" t="s">
        <v>334</v>
      </c>
      <c r="J1677" s="51">
        <v>1</v>
      </c>
      <c r="K1677" s="51">
        <v>7912</v>
      </c>
      <c r="L1677" s="56">
        <v>1486.6648</v>
      </c>
      <c r="M1677" s="48">
        <v>1622.9965065502183</v>
      </c>
      <c r="N1677" s="53">
        <v>22.51</v>
      </c>
      <c r="O1677" s="29">
        <v>3.61</v>
      </c>
      <c r="P1677" s="22">
        <v>3.72</v>
      </c>
      <c r="Q1677" s="22">
        <f t="shared" si="117"/>
        <v>18.790000000000003</v>
      </c>
      <c r="R1677" s="53">
        <v>51.52</v>
      </c>
      <c r="S1677" s="53">
        <f t="shared" si="118"/>
        <v>46.43151815181519</v>
      </c>
      <c r="T1677" s="22">
        <f t="shared" si="119"/>
        <v>20.513100436681224</v>
      </c>
    </row>
    <row r="1678" spans="1:20" x14ac:dyDescent="0.25">
      <c r="A1678" t="str">
        <f t="shared" si="116"/>
        <v>42C</v>
      </c>
      <c r="B1678" s="106">
        <v>44369</v>
      </c>
      <c r="C1678" s="51">
        <v>1724</v>
      </c>
      <c r="D1678" s="51">
        <v>42</v>
      </c>
      <c r="E1678" s="51" t="s">
        <v>36</v>
      </c>
      <c r="F1678" s="51">
        <v>6</v>
      </c>
      <c r="G1678" s="19" t="str">
        <f>+VLOOKUP(A1678,'Cuarteles '!A$3:J$186,2,0)</f>
        <v>CUA0184</v>
      </c>
      <c r="H1678" s="19" t="s">
        <v>318</v>
      </c>
      <c r="I1678" s="19" t="s">
        <v>334</v>
      </c>
      <c r="J1678" s="51">
        <v>1</v>
      </c>
      <c r="K1678" s="51">
        <v>9142</v>
      </c>
      <c r="L1678" s="56">
        <v>1404.2111999999997</v>
      </c>
      <c r="M1678" s="48">
        <v>1532.981659388646</v>
      </c>
      <c r="N1678" s="53">
        <v>19.079999999999998</v>
      </c>
      <c r="O1678" s="29">
        <v>3.61</v>
      </c>
      <c r="P1678" s="22">
        <v>3.72</v>
      </c>
      <c r="Q1678" s="22">
        <f t="shared" si="117"/>
        <v>15.359999999999998</v>
      </c>
      <c r="R1678" s="53">
        <v>57.13</v>
      </c>
      <c r="S1678" s="53">
        <f t="shared" si="118"/>
        <v>44.506648005598322</v>
      </c>
      <c r="T1678" s="22">
        <f t="shared" si="119"/>
        <v>16.768558951965062</v>
      </c>
    </row>
    <row r="1679" spans="1:20" x14ac:dyDescent="0.25">
      <c r="A1679" t="str">
        <f t="shared" si="116"/>
        <v>42C</v>
      </c>
      <c r="B1679" s="106">
        <v>44369</v>
      </c>
      <c r="C1679" s="51">
        <v>1725</v>
      </c>
      <c r="D1679" s="51">
        <v>42</v>
      </c>
      <c r="E1679" s="51" t="s">
        <v>36</v>
      </c>
      <c r="F1679" s="51">
        <v>6</v>
      </c>
      <c r="G1679" s="19" t="str">
        <f>+VLOOKUP(A1679,'Cuarteles '!A$3:J$186,2,0)</f>
        <v>CUA0184</v>
      </c>
      <c r="H1679" s="19" t="s">
        <v>318</v>
      </c>
      <c r="I1679" s="19" t="s">
        <v>334</v>
      </c>
      <c r="J1679" s="51">
        <v>1</v>
      </c>
      <c r="K1679" s="51">
        <v>8792</v>
      </c>
      <c r="L1679" s="56">
        <v>1294.1824000000001</v>
      </c>
      <c r="M1679" s="48">
        <v>1412.8628820960698</v>
      </c>
      <c r="N1679" s="53">
        <v>18.440000000000001</v>
      </c>
      <c r="O1679" s="29">
        <v>3.61</v>
      </c>
      <c r="P1679" s="22">
        <v>3.72</v>
      </c>
      <c r="Q1679" s="22">
        <f t="shared" si="117"/>
        <v>14.72</v>
      </c>
      <c r="R1679" s="53">
        <v>58.58</v>
      </c>
      <c r="S1679" s="53">
        <f t="shared" si="118"/>
        <v>44.51955577015935</v>
      </c>
      <c r="T1679" s="22">
        <f t="shared" si="119"/>
        <v>16.069868995633186</v>
      </c>
    </row>
    <row r="1680" spans="1:20" x14ac:dyDescent="0.25">
      <c r="A1680" t="str">
        <f t="shared" si="116"/>
        <v>42B</v>
      </c>
      <c r="B1680" s="106">
        <v>44369</v>
      </c>
      <c r="C1680" s="51">
        <v>1726</v>
      </c>
      <c r="D1680" s="51">
        <v>42</v>
      </c>
      <c r="E1680" s="51" t="s">
        <v>40</v>
      </c>
      <c r="F1680" s="51">
        <v>6</v>
      </c>
      <c r="G1680" s="19" t="str">
        <f>+VLOOKUP(A1680,'Cuarteles '!A$3:J$186,2,0)</f>
        <v>CUA0183</v>
      </c>
      <c r="H1680" s="19" t="s">
        <v>318</v>
      </c>
      <c r="I1680" s="19" t="s">
        <v>319</v>
      </c>
      <c r="J1680" s="51">
        <v>8</v>
      </c>
      <c r="K1680" s="51">
        <v>8618</v>
      </c>
      <c r="L1680" s="56">
        <v>1318.5539999999999</v>
      </c>
      <c r="M1680" s="48">
        <v>1439.4694323144106</v>
      </c>
      <c r="N1680" s="53">
        <v>19.02</v>
      </c>
      <c r="O1680" s="29">
        <v>3.61</v>
      </c>
      <c r="P1680" s="22">
        <v>3.72</v>
      </c>
      <c r="Q1680" s="22">
        <f t="shared" si="117"/>
        <v>15.299999999999999</v>
      </c>
      <c r="R1680" s="53">
        <v>54.38</v>
      </c>
      <c r="S1680" s="53">
        <f t="shared" si="118"/>
        <v>41.692240245506355</v>
      </c>
      <c r="T1680" s="22">
        <f t="shared" si="119"/>
        <v>16.703056768558952</v>
      </c>
    </row>
    <row r="1681" spans="1:20" x14ac:dyDescent="0.25">
      <c r="A1681" t="str">
        <f t="shared" si="116"/>
        <v>25A</v>
      </c>
      <c r="B1681" s="106">
        <v>44369</v>
      </c>
      <c r="C1681" s="51">
        <v>1751</v>
      </c>
      <c r="D1681" s="51">
        <v>25</v>
      </c>
      <c r="E1681" s="51" t="s">
        <v>38</v>
      </c>
      <c r="F1681" s="51">
        <v>3</v>
      </c>
      <c r="G1681" s="19" t="str">
        <f>+VLOOKUP(A1681,'Cuarteles '!A$3:J$186,2,0)</f>
        <v>CUA0101</v>
      </c>
      <c r="H1681" s="19" t="s">
        <v>318</v>
      </c>
      <c r="I1681" s="19" t="s">
        <v>334</v>
      </c>
      <c r="J1681" s="51">
        <v>7</v>
      </c>
      <c r="K1681" s="51">
        <v>8536</v>
      </c>
      <c r="L1681" s="56">
        <v>1472.46</v>
      </c>
      <c r="M1681" s="48">
        <v>1607.4890829694323</v>
      </c>
      <c r="N1681" s="53">
        <v>20.97</v>
      </c>
      <c r="O1681" s="29">
        <v>3.61</v>
      </c>
      <c r="P1681" s="22">
        <v>3.72</v>
      </c>
      <c r="Q1681" s="22">
        <f t="shared" si="117"/>
        <v>17.25</v>
      </c>
      <c r="R1681" s="53">
        <v>51.16</v>
      </c>
      <c r="S1681" s="53">
        <f t="shared" si="118"/>
        <v>42.936117936117931</v>
      </c>
      <c r="T1681" s="22">
        <f t="shared" si="119"/>
        <v>18.831877729257641</v>
      </c>
    </row>
    <row r="1682" spans="1:20" x14ac:dyDescent="0.25">
      <c r="A1682" t="str">
        <f t="shared" si="116"/>
        <v>25B</v>
      </c>
      <c r="B1682" s="106">
        <v>44369</v>
      </c>
      <c r="C1682" s="51">
        <v>1752</v>
      </c>
      <c r="D1682" s="51">
        <v>25</v>
      </c>
      <c r="E1682" s="51" t="s">
        <v>40</v>
      </c>
      <c r="F1682" s="51">
        <v>3</v>
      </c>
      <c r="G1682" s="19" t="str">
        <f>+VLOOKUP(A1682,'Cuarteles '!A$3:J$186,2,0)</f>
        <v>CUA0102</v>
      </c>
      <c r="H1682" s="19" t="s">
        <v>318</v>
      </c>
      <c r="I1682" s="19" t="s">
        <v>334</v>
      </c>
      <c r="J1682" s="51">
        <v>6</v>
      </c>
      <c r="K1682" s="51">
        <v>10530</v>
      </c>
      <c r="L1682" s="56">
        <v>1714.2840000000003</v>
      </c>
      <c r="M1682" s="48">
        <v>1871.4890829694323</v>
      </c>
      <c r="N1682" s="53">
        <v>20</v>
      </c>
      <c r="O1682" s="29">
        <v>3.61</v>
      </c>
      <c r="P1682" s="22">
        <v>3.72</v>
      </c>
      <c r="Q1682" s="22">
        <f t="shared" si="117"/>
        <v>16.28</v>
      </c>
      <c r="R1682" s="53">
        <v>51.06</v>
      </c>
      <c r="S1682" s="53">
        <f t="shared" si="118"/>
        <v>40.866366979975481</v>
      </c>
      <c r="T1682" s="22">
        <f t="shared" si="119"/>
        <v>17.772925764192141</v>
      </c>
    </row>
    <row r="1683" spans="1:20" x14ac:dyDescent="0.25">
      <c r="A1683" t="str">
        <f t="shared" si="116"/>
        <v>25B</v>
      </c>
      <c r="B1683" s="106">
        <v>44369</v>
      </c>
      <c r="C1683" s="51">
        <v>1753</v>
      </c>
      <c r="D1683" s="51">
        <v>25</v>
      </c>
      <c r="E1683" s="51" t="s">
        <v>40</v>
      </c>
      <c r="F1683" s="51">
        <v>3</v>
      </c>
      <c r="G1683" s="19" t="str">
        <f>+VLOOKUP(A1683,'Cuarteles '!A$3:J$186,2,0)</f>
        <v>CUA0102</v>
      </c>
      <c r="H1683" s="19" t="s">
        <v>318</v>
      </c>
      <c r="I1683" s="19" t="s">
        <v>334</v>
      </c>
      <c r="J1683" s="51">
        <v>6</v>
      </c>
      <c r="K1683" s="51">
        <v>6654</v>
      </c>
      <c r="L1683" s="56">
        <v>1017.3966</v>
      </c>
      <c r="M1683" s="48">
        <v>1110.6949781659389</v>
      </c>
      <c r="N1683" s="53">
        <v>19.010000000000002</v>
      </c>
      <c r="O1683" s="29">
        <v>3.61</v>
      </c>
      <c r="P1683" s="22">
        <v>3.72</v>
      </c>
      <c r="Q1683" s="22">
        <f t="shared" si="117"/>
        <v>15.290000000000001</v>
      </c>
      <c r="R1683" s="53">
        <v>53.06</v>
      </c>
      <c r="S1683" s="53">
        <f t="shared" si="118"/>
        <v>40.498508734554754</v>
      </c>
      <c r="T1683" s="22">
        <f t="shared" si="119"/>
        <v>16.692139737991265</v>
      </c>
    </row>
    <row r="1684" spans="1:20" x14ac:dyDescent="0.25">
      <c r="A1684" t="str">
        <f t="shared" si="116"/>
        <v>25B</v>
      </c>
      <c r="B1684" s="106">
        <v>44369</v>
      </c>
      <c r="C1684" s="51">
        <v>1754</v>
      </c>
      <c r="D1684" s="51">
        <v>25</v>
      </c>
      <c r="E1684" s="51" t="s">
        <v>40</v>
      </c>
      <c r="F1684" s="51">
        <v>3</v>
      </c>
      <c r="G1684" s="19" t="str">
        <f>+VLOOKUP(A1684,'Cuarteles '!A$3:J$186,2,0)</f>
        <v>CUA0102</v>
      </c>
      <c r="H1684" s="19" t="s">
        <v>318</v>
      </c>
      <c r="I1684" s="19" t="s">
        <v>334</v>
      </c>
      <c r="J1684" s="51">
        <v>7</v>
      </c>
      <c r="K1684" s="51">
        <v>7834</v>
      </c>
      <c r="L1684" s="56">
        <v>1251.0898000000002</v>
      </c>
      <c r="M1684" s="48">
        <v>1365.8185589519649</v>
      </c>
      <c r="N1684" s="53">
        <v>19.690000000000001</v>
      </c>
      <c r="O1684" s="29">
        <v>3.61</v>
      </c>
      <c r="P1684" s="22">
        <v>3.72</v>
      </c>
      <c r="Q1684" s="22">
        <f t="shared" si="117"/>
        <v>15.97</v>
      </c>
      <c r="R1684" s="53">
        <v>54.04</v>
      </c>
      <c r="S1684" s="53">
        <f t="shared" si="118"/>
        <v>42.84160139251523</v>
      </c>
      <c r="T1684" s="22">
        <f t="shared" si="119"/>
        <v>17.434497816593886</v>
      </c>
    </row>
    <row r="1685" spans="1:20" x14ac:dyDescent="0.25">
      <c r="A1685" t="str">
        <f t="shared" si="116"/>
        <v>25B</v>
      </c>
      <c r="B1685" s="106">
        <v>44369</v>
      </c>
      <c r="C1685" s="51">
        <v>1755</v>
      </c>
      <c r="D1685" s="51">
        <v>25</v>
      </c>
      <c r="E1685" s="51" t="s">
        <v>40</v>
      </c>
      <c r="F1685" s="51">
        <v>3</v>
      </c>
      <c r="G1685" s="19" t="str">
        <f>+VLOOKUP(A1685,'Cuarteles '!A$3:J$186,2,0)</f>
        <v>CUA0102</v>
      </c>
      <c r="H1685" s="19" t="s">
        <v>318</v>
      </c>
      <c r="I1685" s="19" t="s">
        <v>334</v>
      </c>
      <c r="J1685" s="51">
        <v>7</v>
      </c>
      <c r="K1685" s="51">
        <v>10596</v>
      </c>
      <c r="L1685" s="56">
        <v>1675.2276000000002</v>
      </c>
      <c r="M1685" s="48">
        <v>1828.8510917030569</v>
      </c>
      <c r="N1685" s="53">
        <v>19.53</v>
      </c>
      <c r="O1685" s="29">
        <v>3.61</v>
      </c>
      <c r="P1685" s="22">
        <v>3.72</v>
      </c>
      <c r="Q1685" s="22">
        <f t="shared" si="117"/>
        <v>15.81</v>
      </c>
      <c r="R1685" s="53">
        <v>51.83</v>
      </c>
      <c r="S1685" s="53">
        <f t="shared" si="118"/>
        <v>40.54390699605564</v>
      </c>
      <c r="T1685" s="22">
        <f t="shared" si="119"/>
        <v>17.259825327510917</v>
      </c>
    </row>
    <row r="1686" spans="1:20" x14ac:dyDescent="0.25">
      <c r="A1686" t="str">
        <f t="shared" si="116"/>
        <v>25B</v>
      </c>
      <c r="B1686" s="106">
        <v>44370</v>
      </c>
      <c r="C1686" s="51">
        <v>1758</v>
      </c>
      <c r="D1686" s="51">
        <v>25</v>
      </c>
      <c r="E1686" s="51" t="s">
        <v>40</v>
      </c>
      <c r="F1686" s="51">
        <v>3</v>
      </c>
      <c r="G1686" s="19" t="str">
        <f>+VLOOKUP(A1686,'Cuarteles '!A$3:J$186,2,0)</f>
        <v>CUA0102</v>
      </c>
      <c r="H1686" s="19" t="s">
        <v>318</v>
      </c>
      <c r="I1686" s="19" t="s">
        <v>334</v>
      </c>
      <c r="J1686" s="51">
        <v>3</v>
      </c>
      <c r="K1686" s="51">
        <v>9766</v>
      </c>
      <c r="L1686" s="56">
        <v>1544.0046</v>
      </c>
      <c r="M1686" s="48">
        <v>1685.5945414847163</v>
      </c>
      <c r="N1686" s="53">
        <v>19.53</v>
      </c>
      <c r="O1686" s="29">
        <v>3.61</v>
      </c>
      <c r="P1686" s="22">
        <v>3.72</v>
      </c>
      <c r="Q1686" s="22">
        <f t="shared" si="117"/>
        <v>15.81</v>
      </c>
      <c r="R1686" s="53">
        <v>53.51</v>
      </c>
      <c r="S1686" s="53">
        <f t="shared" si="118"/>
        <v>42.009034200903422</v>
      </c>
      <c r="T1686" s="22">
        <f t="shared" si="119"/>
        <v>17.259825327510917</v>
      </c>
    </row>
    <row r="1687" spans="1:20" x14ac:dyDescent="0.25">
      <c r="A1687" t="str">
        <f t="shared" si="116"/>
        <v>25B</v>
      </c>
      <c r="B1687" s="106">
        <v>44369</v>
      </c>
      <c r="C1687" s="51">
        <v>1756</v>
      </c>
      <c r="D1687" s="51">
        <v>25</v>
      </c>
      <c r="E1687" s="51" t="s">
        <v>40</v>
      </c>
      <c r="F1687" s="51">
        <v>3</v>
      </c>
      <c r="G1687" s="19" t="str">
        <f>+VLOOKUP(A1687,'Cuarteles '!A$3:J$186,2,0)</f>
        <v>CUA0102</v>
      </c>
      <c r="H1687" s="19" t="s">
        <v>318</v>
      </c>
      <c r="I1687" s="19" t="s">
        <v>334</v>
      </c>
      <c r="J1687" s="51">
        <v>7</v>
      </c>
      <c r="K1687" s="51">
        <v>9932</v>
      </c>
      <c r="L1687" s="56">
        <v>1563.2967999999998</v>
      </c>
      <c r="M1687" s="48">
        <v>1706.6558951965064</v>
      </c>
      <c r="N1687" s="53">
        <v>19.46</v>
      </c>
      <c r="O1687" s="29">
        <v>3.61</v>
      </c>
      <c r="P1687" s="22">
        <v>3.72</v>
      </c>
      <c r="Q1687" s="22">
        <f t="shared" si="117"/>
        <v>15.74</v>
      </c>
      <c r="R1687" s="53">
        <v>54.32</v>
      </c>
      <c r="S1687" s="53">
        <f t="shared" si="118"/>
        <v>42.600700525394046</v>
      </c>
      <c r="T1687" s="22">
        <f t="shared" si="119"/>
        <v>17.183406113537117</v>
      </c>
    </row>
    <row r="1688" spans="1:20" x14ac:dyDescent="0.25">
      <c r="A1688" t="str">
        <f t="shared" si="116"/>
        <v>25B</v>
      </c>
      <c r="B1688" s="106">
        <v>44370</v>
      </c>
      <c r="C1688" s="51">
        <v>1759</v>
      </c>
      <c r="D1688" s="51">
        <v>25</v>
      </c>
      <c r="E1688" s="51" t="s">
        <v>40</v>
      </c>
      <c r="F1688" s="51">
        <v>3</v>
      </c>
      <c r="G1688" s="19" t="str">
        <f>+VLOOKUP(A1688,'Cuarteles '!A$3:J$186,2,0)</f>
        <v>CUA0102</v>
      </c>
      <c r="H1688" s="19" t="s">
        <v>318</v>
      </c>
      <c r="I1688" s="19" t="s">
        <v>334</v>
      </c>
      <c r="J1688" s="51">
        <v>3</v>
      </c>
      <c r="K1688" s="51">
        <v>8972</v>
      </c>
      <c r="L1688" s="56">
        <v>1417.5759999999998</v>
      </c>
      <c r="M1688" s="48">
        <v>1547.5720524017465</v>
      </c>
      <c r="N1688" s="53">
        <v>19.52</v>
      </c>
      <c r="O1688" s="29">
        <v>3.61</v>
      </c>
      <c r="P1688" s="22">
        <v>3.72</v>
      </c>
      <c r="Q1688" s="22">
        <f t="shared" si="117"/>
        <v>15.799999999999999</v>
      </c>
      <c r="R1688" s="53">
        <v>53.1</v>
      </c>
      <c r="S1688" s="53">
        <f t="shared" si="118"/>
        <v>41.620469083155655</v>
      </c>
      <c r="T1688" s="22">
        <f t="shared" si="119"/>
        <v>17.248908296943231</v>
      </c>
    </row>
    <row r="1689" spans="1:20" x14ac:dyDescent="0.25">
      <c r="A1689" t="str">
        <f t="shared" si="116"/>
        <v>25B</v>
      </c>
      <c r="B1689" s="106">
        <v>44369</v>
      </c>
      <c r="C1689" s="51">
        <v>1757</v>
      </c>
      <c r="D1689" s="51">
        <v>25</v>
      </c>
      <c r="E1689" s="51" t="s">
        <v>40</v>
      </c>
      <c r="F1689" s="51">
        <v>3</v>
      </c>
      <c r="G1689" s="19" t="str">
        <f>+VLOOKUP(A1689,'Cuarteles '!A$3:J$186,2,0)</f>
        <v>CUA0102</v>
      </c>
      <c r="H1689" s="19" t="s">
        <v>318</v>
      </c>
      <c r="I1689" s="19" t="s">
        <v>334</v>
      </c>
      <c r="J1689" s="51">
        <v>3</v>
      </c>
      <c r="K1689" s="51">
        <v>9070</v>
      </c>
      <c r="L1689" s="56">
        <v>1427.6179999999999</v>
      </c>
      <c r="M1689" s="48">
        <v>1558.5349344978165</v>
      </c>
      <c r="N1689" s="53">
        <v>19.46</v>
      </c>
      <c r="O1689" s="29">
        <v>3.61</v>
      </c>
      <c r="P1689" s="22">
        <v>3.72</v>
      </c>
      <c r="Q1689" s="22">
        <f t="shared" si="117"/>
        <v>15.74</v>
      </c>
      <c r="R1689" s="53">
        <v>54.51</v>
      </c>
      <c r="S1689" s="53">
        <f t="shared" si="118"/>
        <v>42.778632666520117</v>
      </c>
      <c r="T1689" s="22">
        <f t="shared" si="119"/>
        <v>17.183406113537117</v>
      </c>
    </row>
    <row r="1690" spans="1:20" x14ac:dyDescent="0.25">
      <c r="A1690" t="str">
        <f t="shared" si="116"/>
        <v>25B</v>
      </c>
      <c r="B1690" s="106">
        <v>44370</v>
      </c>
      <c r="C1690" s="51">
        <v>1761</v>
      </c>
      <c r="D1690" s="51">
        <v>25</v>
      </c>
      <c r="E1690" s="51" t="s">
        <v>40</v>
      </c>
      <c r="F1690" s="51">
        <v>3</v>
      </c>
      <c r="G1690" s="19" t="str">
        <f>+VLOOKUP(A1690,'Cuarteles '!A$3:J$186,2,0)</f>
        <v>CUA0102</v>
      </c>
      <c r="H1690" s="19" t="s">
        <v>318</v>
      </c>
      <c r="I1690" s="19" t="s">
        <v>334</v>
      </c>
      <c r="J1690" s="51">
        <v>1</v>
      </c>
      <c r="K1690" s="51">
        <v>8424</v>
      </c>
      <c r="L1690" s="56">
        <v>1434.6071999999999</v>
      </c>
      <c r="M1690" s="48">
        <v>1566.1650655021833</v>
      </c>
      <c r="N1690" s="53">
        <v>19.8</v>
      </c>
      <c r="O1690" s="29">
        <v>2.89</v>
      </c>
      <c r="P1690" s="22">
        <v>2.77</v>
      </c>
      <c r="Q1690" s="22">
        <f t="shared" ref="Q1690:Q1733" si="120">+N1690-P1690</f>
        <v>17.03</v>
      </c>
      <c r="R1690" s="53">
        <v>51.36</v>
      </c>
      <c r="S1690" s="53">
        <f t="shared" ref="S1690:S1733" si="121">+N1690/(100-R1690)*100</f>
        <v>40.707236842105267</v>
      </c>
      <c r="T1690" s="22">
        <f t="shared" ref="T1690:T1733" si="122">+Q1690/0.916</f>
        <v>18.591703056768559</v>
      </c>
    </row>
    <row r="1691" spans="1:20" x14ac:dyDescent="0.25">
      <c r="A1691" t="str">
        <f t="shared" si="116"/>
        <v>25B</v>
      </c>
      <c r="B1691" s="106">
        <v>44370</v>
      </c>
      <c r="C1691" s="51">
        <v>1760</v>
      </c>
      <c r="D1691" s="51">
        <v>25</v>
      </c>
      <c r="E1691" s="51" t="s">
        <v>40</v>
      </c>
      <c r="F1691" s="51">
        <v>3</v>
      </c>
      <c r="G1691" s="19" t="str">
        <f>+VLOOKUP(A1691,'Cuarteles '!A$3:J$186,2,0)</f>
        <v>CUA0102</v>
      </c>
      <c r="H1691" s="19" t="s">
        <v>318</v>
      </c>
      <c r="I1691" s="19" t="s">
        <v>334</v>
      </c>
      <c r="J1691" s="51">
        <v>1</v>
      </c>
      <c r="K1691" s="51">
        <v>4330</v>
      </c>
      <c r="L1691" s="56">
        <v>698.86199999999997</v>
      </c>
      <c r="M1691" s="48">
        <v>762.94978165938869</v>
      </c>
      <c r="N1691" s="53">
        <v>18.91</v>
      </c>
      <c r="O1691" s="29">
        <v>2.89</v>
      </c>
      <c r="P1691" s="22">
        <v>2.77</v>
      </c>
      <c r="Q1691" s="22">
        <f t="shared" si="120"/>
        <v>16.14</v>
      </c>
      <c r="R1691" s="53">
        <v>51.88</v>
      </c>
      <c r="S1691" s="53">
        <f t="shared" si="121"/>
        <v>39.297589359933504</v>
      </c>
      <c r="T1691" s="22">
        <f t="shared" si="122"/>
        <v>17.620087336244541</v>
      </c>
    </row>
    <row r="1692" spans="1:20" x14ac:dyDescent="0.25">
      <c r="A1692" t="str">
        <f t="shared" si="116"/>
        <v>40C</v>
      </c>
      <c r="B1692" s="106">
        <v>44371</v>
      </c>
      <c r="C1692" s="51">
        <v>1488</v>
      </c>
      <c r="D1692" s="51">
        <v>40</v>
      </c>
      <c r="E1692" s="51" t="s">
        <v>36</v>
      </c>
      <c r="F1692" s="51">
        <v>6</v>
      </c>
      <c r="G1692" s="19" t="str">
        <f>+VLOOKUP(A1692,'Cuarteles '!A$3:J$186,2,0)</f>
        <v>CUA0173</v>
      </c>
      <c r="H1692" s="19" t="s">
        <v>320</v>
      </c>
      <c r="I1692" s="19" t="s">
        <v>334</v>
      </c>
      <c r="J1692" s="51">
        <v>7</v>
      </c>
      <c r="K1692" s="51">
        <v>6528</v>
      </c>
      <c r="L1692" s="56">
        <v>1182.2208000000001</v>
      </c>
      <c r="M1692" s="48">
        <v>1290.634061135371</v>
      </c>
      <c r="N1692" s="53">
        <v>20.88</v>
      </c>
      <c r="O1692" s="29">
        <v>2.89</v>
      </c>
      <c r="P1692" s="22">
        <v>2.77</v>
      </c>
      <c r="Q1692" s="22">
        <f t="shared" ref="Q1692:Q1722" si="123">+N1692-P1692</f>
        <v>18.11</v>
      </c>
      <c r="R1692" s="53">
        <v>53.85</v>
      </c>
      <c r="S1692" s="53">
        <f t="shared" ref="S1692:S1722" si="124">+N1692/(100-R1692)*100</f>
        <v>45.243770314192851</v>
      </c>
      <c r="T1692" s="22">
        <f t="shared" ref="T1692:T1722" si="125">+Q1692/0.916</f>
        <v>19.7707423580786</v>
      </c>
    </row>
    <row r="1693" spans="1:20" x14ac:dyDescent="0.25">
      <c r="A1693" t="str">
        <f t="shared" si="116"/>
        <v>40F</v>
      </c>
      <c r="B1693" s="106">
        <v>44371</v>
      </c>
      <c r="C1693" s="51">
        <v>1489</v>
      </c>
      <c r="D1693" s="51">
        <v>40</v>
      </c>
      <c r="E1693" s="51" t="s">
        <v>42</v>
      </c>
      <c r="F1693" s="51">
        <v>6</v>
      </c>
      <c r="G1693" s="19" t="str">
        <f>+VLOOKUP(A1693,'Cuarteles '!A$3:J$186,2,0)</f>
        <v>CUA0176</v>
      </c>
      <c r="H1693" s="19" t="s">
        <v>320</v>
      </c>
      <c r="I1693" s="19" t="s">
        <v>334</v>
      </c>
      <c r="J1693" s="51">
        <v>7</v>
      </c>
      <c r="K1693" s="51">
        <v>7204</v>
      </c>
      <c r="L1693" s="56">
        <v>1286.6343999999999</v>
      </c>
      <c r="M1693" s="48">
        <v>1404.6227074235808</v>
      </c>
      <c r="N1693" s="53">
        <v>20.63</v>
      </c>
      <c r="O1693" s="29">
        <v>2.89</v>
      </c>
      <c r="P1693" s="22">
        <v>2.77</v>
      </c>
      <c r="Q1693" s="22">
        <f t="shared" si="123"/>
        <v>17.86</v>
      </c>
      <c r="R1693" s="53">
        <v>52.47</v>
      </c>
      <c r="S1693" s="53">
        <f t="shared" si="124"/>
        <v>43.404165790027349</v>
      </c>
      <c r="T1693" s="22">
        <f t="shared" si="125"/>
        <v>19.497816593886462</v>
      </c>
    </row>
    <row r="1694" spans="1:20" x14ac:dyDescent="0.25">
      <c r="A1694" t="str">
        <f t="shared" si="116"/>
        <v>40F</v>
      </c>
      <c r="B1694" s="106">
        <v>44371</v>
      </c>
      <c r="C1694" s="51">
        <v>1490</v>
      </c>
      <c r="D1694" s="51">
        <v>40</v>
      </c>
      <c r="E1694" s="51" t="s">
        <v>42</v>
      </c>
      <c r="F1694" s="51">
        <v>6</v>
      </c>
      <c r="G1694" s="19" t="str">
        <f>+VLOOKUP(A1694,'Cuarteles '!A$3:J$186,2,0)</f>
        <v>CUA0176</v>
      </c>
      <c r="H1694" s="19" t="s">
        <v>320</v>
      </c>
      <c r="I1694" s="19" t="s">
        <v>334</v>
      </c>
      <c r="J1694" s="51">
        <v>8</v>
      </c>
      <c r="K1694" s="51">
        <v>7608</v>
      </c>
      <c r="L1694" s="56">
        <v>1453.8887999999999</v>
      </c>
      <c r="M1694" s="48">
        <v>1587.2148471615719</v>
      </c>
      <c r="N1694" s="53">
        <v>21.88</v>
      </c>
      <c r="O1694" s="29">
        <v>2.89</v>
      </c>
      <c r="P1694" s="22">
        <v>2.77</v>
      </c>
      <c r="Q1694" s="22">
        <f t="shared" si="123"/>
        <v>19.11</v>
      </c>
      <c r="R1694" s="53">
        <v>52.15</v>
      </c>
      <c r="S1694" s="53">
        <f t="shared" si="124"/>
        <v>45.72622779519331</v>
      </c>
      <c r="T1694" s="22">
        <f t="shared" si="125"/>
        <v>20.862445414847159</v>
      </c>
    </row>
    <row r="1695" spans="1:20" x14ac:dyDescent="0.25">
      <c r="A1695" t="str">
        <f t="shared" si="116"/>
        <v>40F</v>
      </c>
      <c r="B1695" s="106">
        <v>44371</v>
      </c>
      <c r="C1695" s="51">
        <v>1491</v>
      </c>
      <c r="D1695" s="51">
        <v>40</v>
      </c>
      <c r="E1695" s="51" t="s">
        <v>42</v>
      </c>
      <c r="F1695" s="51">
        <v>6</v>
      </c>
      <c r="G1695" s="19" t="str">
        <f>+VLOOKUP(A1695,'Cuarteles '!A$3:J$186,2,0)</f>
        <v>CUA0176</v>
      </c>
      <c r="H1695" s="19" t="s">
        <v>320</v>
      </c>
      <c r="I1695" s="19" t="s">
        <v>334</v>
      </c>
      <c r="J1695" s="51">
        <v>6</v>
      </c>
      <c r="K1695" s="51">
        <v>7208</v>
      </c>
      <c r="L1695" s="56">
        <v>1235.4512000000002</v>
      </c>
      <c r="M1695" s="48">
        <v>1348.7458515283843</v>
      </c>
      <c r="N1695" s="53">
        <v>19.91</v>
      </c>
      <c r="O1695" s="29">
        <v>2.89</v>
      </c>
      <c r="P1695" s="22">
        <v>2.77</v>
      </c>
      <c r="Q1695" s="22">
        <f t="shared" si="123"/>
        <v>17.14</v>
      </c>
      <c r="R1695" s="53">
        <v>52.66</v>
      </c>
      <c r="S1695" s="53">
        <f t="shared" si="124"/>
        <v>42.057456696239967</v>
      </c>
      <c r="T1695" s="22">
        <f t="shared" si="125"/>
        <v>18.7117903930131</v>
      </c>
    </row>
    <row r="1696" spans="1:20" x14ac:dyDescent="0.25">
      <c r="A1696" t="str">
        <f t="shared" si="116"/>
        <v>30D</v>
      </c>
      <c r="B1696" s="106">
        <v>44371</v>
      </c>
      <c r="C1696" s="51">
        <v>1588</v>
      </c>
      <c r="D1696" s="51">
        <v>30</v>
      </c>
      <c r="E1696" s="51" t="s">
        <v>37</v>
      </c>
      <c r="F1696" s="51">
        <v>4</v>
      </c>
      <c r="G1696" s="19" t="str">
        <f>+VLOOKUP(A1696,'Cuarteles '!A$3:J$186,2,0)</f>
        <v>CUA0127</v>
      </c>
      <c r="H1696" s="19" t="s">
        <v>318</v>
      </c>
      <c r="I1696" s="19" t="s">
        <v>339</v>
      </c>
      <c r="J1696" s="51">
        <v>1</v>
      </c>
      <c r="K1696" s="51">
        <v>9920</v>
      </c>
      <c r="L1696" s="56">
        <v>1529.6640000000002</v>
      </c>
      <c r="M1696" s="48">
        <v>1669.938864628821</v>
      </c>
      <c r="N1696" s="53">
        <v>18.190000000000001</v>
      </c>
      <c r="O1696" s="29">
        <v>2.89</v>
      </c>
      <c r="P1696" s="22">
        <v>2.77</v>
      </c>
      <c r="Q1696" s="22">
        <f t="shared" si="123"/>
        <v>15.420000000000002</v>
      </c>
      <c r="R1696" s="53">
        <v>52.26</v>
      </c>
      <c r="S1696" s="53">
        <f t="shared" si="124"/>
        <v>38.102220360284875</v>
      </c>
      <c r="T1696" s="22">
        <f t="shared" si="125"/>
        <v>16.834061135371179</v>
      </c>
    </row>
    <row r="1697" spans="1:20" x14ac:dyDescent="0.25">
      <c r="A1697" t="str">
        <f t="shared" si="116"/>
        <v>30D</v>
      </c>
      <c r="B1697" s="106">
        <v>44371</v>
      </c>
      <c r="C1697" s="51">
        <v>1589</v>
      </c>
      <c r="D1697" s="51">
        <v>30</v>
      </c>
      <c r="E1697" s="51" t="s">
        <v>37</v>
      </c>
      <c r="F1697" s="51">
        <v>4</v>
      </c>
      <c r="G1697" s="19" t="str">
        <f>+VLOOKUP(A1697,'Cuarteles '!A$3:J$186,2,0)</f>
        <v>CUA0127</v>
      </c>
      <c r="H1697" s="19" t="s">
        <v>318</v>
      </c>
      <c r="I1697" s="19" t="s">
        <v>339</v>
      </c>
      <c r="J1697" s="51">
        <v>1</v>
      </c>
      <c r="K1697" s="51">
        <v>10520</v>
      </c>
      <c r="L1697" s="56">
        <v>1644.2759999999998</v>
      </c>
      <c r="M1697" s="48">
        <v>1795.061135371179</v>
      </c>
      <c r="N1697" s="53">
        <v>18.399999999999999</v>
      </c>
      <c r="O1697" s="29">
        <v>2.89</v>
      </c>
      <c r="P1697" s="22">
        <v>2.77</v>
      </c>
      <c r="Q1697" s="22">
        <f t="shared" si="123"/>
        <v>15.629999999999999</v>
      </c>
      <c r="R1697" s="53">
        <v>52.45</v>
      </c>
      <c r="S1697" s="53">
        <f t="shared" si="124"/>
        <v>38.696109358569927</v>
      </c>
      <c r="T1697" s="22">
        <f t="shared" si="125"/>
        <v>17.063318777292576</v>
      </c>
    </row>
    <row r="1698" spans="1:20" x14ac:dyDescent="0.25">
      <c r="A1698" t="str">
        <f t="shared" si="116"/>
        <v>30D</v>
      </c>
      <c r="B1698" s="106">
        <v>44371</v>
      </c>
      <c r="C1698" s="51">
        <v>1590</v>
      </c>
      <c r="D1698" s="51">
        <v>30</v>
      </c>
      <c r="E1698" s="51" t="s">
        <v>37</v>
      </c>
      <c r="F1698" s="51">
        <v>4</v>
      </c>
      <c r="G1698" s="19" t="str">
        <f>+VLOOKUP(A1698,'Cuarteles '!A$3:J$186,2,0)</f>
        <v>CUA0127</v>
      </c>
      <c r="H1698" s="19" t="s">
        <v>318</v>
      </c>
      <c r="I1698" s="19" t="s">
        <v>339</v>
      </c>
      <c r="J1698" s="51">
        <v>1</v>
      </c>
      <c r="K1698" s="51">
        <v>9836</v>
      </c>
      <c r="L1698" s="56">
        <v>1536.3832</v>
      </c>
      <c r="M1698" s="48">
        <v>1677.2742358078601</v>
      </c>
      <c r="N1698" s="53">
        <v>18.39</v>
      </c>
      <c r="O1698" s="29">
        <v>2.89</v>
      </c>
      <c r="P1698" s="22">
        <v>2.77</v>
      </c>
      <c r="Q1698" s="22">
        <f t="shared" si="123"/>
        <v>15.620000000000001</v>
      </c>
      <c r="R1698" s="53">
        <v>53.11</v>
      </c>
      <c r="S1698" s="53">
        <f t="shared" si="124"/>
        <v>39.219449776071656</v>
      </c>
      <c r="T1698" s="22">
        <f t="shared" si="125"/>
        <v>17.05240174672489</v>
      </c>
    </row>
    <row r="1699" spans="1:20" x14ac:dyDescent="0.25">
      <c r="A1699" t="str">
        <f t="shared" si="116"/>
        <v>30D</v>
      </c>
      <c r="B1699" s="106">
        <v>44371</v>
      </c>
      <c r="C1699" s="51">
        <v>1591</v>
      </c>
      <c r="D1699" s="51">
        <v>30</v>
      </c>
      <c r="E1699" s="51" t="s">
        <v>37</v>
      </c>
      <c r="F1699" s="51">
        <v>4</v>
      </c>
      <c r="G1699" s="19" t="str">
        <f>+VLOOKUP(A1699,'Cuarteles '!A$3:J$186,2,0)</f>
        <v>CUA0127</v>
      </c>
      <c r="H1699" s="19" t="s">
        <v>318</v>
      </c>
      <c r="I1699" s="19" t="s">
        <v>339</v>
      </c>
      <c r="J1699" s="51">
        <v>2</v>
      </c>
      <c r="K1699" s="51">
        <v>11082</v>
      </c>
      <c r="L1699" s="56">
        <v>1712.1689999999999</v>
      </c>
      <c r="M1699" s="48">
        <v>1869.1801310043666</v>
      </c>
      <c r="N1699" s="53">
        <v>18.22</v>
      </c>
      <c r="O1699" s="29">
        <v>2.89</v>
      </c>
      <c r="P1699" s="22">
        <v>2.77</v>
      </c>
      <c r="Q1699" s="22">
        <f t="shared" si="123"/>
        <v>15.45</v>
      </c>
      <c r="R1699" s="53">
        <v>53.59</v>
      </c>
      <c r="S1699" s="53">
        <f t="shared" si="124"/>
        <v>39.258780435251026</v>
      </c>
      <c r="T1699" s="22">
        <f t="shared" si="125"/>
        <v>16.866812227074234</v>
      </c>
    </row>
    <row r="1700" spans="1:20" x14ac:dyDescent="0.25">
      <c r="A1700" t="str">
        <f t="shared" si="116"/>
        <v>30D</v>
      </c>
      <c r="B1700" s="106">
        <v>44371</v>
      </c>
      <c r="C1700" s="51">
        <v>1592</v>
      </c>
      <c r="D1700" s="51">
        <v>30</v>
      </c>
      <c r="E1700" s="51" t="s">
        <v>37</v>
      </c>
      <c r="F1700" s="51">
        <v>4</v>
      </c>
      <c r="G1700" s="19" t="str">
        <f>+VLOOKUP(A1700,'Cuarteles '!A$3:J$186,2,0)</f>
        <v>CUA0127</v>
      </c>
      <c r="H1700" s="19" t="s">
        <v>318</v>
      </c>
      <c r="I1700" s="19" t="s">
        <v>339</v>
      </c>
      <c r="J1700" s="51">
        <v>2</v>
      </c>
      <c r="K1700" s="51">
        <v>10956</v>
      </c>
      <c r="L1700" s="56">
        <v>1663.1207999999999</v>
      </c>
      <c r="M1700" s="48">
        <v>1815.6340611353712</v>
      </c>
      <c r="N1700" s="53">
        <v>17.95</v>
      </c>
      <c r="O1700" s="29">
        <v>2.89</v>
      </c>
      <c r="P1700" s="22">
        <v>2.77</v>
      </c>
      <c r="Q1700" s="22">
        <f t="shared" si="123"/>
        <v>15.18</v>
      </c>
      <c r="R1700" s="53">
        <v>52.52</v>
      </c>
      <c r="S1700" s="53">
        <f t="shared" si="124"/>
        <v>37.805391743892166</v>
      </c>
      <c r="T1700" s="22">
        <f t="shared" si="125"/>
        <v>16.572052401746724</v>
      </c>
    </row>
    <row r="1701" spans="1:20" x14ac:dyDescent="0.25">
      <c r="A1701" t="str">
        <f t="shared" si="116"/>
        <v>30D</v>
      </c>
      <c r="B1701" s="106">
        <v>44371</v>
      </c>
      <c r="C1701" s="51">
        <v>1593</v>
      </c>
      <c r="D1701" s="51">
        <v>30</v>
      </c>
      <c r="E1701" s="51" t="s">
        <v>37</v>
      </c>
      <c r="F1701" s="51">
        <v>4</v>
      </c>
      <c r="G1701" s="19" t="str">
        <f>+VLOOKUP(A1701,'Cuarteles '!A$3:J$186,2,0)</f>
        <v>CUA0127</v>
      </c>
      <c r="H1701" s="19" t="s">
        <v>318</v>
      </c>
      <c r="I1701" s="19" t="s">
        <v>339</v>
      </c>
      <c r="J1701" s="51">
        <v>2</v>
      </c>
      <c r="K1701" s="51">
        <v>10576</v>
      </c>
      <c r="L1701" s="56">
        <v>1675.2384</v>
      </c>
      <c r="M1701" s="48">
        <v>1828.8628820960698</v>
      </c>
      <c r="N1701" s="53">
        <v>18.61</v>
      </c>
      <c r="O1701" s="29">
        <v>2.89</v>
      </c>
      <c r="P1701" s="22">
        <v>2.77</v>
      </c>
      <c r="Q1701" s="22">
        <f t="shared" si="123"/>
        <v>15.84</v>
      </c>
      <c r="R1701" s="53">
        <v>51.71</v>
      </c>
      <c r="S1701" s="53">
        <f t="shared" si="124"/>
        <v>38.537999585835578</v>
      </c>
      <c r="T1701" s="22">
        <f t="shared" si="125"/>
        <v>17.292576419213972</v>
      </c>
    </row>
    <row r="1702" spans="1:20" x14ac:dyDescent="0.25">
      <c r="A1702" t="str">
        <f t="shared" si="116"/>
        <v>30D</v>
      </c>
      <c r="B1702" s="106">
        <v>44371</v>
      </c>
      <c r="C1702" s="51">
        <v>1594</v>
      </c>
      <c r="D1702" s="51">
        <v>30</v>
      </c>
      <c r="E1702" s="51" t="s">
        <v>37</v>
      </c>
      <c r="F1702" s="51">
        <v>4</v>
      </c>
      <c r="G1702" s="19" t="str">
        <f>+VLOOKUP(A1702,'Cuarteles '!A$3:J$186,2,0)</f>
        <v>CUA0127</v>
      </c>
      <c r="H1702" s="19" t="s">
        <v>318</v>
      </c>
      <c r="I1702" s="19" t="s">
        <v>339</v>
      </c>
      <c r="J1702" s="51">
        <v>4</v>
      </c>
      <c r="K1702" s="51">
        <v>11588</v>
      </c>
      <c r="L1702" s="56">
        <v>1763.6935999999998</v>
      </c>
      <c r="M1702" s="48">
        <v>1925.4296943231438</v>
      </c>
      <c r="N1702" s="53">
        <v>17.989999999999998</v>
      </c>
      <c r="O1702" s="29">
        <v>2.89</v>
      </c>
      <c r="P1702" s="22">
        <v>2.77</v>
      </c>
      <c r="Q1702" s="22">
        <f t="shared" si="123"/>
        <v>15.219999999999999</v>
      </c>
      <c r="R1702" s="53">
        <v>53.13</v>
      </c>
      <c r="S1702" s="53">
        <f t="shared" si="124"/>
        <v>38.382760827821635</v>
      </c>
      <c r="T1702" s="22">
        <f t="shared" si="125"/>
        <v>16.615720524017465</v>
      </c>
    </row>
    <row r="1703" spans="1:20" x14ac:dyDescent="0.25">
      <c r="A1703" t="str">
        <f t="shared" si="116"/>
        <v>30D</v>
      </c>
      <c r="B1703" s="106">
        <v>44371</v>
      </c>
      <c r="C1703" s="51">
        <v>1595</v>
      </c>
      <c r="D1703" s="51">
        <v>30</v>
      </c>
      <c r="E1703" s="51" t="s">
        <v>37</v>
      </c>
      <c r="F1703" s="51">
        <v>4</v>
      </c>
      <c r="G1703" s="19" t="str">
        <f>+VLOOKUP(A1703,'Cuarteles '!A$3:J$186,2,0)</f>
        <v>CUA0127</v>
      </c>
      <c r="H1703" s="19" t="s">
        <v>318</v>
      </c>
      <c r="I1703" s="19" t="s">
        <v>339</v>
      </c>
      <c r="J1703" s="51">
        <v>4</v>
      </c>
      <c r="K1703" s="51">
        <v>9578</v>
      </c>
      <c r="L1703" s="56">
        <v>1678.0655999999999</v>
      </c>
      <c r="M1703" s="48">
        <v>1831.9493449781658</v>
      </c>
      <c r="N1703" s="53">
        <v>20.29</v>
      </c>
      <c r="O1703" s="29">
        <v>2.89</v>
      </c>
      <c r="P1703" s="22">
        <v>2.77</v>
      </c>
      <c r="Q1703" s="22">
        <f t="shared" si="123"/>
        <v>17.52</v>
      </c>
      <c r="R1703" s="53">
        <v>50.25</v>
      </c>
      <c r="S1703" s="53">
        <f t="shared" si="124"/>
        <v>40.78391959798995</v>
      </c>
      <c r="T1703" s="22">
        <f t="shared" si="125"/>
        <v>19.126637554585152</v>
      </c>
    </row>
    <row r="1704" spans="1:20" x14ac:dyDescent="0.25">
      <c r="A1704" t="str">
        <f t="shared" si="116"/>
        <v>30D</v>
      </c>
      <c r="B1704" s="106">
        <v>44371</v>
      </c>
      <c r="C1704" s="51">
        <v>1596</v>
      </c>
      <c r="D1704" s="51">
        <v>30</v>
      </c>
      <c r="E1704" s="51" t="s">
        <v>37</v>
      </c>
      <c r="F1704" s="51">
        <v>4</v>
      </c>
      <c r="G1704" s="19" t="str">
        <f>+VLOOKUP(A1704,'Cuarteles '!A$3:J$186,2,0)</f>
        <v>CUA0127</v>
      </c>
      <c r="H1704" s="19" t="s">
        <v>318</v>
      </c>
      <c r="I1704" s="19" t="s">
        <v>339</v>
      </c>
      <c r="J1704" s="51">
        <v>4</v>
      </c>
      <c r="K1704" s="51">
        <v>9524</v>
      </c>
      <c r="L1704" s="56">
        <v>1552.412</v>
      </c>
      <c r="M1704" s="48">
        <v>1694.7729257641922</v>
      </c>
      <c r="N1704" s="53">
        <v>19.07</v>
      </c>
      <c r="O1704" s="29">
        <v>2.89</v>
      </c>
      <c r="P1704" s="22">
        <v>2.77</v>
      </c>
      <c r="Q1704" s="22">
        <f t="shared" si="123"/>
        <v>16.3</v>
      </c>
      <c r="R1704" s="53">
        <v>51.71</v>
      </c>
      <c r="S1704" s="53">
        <f t="shared" si="124"/>
        <v>39.490577759370474</v>
      </c>
      <c r="T1704" s="22">
        <f t="shared" si="125"/>
        <v>17.79475982532751</v>
      </c>
    </row>
    <row r="1705" spans="1:20" x14ac:dyDescent="0.25">
      <c r="A1705" t="str">
        <f t="shared" si="116"/>
        <v>30D</v>
      </c>
      <c r="B1705" s="106">
        <v>44371</v>
      </c>
      <c r="C1705" s="51">
        <v>1597</v>
      </c>
      <c r="D1705" s="51">
        <v>30</v>
      </c>
      <c r="E1705" s="51" t="s">
        <v>37</v>
      </c>
      <c r="F1705" s="51">
        <v>4</v>
      </c>
      <c r="G1705" s="19" t="str">
        <f>+VLOOKUP(A1705,'Cuarteles '!A$3:J$186,2,0)</f>
        <v>CUA0127</v>
      </c>
      <c r="H1705" s="19" t="s">
        <v>318</v>
      </c>
      <c r="I1705" s="19" t="s">
        <v>339</v>
      </c>
      <c r="J1705" s="51">
        <v>1</v>
      </c>
      <c r="K1705" s="51">
        <v>10490</v>
      </c>
      <c r="L1705" s="56">
        <v>1756.0260000000003</v>
      </c>
      <c r="M1705" s="48">
        <v>1917.0589519650657</v>
      </c>
      <c r="N1705" s="53">
        <v>19.510000000000002</v>
      </c>
      <c r="O1705" s="29">
        <v>2.89</v>
      </c>
      <c r="P1705" s="22">
        <v>2.77</v>
      </c>
      <c r="Q1705" s="22">
        <f t="shared" si="123"/>
        <v>16.740000000000002</v>
      </c>
      <c r="R1705" s="53">
        <v>49.06</v>
      </c>
      <c r="S1705" s="53">
        <f t="shared" si="124"/>
        <v>38.299960738123289</v>
      </c>
      <c r="T1705" s="22">
        <f t="shared" si="125"/>
        <v>18.275109170305679</v>
      </c>
    </row>
    <row r="1706" spans="1:20" x14ac:dyDescent="0.25">
      <c r="A1706" t="str">
        <f t="shared" si="116"/>
        <v>30E</v>
      </c>
      <c r="B1706" s="106">
        <v>44371</v>
      </c>
      <c r="C1706" s="51">
        <v>1598</v>
      </c>
      <c r="D1706" s="51">
        <v>30</v>
      </c>
      <c r="E1706" s="51" t="s">
        <v>39</v>
      </c>
      <c r="F1706" s="51">
        <v>4</v>
      </c>
      <c r="G1706" s="19" t="str">
        <f>+VLOOKUP(A1706,'Cuarteles '!A$3:J$186,2,0)</f>
        <v>CUA0128</v>
      </c>
      <c r="H1706" s="19" t="s">
        <v>318</v>
      </c>
      <c r="I1706" s="19" t="s">
        <v>339</v>
      </c>
      <c r="J1706" s="51">
        <v>1</v>
      </c>
      <c r="K1706" s="51">
        <v>6644</v>
      </c>
      <c r="L1706" s="56">
        <v>1169.3440000000001</v>
      </c>
      <c r="M1706" s="48">
        <v>1276.5764192139738</v>
      </c>
      <c r="N1706" s="53">
        <v>20.37</v>
      </c>
      <c r="O1706" s="29">
        <v>2.89</v>
      </c>
      <c r="P1706" s="22">
        <v>2.77</v>
      </c>
      <c r="Q1706" s="22">
        <f t="shared" si="123"/>
        <v>17.600000000000001</v>
      </c>
      <c r="R1706" s="53">
        <v>51.73</v>
      </c>
      <c r="S1706" s="53">
        <f t="shared" si="124"/>
        <v>42.200124300807957</v>
      </c>
      <c r="T1706" s="22">
        <f t="shared" si="125"/>
        <v>19.213973799126638</v>
      </c>
    </row>
    <row r="1707" spans="1:20" x14ac:dyDescent="0.25">
      <c r="A1707" t="str">
        <f t="shared" si="116"/>
        <v>10A</v>
      </c>
      <c r="B1707" s="106">
        <v>44371</v>
      </c>
      <c r="C1707" s="51">
        <v>1670</v>
      </c>
      <c r="D1707" s="51">
        <v>10</v>
      </c>
      <c r="E1707" s="51" t="s">
        <v>38</v>
      </c>
      <c r="F1707" s="51">
        <v>3</v>
      </c>
      <c r="G1707" s="19" t="str">
        <f>+VLOOKUP(A1707,'Cuarteles '!A$3:J$186,2,0)</f>
        <v>CUA0072</v>
      </c>
      <c r="H1707" s="19" t="s">
        <v>320</v>
      </c>
      <c r="I1707" s="19" t="s">
        <v>319</v>
      </c>
      <c r="J1707" s="51">
        <v>3</v>
      </c>
      <c r="K1707" s="51">
        <v>6270</v>
      </c>
      <c r="L1707" s="56">
        <v>1131.1079999999999</v>
      </c>
      <c r="M1707" s="48">
        <v>1234.8340611353713</v>
      </c>
      <c r="N1707" s="53">
        <v>20.81</v>
      </c>
      <c r="O1707" s="29">
        <v>2.89</v>
      </c>
      <c r="P1707" s="22">
        <v>2.77</v>
      </c>
      <c r="Q1707" s="22">
        <f t="shared" si="123"/>
        <v>18.04</v>
      </c>
      <c r="R1707" s="53">
        <v>49.33</v>
      </c>
      <c r="S1707" s="53">
        <f t="shared" si="124"/>
        <v>41.06966646931123</v>
      </c>
      <c r="T1707" s="22">
        <f t="shared" si="125"/>
        <v>19.694323144104803</v>
      </c>
    </row>
    <row r="1708" spans="1:20" x14ac:dyDescent="0.25">
      <c r="A1708" t="str">
        <f t="shared" si="116"/>
        <v>10B</v>
      </c>
      <c r="B1708" s="106">
        <v>44371</v>
      </c>
      <c r="C1708" s="51">
        <v>1671</v>
      </c>
      <c r="D1708" s="51">
        <v>10</v>
      </c>
      <c r="E1708" s="51" t="s">
        <v>40</v>
      </c>
      <c r="F1708" s="51">
        <v>3</v>
      </c>
      <c r="G1708" s="19" t="str">
        <f>+VLOOKUP(A1708,'Cuarteles '!A$3:J$186,2,0)</f>
        <v>CUA0073</v>
      </c>
      <c r="H1708" s="19" t="s">
        <v>320</v>
      </c>
      <c r="I1708" s="19" t="s">
        <v>319</v>
      </c>
      <c r="J1708" s="51">
        <v>3</v>
      </c>
      <c r="K1708" s="51">
        <v>6288</v>
      </c>
      <c r="L1708" s="56">
        <v>1131.8399999999999</v>
      </c>
      <c r="M1708" s="48">
        <v>1235.6331877729258</v>
      </c>
      <c r="N1708" s="53">
        <v>20.77</v>
      </c>
      <c r="O1708" s="29">
        <v>2.89</v>
      </c>
      <c r="P1708" s="22">
        <v>2.77</v>
      </c>
      <c r="Q1708" s="22">
        <f t="shared" si="123"/>
        <v>18</v>
      </c>
      <c r="R1708" s="53">
        <v>50.92</v>
      </c>
      <c r="S1708" s="53">
        <f t="shared" si="124"/>
        <v>42.318663406682965</v>
      </c>
      <c r="T1708" s="22">
        <f t="shared" si="125"/>
        <v>19.650655021834062</v>
      </c>
    </row>
    <row r="1709" spans="1:20" x14ac:dyDescent="0.25">
      <c r="A1709" t="str">
        <f t="shared" si="116"/>
        <v>10B</v>
      </c>
      <c r="B1709" s="106">
        <v>44371</v>
      </c>
      <c r="C1709" s="51">
        <v>1672</v>
      </c>
      <c r="D1709" s="51">
        <v>10</v>
      </c>
      <c r="E1709" s="51" t="s">
        <v>40</v>
      </c>
      <c r="F1709" s="51">
        <v>3</v>
      </c>
      <c r="G1709" s="19" t="str">
        <f>+VLOOKUP(A1709,'Cuarteles '!A$3:J$186,2,0)</f>
        <v>CUA0073</v>
      </c>
      <c r="H1709" s="19" t="s">
        <v>320</v>
      </c>
      <c r="I1709" s="19" t="s">
        <v>319</v>
      </c>
      <c r="J1709" s="51">
        <v>3</v>
      </c>
      <c r="K1709" s="51">
        <v>6444</v>
      </c>
      <c r="L1709" s="56">
        <v>1046.5056000000002</v>
      </c>
      <c r="M1709" s="48">
        <v>1142.473362445415</v>
      </c>
      <c r="N1709" s="53">
        <v>19.010000000000002</v>
      </c>
      <c r="O1709" s="29">
        <v>2.89</v>
      </c>
      <c r="P1709" s="22">
        <v>2.77</v>
      </c>
      <c r="Q1709" s="22">
        <f t="shared" si="123"/>
        <v>16.240000000000002</v>
      </c>
      <c r="R1709" s="53">
        <v>51.63</v>
      </c>
      <c r="S1709" s="53">
        <f t="shared" si="124"/>
        <v>39.301219764316727</v>
      </c>
      <c r="T1709" s="22">
        <f t="shared" si="125"/>
        <v>17.7292576419214</v>
      </c>
    </row>
    <row r="1710" spans="1:20" x14ac:dyDescent="0.25">
      <c r="A1710" t="str">
        <f t="shared" si="116"/>
        <v>10B</v>
      </c>
      <c r="B1710" s="106">
        <v>44371</v>
      </c>
      <c r="C1710" s="51">
        <v>1673</v>
      </c>
      <c r="D1710" s="51">
        <v>10</v>
      </c>
      <c r="E1710" s="51" t="s">
        <v>40</v>
      </c>
      <c r="F1710" s="51">
        <v>3</v>
      </c>
      <c r="G1710" s="19" t="str">
        <f>+VLOOKUP(A1710,'Cuarteles '!A$3:J$186,2,0)</f>
        <v>CUA0073</v>
      </c>
      <c r="H1710" s="19" t="s">
        <v>320</v>
      </c>
      <c r="I1710" s="19" t="s">
        <v>319</v>
      </c>
      <c r="J1710" s="51">
        <v>3</v>
      </c>
      <c r="K1710" s="51">
        <v>6104</v>
      </c>
      <c r="L1710" s="56">
        <v>1120.6944000000001</v>
      </c>
      <c r="M1710" s="48">
        <v>1223.465502183406</v>
      </c>
      <c r="N1710" s="53">
        <v>21.13</v>
      </c>
      <c r="O1710" s="29">
        <v>2.89</v>
      </c>
      <c r="P1710" s="22">
        <v>2.77</v>
      </c>
      <c r="Q1710" s="22">
        <f t="shared" si="123"/>
        <v>18.36</v>
      </c>
      <c r="R1710" s="53">
        <v>51.7</v>
      </c>
      <c r="S1710" s="53">
        <f t="shared" si="124"/>
        <v>43.747412008281572</v>
      </c>
      <c r="T1710" s="22">
        <f t="shared" si="125"/>
        <v>20.043668122270741</v>
      </c>
    </row>
    <row r="1711" spans="1:20" x14ac:dyDescent="0.25">
      <c r="A1711" t="str">
        <f t="shared" si="116"/>
        <v>10B</v>
      </c>
      <c r="B1711" s="106">
        <v>44371</v>
      </c>
      <c r="C1711" s="51">
        <v>1674</v>
      </c>
      <c r="D1711" s="51">
        <v>10</v>
      </c>
      <c r="E1711" s="51" t="s">
        <v>40</v>
      </c>
      <c r="F1711" s="51">
        <v>3</v>
      </c>
      <c r="G1711" s="19" t="str">
        <f>+VLOOKUP(A1711,'Cuarteles '!A$3:J$186,2,0)</f>
        <v>CUA0073</v>
      </c>
      <c r="H1711" s="19" t="s">
        <v>320</v>
      </c>
      <c r="I1711" s="19" t="s">
        <v>319</v>
      </c>
      <c r="J1711" s="51">
        <v>5</v>
      </c>
      <c r="K1711" s="51">
        <v>6322</v>
      </c>
      <c r="L1711" s="56">
        <v>1179.0530000000001</v>
      </c>
      <c r="M1711" s="48">
        <v>1287.1757641921399</v>
      </c>
      <c r="N1711" s="53">
        <v>21.42</v>
      </c>
      <c r="O1711" s="29">
        <v>2.89</v>
      </c>
      <c r="P1711" s="22">
        <v>2.77</v>
      </c>
      <c r="Q1711" s="22">
        <f t="shared" si="123"/>
        <v>18.650000000000002</v>
      </c>
      <c r="R1711" s="53">
        <v>53.44</v>
      </c>
      <c r="S1711" s="53">
        <f t="shared" si="124"/>
        <v>46.005154639175259</v>
      </c>
      <c r="T1711" s="22">
        <f t="shared" si="125"/>
        <v>20.360262008733628</v>
      </c>
    </row>
    <row r="1712" spans="1:20" x14ac:dyDescent="0.25">
      <c r="A1712" t="str">
        <f t="shared" si="116"/>
        <v>12C</v>
      </c>
      <c r="B1712" s="106">
        <v>44371</v>
      </c>
      <c r="C1712" s="51">
        <v>1727</v>
      </c>
      <c r="D1712" s="51">
        <v>12</v>
      </c>
      <c r="E1712" s="51" t="s">
        <v>36</v>
      </c>
      <c r="F1712" s="51">
        <v>2</v>
      </c>
      <c r="G1712" s="19" t="str">
        <f>+VLOOKUP(A1712,'Cuarteles '!A$3:J$186,2,0)</f>
        <v>CUA0036</v>
      </c>
      <c r="H1712" s="19" t="s">
        <v>318</v>
      </c>
      <c r="I1712" s="19" t="s">
        <v>334</v>
      </c>
      <c r="J1712" s="51">
        <v>7</v>
      </c>
      <c r="K1712" s="51">
        <v>8456</v>
      </c>
      <c r="L1712" s="56">
        <v>1330.9744000000001</v>
      </c>
      <c r="M1712" s="48">
        <v>1453.028820960699</v>
      </c>
      <c r="N1712" s="53">
        <v>18.510000000000002</v>
      </c>
      <c r="O1712" s="29">
        <v>2.89</v>
      </c>
      <c r="P1712" s="22">
        <v>2.77</v>
      </c>
      <c r="Q1712" s="22">
        <f t="shared" si="123"/>
        <v>15.740000000000002</v>
      </c>
      <c r="R1712" s="53">
        <v>57.49</v>
      </c>
      <c r="S1712" s="53">
        <f t="shared" si="124"/>
        <v>43.542695836273829</v>
      </c>
      <c r="T1712" s="22">
        <f t="shared" si="125"/>
        <v>17.183406113537121</v>
      </c>
    </row>
    <row r="1713" spans="1:20" x14ac:dyDescent="0.25">
      <c r="A1713" t="str">
        <f t="shared" si="116"/>
        <v>19C</v>
      </c>
      <c r="B1713" s="106">
        <v>44371</v>
      </c>
      <c r="C1713" s="51">
        <v>1728</v>
      </c>
      <c r="D1713" s="51">
        <v>19</v>
      </c>
      <c r="E1713" s="51" t="s">
        <v>36</v>
      </c>
      <c r="F1713" s="51">
        <v>2</v>
      </c>
      <c r="G1713" s="19" t="str">
        <f>+VLOOKUP(A1713,'Cuarteles '!A$3:J$186,2,0)</f>
        <v>CUA0052</v>
      </c>
      <c r="H1713" s="19" t="s">
        <v>318</v>
      </c>
      <c r="I1713" s="19" t="s">
        <v>334</v>
      </c>
      <c r="J1713" s="51">
        <v>7</v>
      </c>
      <c r="K1713" s="51">
        <v>3920</v>
      </c>
      <c r="L1713" s="56">
        <v>667.18399999999997</v>
      </c>
      <c r="M1713" s="48">
        <v>728.36681222707421</v>
      </c>
      <c r="N1713" s="53">
        <v>19.79</v>
      </c>
      <c r="O1713" s="29">
        <v>2.89</v>
      </c>
      <c r="P1713" s="22">
        <v>2.77</v>
      </c>
      <c r="Q1713" s="22">
        <f t="shared" si="123"/>
        <v>17.02</v>
      </c>
      <c r="R1713" s="53">
        <v>56.65</v>
      </c>
      <c r="S1713" s="53">
        <f t="shared" si="124"/>
        <v>45.651672433679352</v>
      </c>
      <c r="T1713" s="22">
        <f t="shared" si="125"/>
        <v>18.580786026200872</v>
      </c>
    </row>
    <row r="1714" spans="1:20" x14ac:dyDescent="0.25">
      <c r="A1714" t="str">
        <f t="shared" si="116"/>
        <v>19C</v>
      </c>
      <c r="B1714" s="106">
        <v>44371</v>
      </c>
      <c r="C1714" s="51">
        <v>1729</v>
      </c>
      <c r="D1714" s="51">
        <v>19</v>
      </c>
      <c r="E1714" s="51" t="s">
        <v>36</v>
      </c>
      <c r="F1714" s="51">
        <v>2</v>
      </c>
      <c r="G1714" s="19" t="str">
        <f>+VLOOKUP(A1714,'Cuarteles '!A$3:J$186,2,0)</f>
        <v>CUA0052</v>
      </c>
      <c r="H1714" s="19" t="s">
        <v>318</v>
      </c>
      <c r="I1714" s="19" t="s">
        <v>334</v>
      </c>
      <c r="J1714" s="51">
        <v>8</v>
      </c>
      <c r="K1714" s="51">
        <v>7990</v>
      </c>
      <c r="L1714" s="56">
        <v>1347.9130000000002</v>
      </c>
      <c r="M1714" s="48">
        <v>1471.5207423580787</v>
      </c>
      <c r="N1714" s="53">
        <v>19.64</v>
      </c>
      <c r="O1714" s="29">
        <v>2.89</v>
      </c>
      <c r="P1714" s="22">
        <v>2.77</v>
      </c>
      <c r="Q1714" s="22">
        <f t="shared" si="123"/>
        <v>16.87</v>
      </c>
      <c r="R1714" s="53">
        <v>57.08</v>
      </c>
      <c r="S1714" s="53">
        <f t="shared" si="124"/>
        <v>45.759552656104383</v>
      </c>
      <c r="T1714" s="22">
        <f t="shared" si="125"/>
        <v>18.41703056768559</v>
      </c>
    </row>
    <row r="1715" spans="1:20" x14ac:dyDescent="0.25">
      <c r="A1715" t="str">
        <f t="shared" si="116"/>
        <v>34C</v>
      </c>
      <c r="B1715" s="106">
        <v>44371</v>
      </c>
      <c r="C1715" s="51">
        <v>1730</v>
      </c>
      <c r="D1715" s="51">
        <v>34</v>
      </c>
      <c r="E1715" s="51" t="s">
        <v>36</v>
      </c>
      <c r="F1715" s="51">
        <v>5</v>
      </c>
      <c r="G1715" s="19" t="str">
        <f>+VLOOKUP(A1715,'Cuarteles '!A$3:J$186,2,0)</f>
        <v>CUA0148</v>
      </c>
      <c r="H1715" s="19" t="s">
        <v>318</v>
      </c>
      <c r="I1715" s="19" t="s">
        <v>334</v>
      </c>
      <c r="J1715" s="51">
        <v>8</v>
      </c>
      <c r="K1715" s="51">
        <v>3740</v>
      </c>
      <c r="L1715" s="56">
        <v>737.52800000000002</v>
      </c>
      <c r="M1715" s="48">
        <v>805.16157205240165</v>
      </c>
      <c r="N1715" s="53">
        <v>22.49</v>
      </c>
      <c r="O1715" s="29">
        <v>2.89</v>
      </c>
      <c r="P1715" s="22">
        <v>2.77</v>
      </c>
      <c r="Q1715" s="22">
        <f t="shared" si="123"/>
        <v>19.72</v>
      </c>
      <c r="R1715" s="53">
        <v>51.46</v>
      </c>
      <c r="S1715" s="53">
        <f t="shared" si="124"/>
        <v>46.332921302018953</v>
      </c>
      <c r="T1715" s="22">
        <f t="shared" si="125"/>
        <v>21.528384279475979</v>
      </c>
    </row>
    <row r="1716" spans="1:20" x14ac:dyDescent="0.25">
      <c r="A1716" t="str">
        <f t="shared" si="116"/>
        <v>36C</v>
      </c>
      <c r="B1716" s="106">
        <v>44371</v>
      </c>
      <c r="C1716" s="51">
        <v>1731</v>
      </c>
      <c r="D1716" s="51">
        <v>36</v>
      </c>
      <c r="E1716" s="51" t="s">
        <v>36</v>
      </c>
      <c r="F1716" s="51">
        <v>5</v>
      </c>
      <c r="G1716" s="19" t="str">
        <f>+VLOOKUP(A1716,'Cuarteles '!A$3:J$186,2,0)</f>
        <v>CUA0157</v>
      </c>
      <c r="H1716" s="19" t="s">
        <v>318</v>
      </c>
      <c r="I1716" s="19" t="s">
        <v>334</v>
      </c>
      <c r="J1716" s="51">
        <v>8</v>
      </c>
      <c r="K1716" s="51">
        <v>7360</v>
      </c>
      <c r="L1716" s="56">
        <v>1377.056</v>
      </c>
      <c r="M1716" s="48">
        <v>1503.3362445414846</v>
      </c>
      <c r="N1716" s="53">
        <v>21.48</v>
      </c>
      <c r="O1716" s="29">
        <v>2.89</v>
      </c>
      <c r="P1716" s="22">
        <v>2.77</v>
      </c>
      <c r="Q1716" s="22">
        <f t="shared" si="123"/>
        <v>18.71</v>
      </c>
      <c r="R1716" s="53">
        <v>53.14</v>
      </c>
      <c r="S1716" s="53">
        <f t="shared" si="124"/>
        <v>45.838668373879642</v>
      </c>
      <c r="T1716" s="22">
        <f t="shared" si="125"/>
        <v>20.425764192139738</v>
      </c>
    </row>
    <row r="1717" spans="1:20" x14ac:dyDescent="0.25">
      <c r="A1717" t="str">
        <f t="shared" si="116"/>
        <v>30E</v>
      </c>
      <c r="B1717" s="106">
        <v>44371</v>
      </c>
      <c r="C1717" s="51">
        <v>1762</v>
      </c>
      <c r="D1717" s="51">
        <v>30</v>
      </c>
      <c r="E1717" s="51" t="s">
        <v>39</v>
      </c>
      <c r="F1717" s="51">
        <v>4</v>
      </c>
      <c r="G1717" s="19" t="str">
        <f>+VLOOKUP(A1717,'Cuarteles '!A$3:J$186,2,0)</f>
        <v>CUA0128</v>
      </c>
      <c r="H1717" s="19" t="s">
        <v>318</v>
      </c>
      <c r="I1717" s="19" t="s">
        <v>339</v>
      </c>
      <c r="J1717" s="51">
        <v>1</v>
      </c>
      <c r="K1717" s="51">
        <v>11486</v>
      </c>
      <c r="L1717" s="56">
        <v>1869.9208000000001</v>
      </c>
      <c r="M1717" s="48">
        <v>2041.3982532751095</v>
      </c>
      <c r="N1717" s="53">
        <v>19.05</v>
      </c>
      <c r="O1717" s="29">
        <v>2.89</v>
      </c>
      <c r="P1717" s="22">
        <v>2.77</v>
      </c>
      <c r="Q1717" s="22">
        <f t="shared" si="123"/>
        <v>16.28</v>
      </c>
      <c r="R1717" s="53">
        <v>51.44</v>
      </c>
      <c r="S1717" s="53">
        <f t="shared" si="124"/>
        <v>39.229818780889616</v>
      </c>
      <c r="T1717" s="22">
        <f t="shared" si="125"/>
        <v>17.772925764192141</v>
      </c>
    </row>
    <row r="1718" spans="1:20" x14ac:dyDescent="0.25">
      <c r="A1718" t="str">
        <f t="shared" si="116"/>
        <v>30E</v>
      </c>
      <c r="B1718" s="106">
        <v>44371</v>
      </c>
      <c r="C1718" s="51">
        <v>1763</v>
      </c>
      <c r="D1718" s="51">
        <v>30</v>
      </c>
      <c r="E1718" s="51" t="s">
        <v>39</v>
      </c>
      <c r="F1718" s="51">
        <v>4</v>
      </c>
      <c r="G1718" s="19" t="str">
        <f>+VLOOKUP(A1718,'Cuarteles '!A$3:J$186,2,0)</f>
        <v>CUA0128</v>
      </c>
      <c r="H1718" s="19" t="s">
        <v>318</v>
      </c>
      <c r="I1718" s="19" t="s">
        <v>339</v>
      </c>
      <c r="J1718" s="51">
        <v>1</v>
      </c>
      <c r="K1718" s="51">
        <v>7860</v>
      </c>
      <c r="L1718" s="56">
        <v>1318.9080000000001</v>
      </c>
      <c r="M1718" s="48">
        <v>1439.8558951965067</v>
      </c>
      <c r="N1718" s="53">
        <v>19.55</v>
      </c>
      <c r="O1718" s="29">
        <v>2.89</v>
      </c>
      <c r="P1718" s="22">
        <v>2.77</v>
      </c>
      <c r="Q1718" s="22">
        <f t="shared" si="123"/>
        <v>16.78</v>
      </c>
      <c r="R1718" s="53">
        <v>51.02</v>
      </c>
      <c r="S1718" s="53">
        <f t="shared" si="124"/>
        <v>39.914250714577385</v>
      </c>
      <c r="T1718" s="22">
        <f t="shared" si="125"/>
        <v>18.318777292576421</v>
      </c>
    </row>
    <row r="1719" spans="1:20" x14ac:dyDescent="0.25">
      <c r="A1719" t="str">
        <f t="shared" si="116"/>
        <v>30E</v>
      </c>
      <c r="B1719" s="106">
        <v>44371</v>
      </c>
      <c r="C1719" s="51">
        <v>1764</v>
      </c>
      <c r="D1719" s="51">
        <v>30</v>
      </c>
      <c r="E1719" s="51" t="s">
        <v>39</v>
      </c>
      <c r="F1719" s="51">
        <v>4</v>
      </c>
      <c r="G1719" s="19" t="str">
        <f>+VLOOKUP(A1719,'Cuarteles '!A$3:J$186,2,0)</f>
        <v>CUA0128</v>
      </c>
      <c r="H1719" s="19" t="s">
        <v>318</v>
      </c>
      <c r="I1719" s="19" t="s">
        <v>339</v>
      </c>
      <c r="J1719" s="51">
        <v>6</v>
      </c>
      <c r="K1719" s="51">
        <v>9300</v>
      </c>
      <c r="L1719" s="56">
        <v>1640.52</v>
      </c>
      <c r="M1719" s="48">
        <v>1790.9606986899564</v>
      </c>
      <c r="N1719" s="53">
        <v>20.41</v>
      </c>
      <c r="O1719" s="29">
        <v>2.89</v>
      </c>
      <c r="P1719" s="22">
        <v>2.77</v>
      </c>
      <c r="Q1719" s="22">
        <f t="shared" si="123"/>
        <v>17.64</v>
      </c>
      <c r="R1719" s="53">
        <v>51.75</v>
      </c>
      <c r="S1719" s="53">
        <f t="shared" si="124"/>
        <v>42.300518134715027</v>
      </c>
      <c r="T1719" s="22">
        <f t="shared" si="125"/>
        <v>19.257641921397379</v>
      </c>
    </row>
    <row r="1720" spans="1:20" x14ac:dyDescent="0.25">
      <c r="A1720" t="str">
        <f t="shared" si="116"/>
        <v>30E</v>
      </c>
      <c r="B1720" s="106">
        <v>44371</v>
      </c>
      <c r="C1720" s="51">
        <v>1765</v>
      </c>
      <c r="D1720" s="51">
        <v>30</v>
      </c>
      <c r="E1720" s="51" t="s">
        <v>39</v>
      </c>
      <c r="F1720" s="51">
        <v>4</v>
      </c>
      <c r="G1720" s="19" t="str">
        <f>+VLOOKUP(A1720,'Cuarteles '!A$3:J$186,2,0)</f>
        <v>CUA0128</v>
      </c>
      <c r="H1720" s="19" t="s">
        <v>318</v>
      </c>
      <c r="I1720" s="19" t="s">
        <v>339</v>
      </c>
      <c r="J1720" s="51">
        <v>6</v>
      </c>
      <c r="K1720" s="51">
        <v>8984</v>
      </c>
      <c r="L1720" s="56">
        <v>1610.8311999999999</v>
      </c>
      <c r="M1720" s="48">
        <v>1758.5493449781661</v>
      </c>
      <c r="N1720" s="53">
        <v>20.7</v>
      </c>
      <c r="O1720" s="29">
        <v>2.89</v>
      </c>
      <c r="P1720" s="22">
        <v>2.77</v>
      </c>
      <c r="Q1720" s="22">
        <f t="shared" si="123"/>
        <v>17.93</v>
      </c>
      <c r="R1720" s="53">
        <v>51.83</v>
      </c>
      <c r="S1720" s="53">
        <f t="shared" si="124"/>
        <v>42.972804650197219</v>
      </c>
      <c r="T1720" s="22">
        <f t="shared" si="125"/>
        <v>19.574235807860262</v>
      </c>
    </row>
    <row r="1721" spans="1:20" x14ac:dyDescent="0.25">
      <c r="A1721" t="str">
        <f t="shared" si="116"/>
        <v>30E</v>
      </c>
      <c r="B1721" s="106">
        <v>44372</v>
      </c>
      <c r="C1721" s="51">
        <v>1766</v>
      </c>
      <c r="D1721" s="51">
        <v>30</v>
      </c>
      <c r="E1721" s="51" t="s">
        <v>39</v>
      </c>
      <c r="F1721" s="51">
        <v>4</v>
      </c>
      <c r="G1721" s="19" t="str">
        <f>+VLOOKUP(A1721,'Cuarteles '!A$3:J$186,2,0)</f>
        <v>CUA0128</v>
      </c>
      <c r="H1721" s="19" t="s">
        <v>318</v>
      </c>
      <c r="I1721" s="19" t="s">
        <v>339</v>
      </c>
      <c r="J1721" s="51">
        <v>3</v>
      </c>
      <c r="K1721" s="51">
        <v>7322</v>
      </c>
      <c r="L1721" s="56">
        <v>1256.4552000000001</v>
      </c>
      <c r="M1721" s="48">
        <v>1371.6759825327513</v>
      </c>
      <c r="N1721" s="53">
        <v>19.93</v>
      </c>
      <c r="O1721" s="29">
        <v>2.89</v>
      </c>
      <c r="P1721" s="22">
        <v>2.77</v>
      </c>
      <c r="Q1721" s="22">
        <f t="shared" si="123"/>
        <v>17.16</v>
      </c>
      <c r="R1721" s="53">
        <v>51.85</v>
      </c>
      <c r="S1721" s="53">
        <f t="shared" si="124"/>
        <v>41.391484942886812</v>
      </c>
      <c r="T1721" s="22">
        <f t="shared" si="125"/>
        <v>18.733624454148472</v>
      </c>
    </row>
    <row r="1722" spans="1:20" x14ac:dyDescent="0.25">
      <c r="A1722" t="str">
        <f t="shared" si="116"/>
        <v>30E</v>
      </c>
      <c r="B1722" s="106">
        <v>44372</v>
      </c>
      <c r="C1722" s="51">
        <v>1767</v>
      </c>
      <c r="D1722" s="51">
        <v>30</v>
      </c>
      <c r="E1722" s="51" t="s">
        <v>39</v>
      </c>
      <c r="F1722" s="51">
        <v>4</v>
      </c>
      <c r="G1722" s="19" t="str">
        <f>+VLOOKUP(A1722,'Cuarteles '!A$3:J$186,2,0)</f>
        <v>CUA0128</v>
      </c>
      <c r="H1722" s="19" t="s">
        <v>318</v>
      </c>
      <c r="I1722" s="19" t="s">
        <v>339</v>
      </c>
      <c r="J1722" s="51">
        <v>3</v>
      </c>
      <c r="K1722" s="51">
        <v>4996</v>
      </c>
      <c r="L1722" s="56">
        <v>905.27520000000004</v>
      </c>
      <c r="M1722" s="48">
        <v>988.2917030567686</v>
      </c>
      <c r="N1722" s="53">
        <v>20.89</v>
      </c>
      <c r="O1722" s="29">
        <v>2.89</v>
      </c>
      <c r="P1722" s="22">
        <v>2.77</v>
      </c>
      <c r="Q1722" s="22">
        <f t="shared" si="123"/>
        <v>18.12</v>
      </c>
      <c r="R1722" s="53">
        <v>50.74</v>
      </c>
      <c r="S1722" s="53">
        <f t="shared" si="124"/>
        <v>42.407632967925295</v>
      </c>
      <c r="T1722" s="22">
        <f t="shared" si="125"/>
        <v>19.78165938864629</v>
      </c>
    </row>
    <row r="1723" spans="1:20" x14ac:dyDescent="0.25">
      <c r="A1723" t="str">
        <f t="shared" si="116"/>
        <v>40F</v>
      </c>
      <c r="B1723" s="106">
        <v>44375</v>
      </c>
      <c r="C1723" s="51">
        <v>1492</v>
      </c>
      <c r="D1723" s="51">
        <v>40</v>
      </c>
      <c r="E1723" s="51" t="s">
        <v>42</v>
      </c>
      <c r="F1723" s="51">
        <v>6</v>
      </c>
      <c r="G1723" s="19" t="str">
        <f>+VLOOKUP(A1723,'Cuarteles '!A$3:J$186,2,0)</f>
        <v>CUA0176</v>
      </c>
      <c r="H1723" s="19" t="s">
        <v>320</v>
      </c>
      <c r="I1723" s="19" t="s">
        <v>334</v>
      </c>
      <c r="J1723" s="51">
        <v>2</v>
      </c>
      <c r="K1723" s="51">
        <v>6600</v>
      </c>
      <c r="L1723" s="56">
        <v>1071.8400000000001</v>
      </c>
      <c r="M1723" s="48">
        <v>1170.1310043668125</v>
      </c>
      <c r="N1723" s="53">
        <v>18.87</v>
      </c>
      <c r="O1723" s="29">
        <v>2.89</v>
      </c>
      <c r="P1723" s="22">
        <v>2.63</v>
      </c>
      <c r="Q1723" s="22">
        <f t="shared" si="120"/>
        <v>16.240000000000002</v>
      </c>
      <c r="R1723" s="53">
        <v>54.88</v>
      </c>
      <c r="S1723" s="53">
        <f t="shared" si="121"/>
        <v>41.821808510638306</v>
      </c>
      <c r="T1723" s="22">
        <f t="shared" si="122"/>
        <v>17.7292576419214</v>
      </c>
    </row>
    <row r="1724" spans="1:20" x14ac:dyDescent="0.25">
      <c r="A1724" t="str">
        <f t="shared" si="116"/>
        <v>30F</v>
      </c>
      <c r="B1724" s="106">
        <v>44375</v>
      </c>
      <c r="C1724" s="51">
        <v>1599</v>
      </c>
      <c r="D1724" s="51">
        <v>30</v>
      </c>
      <c r="E1724" s="51" t="s">
        <v>42</v>
      </c>
      <c r="F1724" s="51">
        <v>4</v>
      </c>
      <c r="G1724" s="19" t="str">
        <f>+VLOOKUP(A1724,'Cuarteles '!A$3:J$186,2,0)</f>
        <v>CUA0129</v>
      </c>
      <c r="H1724" s="19" t="s">
        <v>318</v>
      </c>
      <c r="I1724" s="19" t="s">
        <v>339</v>
      </c>
      <c r="J1724" s="51">
        <v>1</v>
      </c>
      <c r="K1724" s="51">
        <v>9624</v>
      </c>
      <c r="L1724" s="56">
        <v>1789.1016</v>
      </c>
      <c r="M1724" s="48">
        <v>1953.1676855895196</v>
      </c>
      <c r="N1724" s="53">
        <v>21.22</v>
      </c>
      <c r="O1724" s="29">
        <v>2.89</v>
      </c>
      <c r="P1724" s="22">
        <v>2.63</v>
      </c>
      <c r="Q1724" s="22">
        <f t="shared" si="120"/>
        <v>18.59</v>
      </c>
      <c r="R1724" s="53">
        <v>48.3</v>
      </c>
      <c r="S1724" s="53">
        <f t="shared" si="121"/>
        <v>41.044487427466144</v>
      </c>
      <c r="T1724" s="22">
        <f t="shared" si="122"/>
        <v>20.29475982532751</v>
      </c>
    </row>
    <row r="1725" spans="1:20" x14ac:dyDescent="0.25">
      <c r="A1725" t="str">
        <f t="shared" si="116"/>
        <v>30F</v>
      </c>
      <c r="B1725" s="106">
        <v>44375</v>
      </c>
      <c r="C1725" s="51">
        <v>1600</v>
      </c>
      <c r="D1725" s="51">
        <v>30</v>
      </c>
      <c r="E1725" s="51" t="s">
        <v>42</v>
      </c>
      <c r="F1725" s="51">
        <v>4</v>
      </c>
      <c r="G1725" s="19" t="str">
        <f>+VLOOKUP(A1725,'Cuarteles '!A$3:J$186,2,0)</f>
        <v>CUA0129</v>
      </c>
      <c r="H1725" s="19" t="s">
        <v>318</v>
      </c>
      <c r="I1725" s="19" t="s">
        <v>339</v>
      </c>
      <c r="J1725" s="51">
        <v>1</v>
      </c>
      <c r="K1725" s="51">
        <v>9570</v>
      </c>
      <c r="L1725" s="56">
        <v>1693.89</v>
      </c>
      <c r="M1725" s="48">
        <v>1849.2248908296942</v>
      </c>
      <c r="N1725" s="53">
        <v>20.329999999999998</v>
      </c>
      <c r="O1725" s="29">
        <v>2.89</v>
      </c>
      <c r="P1725" s="22">
        <v>2.63</v>
      </c>
      <c r="Q1725" s="22">
        <f t="shared" si="120"/>
        <v>17.7</v>
      </c>
      <c r="R1725" s="53">
        <v>49.2</v>
      </c>
      <c r="S1725" s="53">
        <f t="shared" si="121"/>
        <v>40.019685039370081</v>
      </c>
      <c r="T1725" s="22">
        <f t="shared" si="122"/>
        <v>19.323144104803493</v>
      </c>
    </row>
    <row r="1726" spans="1:20" x14ac:dyDescent="0.25">
      <c r="A1726" t="str">
        <f t="shared" si="116"/>
        <v>10B</v>
      </c>
      <c r="B1726" s="106">
        <v>44375</v>
      </c>
      <c r="C1726" s="51">
        <v>1675</v>
      </c>
      <c r="D1726" s="51">
        <v>10</v>
      </c>
      <c r="E1726" s="51" t="s">
        <v>40</v>
      </c>
      <c r="F1726" s="51">
        <v>3</v>
      </c>
      <c r="G1726" s="19" t="str">
        <f>+VLOOKUP(A1726,'Cuarteles '!A$3:J$186,2,0)</f>
        <v>CUA0073</v>
      </c>
      <c r="H1726" s="19" t="s">
        <v>320</v>
      </c>
      <c r="I1726" s="19" t="s">
        <v>319</v>
      </c>
      <c r="J1726" s="51">
        <v>3</v>
      </c>
      <c r="K1726" s="51">
        <v>7180</v>
      </c>
      <c r="L1726" s="56">
        <v>1295.99</v>
      </c>
      <c r="M1726" s="48">
        <v>1414.8362445414846</v>
      </c>
      <c r="N1726" s="53">
        <v>20.68</v>
      </c>
      <c r="O1726" s="29">
        <v>2.89</v>
      </c>
      <c r="P1726" s="22">
        <v>2.63</v>
      </c>
      <c r="Q1726" s="22">
        <f t="shared" si="120"/>
        <v>18.05</v>
      </c>
      <c r="R1726" s="53">
        <v>50</v>
      </c>
      <c r="S1726" s="53">
        <f t="shared" si="121"/>
        <v>41.36</v>
      </c>
      <c r="T1726" s="22">
        <f t="shared" si="122"/>
        <v>19.70524017467249</v>
      </c>
    </row>
    <row r="1727" spans="1:20" x14ac:dyDescent="0.25">
      <c r="A1727" t="str">
        <f t="shared" si="116"/>
        <v>36C</v>
      </c>
      <c r="B1727" s="106">
        <v>44375</v>
      </c>
      <c r="C1727" s="51">
        <v>1732</v>
      </c>
      <c r="D1727" s="51">
        <v>36</v>
      </c>
      <c r="E1727" s="51" t="s">
        <v>36</v>
      </c>
      <c r="F1727" s="51">
        <v>5</v>
      </c>
      <c r="G1727" s="19" t="str">
        <f>+VLOOKUP(A1727,'Cuarteles '!A$3:J$186,2,0)</f>
        <v>CUA0157</v>
      </c>
      <c r="H1727" s="19" t="s">
        <v>318</v>
      </c>
      <c r="I1727" s="19" t="s">
        <v>334</v>
      </c>
      <c r="J1727" s="51">
        <v>2</v>
      </c>
      <c r="K1727" s="51">
        <v>8626</v>
      </c>
      <c r="L1727" s="56">
        <v>1441.4046000000003</v>
      </c>
      <c r="M1727" s="48">
        <v>1573.5858078602621</v>
      </c>
      <c r="N1727" s="53">
        <v>19.34</v>
      </c>
      <c r="O1727" s="29">
        <v>2.89</v>
      </c>
      <c r="P1727" s="22">
        <v>2.63</v>
      </c>
      <c r="Q1727" s="22">
        <f t="shared" si="120"/>
        <v>16.71</v>
      </c>
      <c r="R1727" s="53">
        <v>54.35</v>
      </c>
      <c r="S1727" s="53">
        <f t="shared" si="121"/>
        <v>42.365826944140203</v>
      </c>
      <c r="T1727" s="22">
        <f t="shared" si="122"/>
        <v>18.242358078602621</v>
      </c>
    </row>
    <row r="1728" spans="1:20" x14ac:dyDescent="0.25">
      <c r="A1728" t="str">
        <f t="shared" si="116"/>
        <v>40F</v>
      </c>
      <c r="B1728" s="106">
        <v>44375</v>
      </c>
      <c r="C1728" s="51">
        <v>1493</v>
      </c>
      <c r="D1728" s="51">
        <v>40</v>
      </c>
      <c r="E1728" s="51" t="s">
        <v>42</v>
      </c>
      <c r="F1728" s="51">
        <v>6</v>
      </c>
      <c r="G1728" s="19" t="str">
        <f>+VLOOKUP(A1728,'Cuarteles '!A$3:J$186,2,0)</f>
        <v>CUA0176</v>
      </c>
      <c r="H1728" s="19" t="s">
        <v>320</v>
      </c>
      <c r="I1728" s="19" t="s">
        <v>334</v>
      </c>
      <c r="J1728" s="51">
        <v>2</v>
      </c>
      <c r="K1728" s="51">
        <v>7330</v>
      </c>
      <c r="L1728" s="56">
        <v>1357.5160000000001</v>
      </c>
      <c r="M1728" s="48">
        <v>1482.0043668122269</v>
      </c>
      <c r="N1728" s="53">
        <v>21.15</v>
      </c>
      <c r="O1728" s="29">
        <v>2.89</v>
      </c>
      <c r="P1728" s="22">
        <v>2.63</v>
      </c>
      <c r="Q1728" s="22">
        <f t="shared" si="120"/>
        <v>18.52</v>
      </c>
      <c r="R1728" s="53">
        <v>53.56</v>
      </c>
      <c r="S1728" s="53">
        <f t="shared" si="121"/>
        <v>45.542635658914726</v>
      </c>
      <c r="T1728" s="22">
        <f t="shared" si="122"/>
        <v>20.21834061135371</v>
      </c>
    </row>
    <row r="1729" spans="1:20" x14ac:dyDescent="0.25">
      <c r="A1729" t="str">
        <f t="shared" si="116"/>
        <v>30F</v>
      </c>
      <c r="B1729" s="106">
        <v>44375</v>
      </c>
      <c r="C1729" s="51">
        <v>1801</v>
      </c>
      <c r="D1729" s="51">
        <v>30</v>
      </c>
      <c r="E1729" s="51" t="s">
        <v>42</v>
      </c>
      <c r="F1729" s="51">
        <v>4</v>
      </c>
      <c r="G1729" s="19" t="str">
        <f>+VLOOKUP(A1729,'Cuarteles '!A$3:J$186,2,0)</f>
        <v>CUA0129</v>
      </c>
      <c r="H1729" s="19" t="s">
        <v>318</v>
      </c>
      <c r="I1729" s="19" t="s">
        <v>339</v>
      </c>
      <c r="J1729" s="51">
        <v>1</v>
      </c>
      <c r="K1729" s="51">
        <v>10860</v>
      </c>
      <c r="L1729" s="56">
        <v>1849.4580000000001</v>
      </c>
      <c r="M1729" s="48">
        <v>2019.0589519650655</v>
      </c>
      <c r="N1729" s="53">
        <v>19.66</v>
      </c>
      <c r="O1729" s="29">
        <v>2.89</v>
      </c>
      <c r="P1729" s="22">
        <v>2.63</v>
      </c>
      <c r="Q1729" s="22">
        <f t="shared" si="120"/>
        <v>17.03</v>
      </c>
      <c r="R1729" s="53">
        <v>49.43</v>
      </c>
      <c r="S1729" s="53">
        <f t="shared" si="121"/>
        <v>38.876804429503657</v>
      </c>
      <c r="T1729" s="22">
        <f t="shared" si="122"/>
        <v>18.591703056768559</v>
      </c>
    </row>
    <row r="1730" spans="1:20" x14ac:dyDescent="0.25">
      <c r="A1730" t="str">
        <f t="shared" si="116"/>
        <v>10C</v>
      </c>
      <c r="B1730" s="106">
        <v>44375</v>
      </c>
      <c r="C1730" s="51">
        <v>1676</v>
      </c>
      <c r="D1730" s="51">
        <v>10</v>
      </c>
      <c r="E1730" s="51" t="s">
        <v>36</v>
      </c>
      <c r="F1730" s="51">
        <v>3</v>
      </c>
      <c r="G1730" s="19" t="str">
        <f>+VLOOKUP(A1730,'Cuarteles '!A$3:J$186,2,0)</f>
        <v>CUA0074</v>
      </c>
      <c r="H1730" s="19" t="s">
        <v>320</v>
      </c>
      <c r="I1730" s="19" t="s">
        <v>319</v>
      </c>
      <c r="J1730" s="51">
        <v>3</v>
      </c>
      <c r="K1730" s="51">
        <v>7744</v>
      </c>
      <c r="L1730" s="56">
        <v>1391.5968000000003</v>
      </c>
      <c r="M1730" s="48">
        <v>1519.2104803493453</v>
      </c>
      <c r="N1730" s="53">
        <v>20.6</v>
      </c>
      <c r="O1730" s="29">
        <v>2.89</v>
      </c>
      <c r="P1730" s="22">
        <v>2.63</v>
      </c>
      <c r="Q1730" s="22">
        <f t="shared" si="120"/>
        <v>17.970000000000002</v>
      </c>
      <c r="R1730" s="53">
        <v>49.89</v>
      </c>
      <c r="S1730" s="53">
        <f t="shared" si="121"/>
        <v>41.109558970265418</v>
      </c>
      <c r="T1730" s="22">
        <f t="shared" si="122"/>
        <v>19.617903930131007</v>
      </c>
    </row>
    <row r="1731" spans="1:20" x14ac:dyDescent="0.25">
      <c r="A1731" t="str">
        <f t="shared" ref="A1731:A1794" si="126">+CONCATENATE(D1731,E1731)</f>
        <v>36C</v>
      </c>
      <c r="B1731" s="106">
        <v>44375</v>
      </c>
      <c r="C1731" s="51">
        <v>1733</v>
      </c>
      <c r="D1731" s="51">
        <v>36</v>
      </c>
      <c r="E1731" s="51" t="s">
        <v>36</v>
      </c>
      <c r="F1731" s="51">
        <v>5</v>
      </c>
      <c r="G1731" s="19" t="str">
        <f>+VLOOKUP(A1731,'Cuarteles '!A$3:J$186,2,0)</f>
        <v>CUA0157</v>
      </c>
      <c r="H1731" s="19" t="s">
        <v>318</v>
      </c>
      <c r="I1731" s="19" t="s">
        <v>334</v>
      </c>
      <c r="J1731" s="51">
        <v>2</v>
      </c>
      <c r="K1731" s="51">
        <v>8662</v>
      </c>
      <c r="L1731" s="56">
        <v>1426.6314000000002</v>
      </c>
      <c r="M1731" s="48">
        <v>1557.4578602620088</v>
      </c>
      <c r="N1731" s="53">
        <v>19.100000000000001</v>
      </c>
      <c r="O1731" s="29">
        <v>2.89</v>
      </c>
      <c r="P1731" s="22">
        <v>2.63</v>
      </c>
      <c r="Q1731" s="22">
        <f t="shared" si="120"/>
        <v>16.470000000000002</v>
      </c>
      <c r="R1731" s="53">
        <v>53.94</v>
      </c>
      <c r="S1731" s="53">
        <f t="shared" si="121"/>
        <v>41.46765089014329</v>
      </c>
      <c r="T1731" s="22">
        <f t="shared" si="122"/>
        <v>17.980349344978169</v>
      </c>
    </row>
    <row r="1732" spans="1:20" x14ac:dyDescent="0.25">
      <c r="A1732" t="str">
        <f t="shared" si="126"/>
        <v>30F</v>
      </c>
      <c r="B1732" s="106">
        <v>44375</v>
      </c>
      <c r="C1732" s="51">
        <v>1802</v>
      </c>
      <c r="D1732" s="51">
        <v>30</v>
      </c>
      <c r="E1732" s="51" t="s">
        <v>42</v>
      </c>
      <c r="F1732" s="51">
        <v>4</v>
      </c>
      <c r="G1732" s="19" t="str">
        <f>+VLOOKUP(A1732,'Cuarteles '!A$3:J$186,2,0)</f>
        <v>CUA0129</v>
      </c>
      <c r="H1732" s="19" t="s">
        <v>318</v>
      </c>
      <c r="I1732" s="19" t="s">
        <v>339</v>
      </c>
      <c r="J1732" s="51">
        <v>7</v>
      </c>
      <c r="K1732" s="51">
        <v>11408</v>
      </c>
      <c r="L1732" s="56">
        <v>2046.5952000000002</v>
      </c>
      <c r="M1732" s="48">
        <v>2234.2742358078604</v>
      </c>
      <c r="N1732" s="53">
        <v>20.57</v>
      </c>
      <c r="O1732" s="29">
        <v>2.89</v>
      </c>
      <c r="P1732" s="22">
        <v>2.63</v>
      </c>
      <c r="Q1732" s="22">
        <f t="shared" si="120"/>
        <v>17.940000000000001</v>
      </c>
      <c r="R1732" s="53">
        <v>49.3</v>
      </c>
      <c r="S1732" s="53">
        <f t="shared" si="121"/>
        <v>40.57199211045365</v>
      </c>
      <c r="T1732" s="22">
        <f t="shared" si="122"/>
        <v>19.585152838427948</v>
      </c>
    </row>
    <row r="1733" spans="1:20" x14ac:dyDescent="0.25">
      <c r="A1733" t="str">
        <f t="shared" si="126"/>
        <v>30F</v>
      </c>
      <c r="B1733" s="106">
        <v>44375</v>
      </c>
      <c r="C1733" s="51">
        <v>1803</v>
      </c>
      <c r="D1733" s="51">
        <v>30</v>
      </c>
      <c r="E1733" s="51" t="s">
        <v>42</v>
      </c>
      <c r="F1733" s="51">
        <v>4</v>
      </c>
      <c r="G1733" s="19" t="str">
        <f>+VLOOKUP(A1733,'Cuarteles '!A$3:J$186,2,0)</f>
        <v>CUA0129</v>
      </c>
      <c r="H1733" s="19" t="s">
        <v>318</v>
      </c>
      <c r="I1733" s="19" t="s">
        <v>339</v>
      </c>
      <c r="J1733" s="51">
        <v>7</v>
      </c>
      <c r="K1733" s="51">
        <v>10686</v>
      </c>
      <c r="L1733" s="56">
        <v>1851.8838000000003</v>
      </c>
      <c r="M1733" s="48">
        <v>2021.7072052401747</v>
      </c>
      <c r="N1733" s="53">
        <v>19.96</v>
      </c>
      <c r="O1733" s="29">
        <v>2.89</v>
      </c>
      <c r="P1733" s="22">
        <v>2.63</v>
      </c>
      <c r="Q1733" s="22">
        <f t="shared" si="120"/>
        <v>17.330000000000002</v>
      </c>
      <c r="R1733" s="53">
        <v>49.32</v>
      </c>
      <c r="S1733" s="53">
        <f t="shared" si="121"/>
        <v>39.384372533543804</v>
      </c>
      <c r="T1733" s="22">
        <f t="shared" si="122"/>
        <v>18.919213973799128</v>
      </c>
    </row>
    <row r="1734" spans="1:20" x14ac:dyDescent="0.25">
      <c r="A1734" t="str">
        <f t="shared" si="126"/>
        <v>30F</v>
      </c>
      <c r="B1734" s="106">
        <v>44375</v>
      </c>
      <c r="C1734" s="51">
        <v>1769</v>
      </c>
      <c r="D1734" s="51">
        <v>30</v>
      </c>
      <c r="E1734" s="51" t="s">
        <v>42</v>
      </c>
      <c r="F1734" s="51">
        <v>4</v>
      </c>
      <c r="G1734" s="19" t="str">
        <f>+VLOOKUP(A1734,'Cuarteles '!A$3:J$186,2,0)</f>
        <v>CUA0129</v>
      </c>
      <c r="H1734" s="19" t="s">
        <v>318</v>
      </c>
      <c r="I1734" s="19" t="s">
        <v>339</v>
      </c>
      <c r="J1734" s="51">
        <v>6</v>
      </c>
      <c r="K1734" s="51">
        <v>8724</v>
      </c>
      <c r="L1734" s="56">
        <v>1493.5488</v>
      </c>
      <c r="M1734" s="48">
        <v>1630.5117903930131</v>
      </c>
      <c r="N1734" s="53">
        <v>19.75</v>
      </c>
      <c r="O1734" s="29">
        <v>2.89</v>
      </c>
      <c r="P1734" s="22">
        <v>2.63</v>
      </c>
      <c r="Q1734" s="22">
        <f t="shared" ref="Q1734:Q1744" si="127">+N1734-P1734</f>
        <v>17.12</v>
      </c>
      <c r="R1734" s="53">
        <v>49.57</v>
      </c>
      <c r="S1734" s="53">
        <f t="shared" ref="S1734:S1744" si="128">+N1734/(100-R1734)*100</f>
        <v>39.163196510013883</v>
      </c>
      <c r="T1734" s="22">
        <f t="shared" ref="T1734:T1744" si="129">+Q1734/0.916</f>
        <v>18.689956331877731</v>
      </c>
    </row>
    <row r="1735" spans="1:20" x14ac:dyDescent="0.25">
      <c r="A1735" t="str">
        <f t="shared" si="126"/>
        <v>30F</v>
      </c>
      <c r="B1735" s="106">
        <v>44375</v>
      </c>
      <c r="C1735" s="51">
        <v>1772</v>
      </c>
      <c r="D1735" s="51">
        <v>30</v>
      </c>
      <c r="E1735" s="51" t="s">
        <v>42</v>
      </c>
      <c r="F1735" s="51">
        <v>4</v>
      </c>
      <c r="G1735" s="19" t="str">
        <f>+VLOOKUP(A1735,'Cuarteles '!A$3:J$186,2,0)</f>
        <v>CUA0129</v>
      </c>
      <c r="H1735" s="19" t="s">
        <v>318</v>
      </c>
      <c r="I1735" s="19" t="s">
        <v>339</v>
      </c>
      <c r="J1735" s="51">
        <v>8</v>
      </c>
      <c r="K1735" s="51">
        <v>9960</v>
      </c>
      <c r="L1735" s="56">
        <v>1905.3480000000002</v>
      </c>
      <c r="M1735" s="48">
        <v>2080.0742358078605</v>
      </c>
      <c r="N1735" s="53">
        <v>21.76</v>
      </c>
      <c r="O1735" s="29">
        <v>2.89</v>
      </c>
      <c r="P1735" s="22">
        <v>2.63</v>
      </c>
      <c r="Q1735" s="22">
        <f t="shared" si="127"/>
        <v>19.130000000000003</v>
      </c>
      <c r="R1735" s="53">
        <v>47.82</v>
      </c>
      <c r="S1735" s="53">
        <f t="shared" si="128"/>
        <v>41.701801456496746</v>
      </c>
      <c r="T1735" s="22">
        <f t="shared" si="129"/>
        <v>20.884279475982535</v>
      </c>
    </row>
    <row r="1736" spans="1:20" x14ac:dyDescent="0.25">
      <c r="A1736" t="str">
        <f t="shared" si="126"/>
        <v>30G</v>
      </c>
      <c r="B1736" s="106">
        <v>44375</v>
      </c>
      <c r="C1736" s="51">
        <v>1805</v>
      </c>
      <c r="D1736" s="51">
        <v>30</v>
      </c>
      <c r="E1736" s="51" t="s">
        <v>44</v>
      </c>
      <c r="F1736" s="51">
        <v>4</v>
      </c>
      <c r="G1736" s="19" t="str">
        <f>+VLOOKUP(A1736,'Cuarteles '!A$3:J$186,2,0)</f>
        <v>CUA0130</v>
      </c>
      <c r="H1736" s="19" t="s">
        <v>318</v>
      </c>
      <c r="I1736" s="19" t="s">
        <v>339</v>
      </c>
      <c r="J1736" s="51">
        <v>7</v>
      </c>
      <c r="K1736" s="51">
        <v>10042</v>
      </c>
      <c r="L1736" s="56">
        <v>1738.2702000000002</v>
      </c>
      <c r="M1736" s="48">
        <v>1897.6748908296947</v>
      </c>
      <c r="N1736" s="53">
        <v>19.940000000000001</v>
      </c>
      <c r="O1736" s="29">
        <v>2.89</v>
      </c>
      <c r="P1736" s="22">
        <v>2.63</v>
      </c>
      <c r="Q1736" s="22">
        <f t="shared" si="127"/>
        <v>17.310000000000002</v>
      </c>
      <c r="R1736" s="53">
        <v>49.75</v>
      </c>
      <c r="S1736" s="53">
        <f t="shared" si="128"/>
        <v>39.681592039801004</v>
      </c>
      <c r="T1736" s="22">
        <f t="shared" si="129"/>
        <v>18.897379912663759</v>
      </c>
    </row>
    <row r="1737" spans="1:20" x14ac:dyDescent="0.25">
      <c r="A1737" t="str">
        <f t="shared" si="126"/>
        <v>30G</v>
      </c>
      <c r="B1737" s="106">
        <v>44375</v>
      </c>
      <c r="C1737" s="51">
        <v>1804</v>
      </c>
      <c r="D1737" s="51">
        <v>30</v>
      </c>
      <c r="E1737" s="51" t="s">
        <v>44</v>
      </c>
      <c r="F1737" s="51">
        <v>4</v>
      </c>
      <c r="G1737" s="19" t="str">
        <f>+VLOOKUP(A1737,'Cuarteles '!A$3:J$186,2,0)</f>
        <v>CUA0130</v>
      </c>
      <c r="H1737" s="19" t="s">
        <v>318</v>
      </c>
      <c r="I1737" s="19" t="s">
        <v>339</v>
      </c>
      <c r="J1737" s="51">
        <v>6</v>
      </c>
      <c r="K1737" s="51">
        <v>10542</v>
      </c>
      <c r="L1737" s="56">
        <v>1783.7064</v>
      </c>
      <c r="M1737" s="48">
        <v>1947.2777292576418</v>
      </c>
      <c r="N1737" s="53">
        <v>19.55</v>
      </c>
      <c r="O1737" s="29">
        <v>2.89</v>
      </c>
      <c r="P1737" s="22">
        <v>2.63</v>
      </c>
      <c r="Q1737" s="22">
        <f t="shared" si="127"/>
        <v>16.920000000000002</v>
      </c>
      <c r="R1737" s="53">
        <v>49.04</v>
      </c>
      <c r="S1737" s="53">
        <f t="shared" si="128"/>
        <v>38.363422291993722</v>
      </c>
      <c r="T1737" s="22">
        <f t="shared" si="129"/>
        <v>18.471615720524017</v>
      </c>
    </row>
    <row r="1738" spans="1:20" x14ac:dyDescent="0.25">
      <c r="A1738" t="str">
        <f t="shared" si="126"/>
        <v>10C</v>
      </c>
      <c r="B1738" s="106">
        <v>44375</v>
      </c>
      <c r="C1738" s="51">
        <v>1677</v>
      </c>
      <c r="D1738" s="51">
        <v>10</v>
      </c>
      <c r="E1738" s="51" t="s">
        <v>36</v>
      </c>
      <c r="F1738" s="51">
        <v>3</v>
      </c>
      <c r="G1738" s="19" t="str">
        <f>+VLOOKUP(A1738,'Cuarteles '!A$3:J$186,2,0)</f>
        <v>CUA0074</v>
      </c>
      <c r="H1738" s="19" t="s">
        <v>320</v>
      </c>
      <c r="I1738" s="19" t="s">
        <v>319</v>
      </c>
      <c r="J1738" s="51">
        <v>4</v>
      </c>
      <c r="K1738" s="51">
        <v>7780</v>
      </c>
      <c r="L1738" s="56">
        <v>1329.6020000000001</v>
      </c>
      <c r="M1738" s="48">
        <v>1451.5305676855894</v>
      </c>
      <c r="N1738" s="53">
        <v>19.72</v>
      </c>
      <c r="O1738" s="29">
        <v>2.89</v>
      </c>
      <c r="P1738" s="22">
        <v>2.63</v>
      </c>
      <c r="Q1738" s="22">
        <f t="shared" si="127"/>
        <v>17.09</v>
      </c>
      <c r="R1738" s="53">
        <v>48.73</v>
      </c>
      <c r="S1738" s="53">
        <f t="shared" si="128"/>
        <v>38.463038814121312</v>
      </c>
      <c r="T1738" s="22">
        <f t="shared" si="129"/>
        <v>18.657205240174672</v>
      </c>
    </row>
    <row r="1739" spans="1:20" x14ac:dyDescent="0.25">
      <c r="A1739" t="str">
        <f t="shared" si="126"/>
        <v>30F</v>
      </c>
      <c r="B1739" s="106">
        <v>44375</v>
      </c>
      <c r="C1739" s="51">
        <v>1770</v>
      </c>
      <c r="D1739" s="51">
        <v>30</v>
      </c>
      <c r="E1739" s="51" t="s">
        <v>42</v>
      </c>
      <c r="F1739" s="51">
        <v>4</v>
      </c>
      <c r="G1739" s="19" t="str">
        <f>+VLOOKUP(A1739,'Cuarteles '!A$3:J$186,2,0)</f>
        <v>CUA0129</v>
      </c>
      <c r="H1739" s="19" t="s">
        <v>318</v>
      </c>
      <c r="I1739" s="19" t="s">
        <v>339</v>
      </c>
      <c r="J1739" s="51">
        <v>8</v>
      </c>
      <c r="K1739" s="51">
        <v>10826</v>
      </c>
      <c r="L1739" s="56">
        <v>1903.2108000000001</v>
      </c>
      <c r="M1739" s="48">
        <v>2077.7410480349349</v>
      </c>
      <c r="N1739" s="53">
        <v>20.21</v>
      </c>
      <c r="O1739" s="29">
        <v>2.89</v>
      </c>
      <c r="P1739" s="22">
        <v>2.63</v>
      </c>
      <c r="Q1739" s="22">
        <f t="shared" si="127"/>
        <v>17.580000000000002</v>
      </c>
      <c r="R1739" s="53">
        <v>49.28</v>
      </c>
      <c r="S1739" s="53">
        <f t="shared" si="128"/>
        <v>39.846214511041012</v>
      </c>
      <c r="T1739" s="22">
        <f t="shared" si="129"/>
        <v>19.192139737991269</v>
      </c>
    </row>
    <row r="1740" spans="1:20" x14ac:dyDescent="0.25">
      <c r="A1740" t="str">
        <f t="shared" si="126"/>
        <v>30F</v>
      </c>
      <c r="B1740" s="106">
        <v>44375</v>
      </c>
      <c r="C1740" s="51">
        <v>1771</v>
      </c>
      <c r="D1740" s="51">
        <v>30</v>
      </c>
      <c r="E1740" s="51" t="s">
        <v>42</v>
      </c>
      <c r="F1740" s="51">
        <v>4</v>
      </c>
      <c r="G1740" s="19" t="str">
        <f>+VLOOKUP(A1740,'Cuarteles '!A$3:J$186,2,0)</f>
        <v>CUA0129</v>
      </c>
      <c r="H1740" s="19" t="s">
        <v>318</v>
      </c>
      <c r="I1740" s="19" t="s">
        <v>339</v>
      </c>
      <c r="J1740" s="51">
        <v>8</v>
      </c>
      <c r="K1740" s="51">
        <v>8762</v>
      </c>
      <c r="L1740" s="56">
        <v>1573.6552000000001</v>
      </c>
      <c r="M1740" s="48">
        <v>1717.9641921397376</v>
      </c>
      <c r="N1740" s="53">
        <v>20.59</v>
      </c>
      <c r="O1740" s="29">
        <v>2.89</v>
      </c>
      <c r="P1740" s="22">
        <v>2.63</v>
      </c>
      <c r="Q1740" s="22">
        <f t="shared" si="127"/>
        <v>17.96</v>
      </c>
      <c r="R1740" s="53">
        <v>49.54</v>
      </c>
      <c r="S1740" s="53">
        <f t="shared" si="128"/>
        <v>40.804597701149426</v>
      </c>
      <c r="T1740" s="22">
        <f t="shared" si="129"/>
        <v>19.606986899563317</v>
      </c>
    </row>
    <row r="1741" spans="1:20" x14ac:dyDescent="0.25">
      <c r="A1741" t="str">
        <f t="shared" si="126"/>
        <v>30F</v>
      </c>
      <c r="B1741" s="106">
        <v>44375</v>
      </c>
      <c r="C1741" s="51">
        <v>1768</v>
      </c>
      <c r="D1741" s="51">
        <v>30</v>
      </c>
      <c r="E1741" s="51" t="s">
        <v>42</v>
      </c>
      <c r="F1741" s="51">
        <v>4</v>
      </c>
      <c r="G1741" s="19" t="str">
        <f>+VLOOKUP(A1741,'Cuarteles '!A$3:J$186,2,0)</f>
        <v>CUA0129</v>
      </c>
      <c r="H1741" s="19" t="s">
        <v>318</v>
      </c>
      <c r="I1741" s="19" t="s">
        <v>339</v>
      </c>
      <c r="J1741" s="51">
        <v>6</v>
      </c>
      <c r="K1741" s="51">
        <v>10438</v>
      </c>
      <c r="L1741" s="56">
        <v>1873.6210000000001</v>
      </c>
      <c r="M1741" s="48">
        <v>2045.437772925764</v>
      </c>
      <c r="N1741" s="53">
        <v>20.58</v>
      </c>
      <c r="O1741" s="29">
        <v>2.89</v>
      </c>
      <c r="P1741" s="22">
        <v>2.63</v>
      </c>
      <c r="Q1741" s="22">
        <f t="shared" si="127"/>
        <v>17.95</v>
      </c>
      <c r="R1741" s="53">
        <v>50.04</v>
      </c>
      <c r="S1741" s="53">
        <f t="shared" si="128"/>
        <v>41.192954363490784</v>
      </c>
      <c r="T1741" s="22">
        <f t="shared" si="129"/>
        <v>19.596069868995631</v>
      </c>
    </row>
    <row r="1742" spans="1:20" x14ac:dyDescent="0.25">
      <c r="A1742" t="str">
        <f t="shared" si="126"/>
        <v>36C</v>
      </c>
      <c r="B1742" s="106">
        <v>44375</v>
      </c>
      <c r="C1742" s="51">
        <v>1734</v>
      </c>
      <c r="D1742" s="51">
        <v>36</v>
      </c>
      <c r="E1742" s="51" t="s">
        <v>36</v>
      </c>
      <c r="F1742" s="51">
        <v>5</v>
      </c>
      <c r="G1742" s="19" t="str">
        <f>+VLOOKUP(A1742,'Cuarteles '!A$3:J$186,2,0)</f>
        <v>CUA0157</v>
      </c>
      <c r="H1742" s="19" t="s">
        <v>318</v>
      </c>
      <c r="I1742" s="19" t="s">
        <v>334</v>
      </c>
      <c r="J1742" s="51">
        <v>5</v>
      </c>
      <c r="K1742" s="51">
        <v>9072</v>
      </c>
      <c r="L1742" s="56">
        <v>1554.0336000000002</v>
      </c>
      <c r="M1742" s="48">
        <v>1696.5432314410482</v>
      </c>
      <c r="N1742" s="53">
        <v>19.760000000000002</v>
      </c>
      <c r="O1742" s="29">
        <v>2.89</v>
      </c>
      <c r="P1742" s="22">
        <v>2.63</v>
      </c>
      <c r="Q1742" s="22">
        <f t="shared" si="127"/>
        <v>17.130000000000003</v>
      </c>
      <c r="R1742" s="53">
        <v>49.55</v>
      </c>
      <c r="S1742" s="53">
        <f t="shared" si="128"/>
        <v>39.16749256689792</v>
      </c>
      <c r="T1742" s="22">
        <f t="shared" si="129"/>
        <v>18.700873362445417</v>
      </c>
    </row>
    <row r="1743" spans="1:20" x14ac:dyDescent="0.25">
      <c r="A1743" t="str">
        <f t="shared" si="126"/>
        <v>40F</v>
      </c>
      <c r="B1743" s="106">
        <v>44375</v>
      </c>
      <c r="C1743" s="51">
        <v>1494</v>
      </c>
      <c r="D1743" s="51">
        <v>40</v>
      </c>
      <c r="E1743" s="51" t="s">
        <v>42</v>
      </c>
      <c r="F1743" s="51">
        <v>6</v>
      </c>
      <c r="G1743" s="19" t="str">
        <f>+VLOOKUP(A1743,'Cuarteles '!A$3:J$186,2,0)</f>
        <v>CUA0176</v>
      </c>
      <c r="H1743" s="19" t="s">
        <v>320</v>
      </c>
      <c r="I1743" s="19" t="s">
        <v>334</v>
      </c>
      <c r="J1743" s="51">
        <v>5</v>
      </c>
      <c r="K1743" s="51">
        <v>7258</v>
      </c>
      <c r="L1743" s="56">
        <v>1238.9405999999999</v>
      </c>
      <c r="M1743" s="48">
        <v>1352.5552401746725</v>
      </c>
      <c r="N1743" s="53">
        <v>19.7</v>
      </c>
      <c r="O1743" s="29">
        <v>2.89</v>
      </c>
      <c r="P1743" s="22">
        <v>2.63</v>
      </c>
      <c r="Q1743" s="22">
        <f t="shared" si="127"/>
        <v>17.07</v>
      </c>
      <c r="R1743" s="53">
        <v>52.43</v>
      </c>
      <c r="S1743" s="53">
        <f t="shared" si="128"/>
        <v>41.412655034685727</v>
      </c>
      <c r="T1743" s="22">
        <f t="shared" si="129"/>
        <v>18.6353711790393</v>
      </c>
    </row>
    <row r="1744" spans="1:20" x14ac:dyDescent="0.25">
      <c r="A1744" t="str">
        <f t="shared" si="126"/>
        <v>40F</v>
      </c>
      <c r="B1744" s="106">
        <v>44375</v>
      </c>
      <c r="C1744" s="51">
        <v>1495</v>
      </c>
      <c r="D1744" s="51">
        <v>40</v>
      </c>
      <c r="E1744" s="51" t="s">
        <v>42</v>
      </c>
      <c r="F1744" s="51">
        <v>6</v>
      </c>
      <c r="G1744" s="19" t="str">
        <f>+VLOOKUP(A1744,'Cuarteles '!A$3:J$186,2,0)</f>
        <v>CUA0176</v>
      </c>
      <c r="H1744" s="19" t="s">
        <v>320</v>
      </c>
      <c r="I1744" s="19" t="s">
        <v>334</v>
      </c>
      <c r="J1744" s="51">
        <v>5</v>
      </c>
      <c r="K1744" s="51">
        <v>7654</v>
      </c>
      <c r="L1744" s="56">
        <v>1330.2652000000003</v>
      </c>
      <c r="M1744" s="48">
        <v>1452.2545851528384</v>
      </c>
      <c r="N1744" s="53">
        <v>20.010000000000002</v>
      </c>
      <c r="O1744" s="29">
        <v>2.89</v>
      </c>
      <c r="P1744" s="22">
        <v>2.63</v>
      </c>
      <c r="Q1744" s="22">
        <f t="shared" si="127"/>
        <v>17.380000000000003</v>
      </c>
      <c r="R1744" s="53">
        <v>50.12</v>
      </c>
      <c r="S1744" s="53">
        <f t="shared" si="128"/>
        <v>40.116279069767444</v>
      </c>
      <c r="T1744" s="22">
        <f t="shared" si="129"/>
        <v>18.973799126637555</v>
      </c>
    </row>
    <row r="1745" spans="1:20" x14ac:dyDescent="0.25">
      <c r="A1745" t="str">
        <f t="shared" si="126"/>
        <v>40F</v>
      </c>
      <c r="B1745" s="106">
        <v>44376</v>
      </c>
      <c r="C1745" s="51">
        <v>1496</v>
      </c>
      <c r="D1745" s="51">
        <v>40</v>
      </c>
      <c r="E1745" s="51" t="s">
        <v>42</v>
      </c>
      <c r="F1745" s="51">
        <v>6</v>
      </c>
      <c r="G1745" s="19" t="str">
        <f>+VLOOKUP(A1745,'Cuarteles '!A$3:J$186,2,0)</f>
        <v>CUA0176</v>
      </c>
      <c r="H1745" s="19" t="s">
        <v>320</v>
      </c>
      <c r="I1745" s="19" t="s">
        <v>334</v>
      </c>
      <c r="J1745" s="51">
        <v>5</v>
      </c>
      <c r="K1745" s="51">
        <v>7478</v>
      </c>
      <c r="L1745" s="56">
        <v>1317.6236000000001</v>
      </c>
      <c r="M1745" s="48">
        <v>1438.4537117903933</v>
      </c>
      <c r="N1745" s="53">
        <v>20.62</v>
      </c>
      <c r="O1745" s="29">
        <v>3.31</v>
      </c>
      <c r="P1745" s="22">
        <v>3</v>
      </c>
      <c r="Q1745" s="22">
        <f t="shared" ref="Q1745:Q1774" si="130">+N1745-P1745</f>
        <v>17.62</v>
      </c>
      <c r="R1745" s="53">
        <v>53.99</v>
      </c>
      <c r="S1745" s="53">
        <f t="shared" ref="S1745:S1774" si="131">+N1745/(100-R1745)*100</f>
        <v>44.816344272984139</v>
      </c>
      <c r="T1745" s="22">
        <f t="shared" ref="T1745:T1774" si="132">+Q1745/0.916</f>
        <v>19.23580786026201</v>
      </c>
    </row>
    <row r="1746" spans="1:20" x14ac:dyDescent="0.25">
      <c r="A1746" t="str">
        <f t="shared" si="126"/>
        <v>40F</v>
      </c>
      <c r="B1746" s="106">
        <v>44376</v>
      </c>
      <c r="C1746" s="51">
        <v>1497</v>
      </c>
      <c r="D1746" s="51">
        <v>40</v>
      </c>
      <c r="E1746" s="51" t="s">
        <v>42</v>
      </c>
      <c r="F1746" s="51">
        <v>6</v>
      </c>
      <c r="G1746" s="19" t="str">
        <f>+VLOOKUP(A1746,'Cuarteles '!A$3:J$186,2,0)</f>
        <v>CUA0176</v>
      </c>
      <c r="H1746" s="19" t="s">
        <v>320</v>
      </c>
      <c r="I1746" s="19" t="s">
        <v>334</v>
      </c>
      <c r="J1746" s="51">
        <v>6</v>
      </c>
      <c r="K1746" s="51">
        <v>7022</v>
      </c>
      <c r="L1746" s="56">
        <v>1333.4777999999999</v>
      </c>
      <c r="M1746" s="48">
        <v>1455.7617903930129</v>
      </c>
      <c r="N1746" s="53">
        <v>21.99</v>
      </c>
      <c r="O1746" s="29">
        <v>3.31</v>
      </c>
      <c r="P1746" s="22">
        <v>3</v>
      </c>
      <c r="Q1746" s="22">
        <f t="shared" si="130"/>
        <v>18.989999999999998</v>
      </c>
      <c r="R1746" s="53">
        <v>52.54</v>
      </c>
      <c r="S1746" s="53">
        <f t="shared" si="131"/>
        <v>46.33375474083438</v>
      </c>
      <c r="T1746" s="22">
        <f t="shared" si="132"/>
        <v>20.731441048034931</v>
      </c>
    </row>
    <row r="1747" spans="1:20" x14ac:dyDescent="0.25">
      <c r="A1747" t="str">
        <f t="shared" si="126"/>
        <v>11D</v>
      </c>
      <c r="B1747" s="106">
        <v>44376</v>
      </c>
      <c r="C1747" s="51">
        <v>1498</v>
      </c>
      <c r="D1747" s="51">
        <v>11</v>
      </c>
      <c r="E1747" s="51" t="s">
        <v>37</v>
      </c>
      <c r="F1747" s="51">
        <v>3</v>
      </c>
      <c r="G1747" s="19" t="str">
        <f>+VLOOKUP(A1747,'Cuarteles '!A$3:J$186,2,0)</f>
        <v>CUA0079</v>
      </c>
      <c r="H1747" s="19" t="s">
        <v>320</v>
      </c>
      <c r="I1747" s="19" t="s">
        <v>319</v>
      </c>
      <c r="J1747" s="51">
        <v>3</v>
      </c>
      <c r="K1747" s="51">
        <v>4172</v>
      </c>
      <c r="L1747" s="56">
        <v>773.48879999999986</v>
      </c>
      <c r="M1747" s="48">
        <v>844.42008733624448</v>
      </c>
      <c r="N1747" s="53">
        <v>21.54</v>
      </c>
      <c r="O1747" s="29">
        <v>3.31</v>
      </c>
      <c r="P1747" s="22">
        <v>3</v>
      </c>
      <c r="Q1747" s="22">
        <f t="shared" si="130"/>
        <v>18.54</v>
      </c>
      <c r="R1747" s="53">
        <v>50.56</v>
      </c>
      <c r="S1747" s="53">
        <f t="shared" si="131"/>
        <v>43.567961165048544</v>
      </c>
      <c r="T1747" s="22">
        <f t="shared" si="132"/>
        <v>20.240174672489083</v>
      </c>
    </row>
    <row r="1748" spans="1:20" x14ac:dyDescent="0.25">
      <c r="A1748" t="str">
        <f t="shared" si="126"/>
        <v>10C</v>
      </c>
      <c r="B1748" s="106">
        <v>44376</v>
      </c>
      <c r="C1748" s="51">
        <v>1678</v>
      </c>
      <c r="D1748" s="51">
        <v>10</v>
      </c>
      <c r="E1748" s="51" t="s">
        <v>36</v>
      </c>
      <c r="F1748" s="51">
        <v>3</v>
      </c>
      <c r="G1748" s="19" t="str">
        <f>+VLOOKUP(A1748,'Cuarteles '!A$3:J$186,2,0)</f>
        <v>CUA0074</v>
      </c>
      <c r="H1748" s="19" t="s">
        <v>320</v>
      </c>
      <c r="I1748" s="19" t="s">
        <v>319</v>
      </c>
      <c r="J1748" s="51">
        <v>4</v>
      </c>
      <c r="K1748" s="51">
        <v>5232</v>
      </c>
      <c r="L1748" s="56">
        <v>880.02240000000006</v>
      </c>
      <c r="M1748" s="48">
        <v>960.72314410480351</v>
      </c>
      <c r="N1748" s="53">
        <v>19.82</v>
      </c>
      <c r="O1748" s="29">
        <v>3.31</v>
      </c>
      <c r="P1748" s="22">
        <v>3</v>
      </c>
      <c r="Q1748" s="22">
        <f t="shared" si="130"/>
        <v>16.82</v>
      </c>
      <c r="R1748" s="53">
        <v>49.75</v>
      </c>
      <c r="S1748" s="53">
        <f t="shared" si="131"/>
        <v>39.442786069651739</v>
      </c>
      <c r="T1748" s="22">
        <f t="shared" si="132"/>
        <v>18.362445414847162</v>
      </c>
    </row>
    <row r="1749" spans="1:20" x14ac:dyDescent="0.25">
      <c r="A1749" t="str">
        <f t="shared" si="126"/>
        <v>10C</v>
      </c>
      <c r="B1749" s="106">
        <v>44376</v>
      </c>
      <c r="C1749" s="51">
        <v>1679</v>
      </c>
      <c r="D1749" s="51">
        <v>10</v>
      </c>
      <c r="E1749" s="51" t="s">
        <v>36</v>
      </c>
      <c r="F1749" s="51">
        <v>3</v>
      </c>
      <c r="G1749" s="19" t="str">
        <f>+VLOOKUP(A1749,'Cuarteles '!A$3:J$186,2,0)</f>
        <v>CUA0074</v>
      </c>
      <c r="H1749" s="19" t="s">
        <v>320</v>
      </c>
      <c r="I1749" s="19" t="s">
        <v>319</v>
      </c>
      <c r="J1749" s="51">
        <v>4</v>
      </c>
      <c r="K1749" s="51">
        <v>7228</v>
      </c>
      <c r="L1749" s="56">
        <v>1233.0968</v>
      </c>
      <c r="M1749" s="48">
        <v>1346.1755458515283</v>
      </c>
      <c r="N1749" s="53">
        <v>20.059999999999999</v>
      </c>
      <c r="O1749" s="29">
        <v>3.31</v>
      </c>
      <c r="P1749" s="22">
        <v>3</v>
      </c>
      <c r="Q1749" s="22">
        <f t="shared" si="130"/>
        <v>17.059999999999999</v>
      </c>
      <c r="R1749" s="53">
        <v>49.27</v>
      </c>
      <c r="S1749" s="53">
        <f t="shared" si="131"/>
        <v>39.542676917011633</v>
      </c>
      <c r="T1749" s="22">
        <f t="shared" si="132"/>
        <v>18.624454148471614</v>
      </c>
    </row>
    <row r="1750" spans="1:20" x14ac:dyDescent="0.25">
      <c r="A1750" t="str">
        <f t="shared" si="126"/>
        <v>10C</v>
      </c>
      <c r="B1750" s="106">
        <v>44376</v>
      </c>
      <c r="C1750" s="51">
        <v>1680</v>
      </c>
      <c r="D1750" s="51">
        <v>10</v>
      </c>
      <c r="E1750" s="51" t="s">
        <v>36</v>
      </c>
      <c r="F1750" s="51">
        <v>3</v>
      </c>
      <c r="G1750" s="19" t="str">
        <f>+VLOOKUP(A1750,'Cuarteles '!A$3:J$186,2,0)</f>
        <v>CUA0074</v>
      </c>
      <c r="H1750" s="19" t="s">
        <v>320</v>
      </c>
      <c r="I1750" s="19" t="s">
        <v>319</v>
      </c>
      <c r="J1750" s="51">
        <v>4</v>
      </c>
      <c r="K1750" s="51">
        <v>7596</v>
      </c>
      <c r="L1750" s="56">
        <v>1339.1747999999998</v>
      </c>
      <c r="M1750" s="48">
        <v>1461.9812227074235</v>
      </c>
      <c r="N1750" s="53">
        <v>20.63</v>
      </c>
      <c r="O1750" s="29">
        <v>3.31</v>
      </c>
      <c r="P1750" s="22">
        <v>3</v>
      </c>
      <c r="Q1750" s="22">
        <f t="shared" si="130"/>
        <v>17.63</v>
      </c>
      <c r="R1750" s="53">
        <v>48.95</v>
      </c>
      <c r="S1750" s="53">
        <f t="shared" si="131"/>
        <v>40.411361410381978</v>
      </c>
      <c r="T1750" s="22">
        <f t="shared" si="132"/>
        <v>19.246724890829693</v>
      </c>
    </row>
    <row r="1751" spans="1:20" x14ac:dyDescent="0.25">
      <c r="A1751" t="str">
        <f t="shared" si="126"/>
        <v>10C</v>
      </c>
      <c r="B1751" s="106">
        <v>44376</v>
      </c>
      <c r="C1751" s="51">
        <v>1681</v>
      </c>
      <c r="D1751" s="51">
        <v>10</v>
      </c>
      <c r="E1751" s="51" t="s">
        <v>36</v>
      </c>
      <c r="F1751" s="51">
        <v>3</v>
      </c>
      <c r="G1751" s="19" t="str">
        <f>+VLOOKUP(A1751,'Cuarteles '!A$3:J$186,2,0)</f>
        <v>CUA0074</v>
      </c>
      <c r="H1751" s="19" t="s">
        <v>320</v>
      </c>
      <c r="I1751" s="19" t="s">
        <v>319</v>
      </c>
      <c r="J1751" s="51">
        <v>4</v>
      </c>
      <c r="K1751" s="51">
        <v>7336</v>
      </c>
      <c r="L1751" s="56">
        <v>1226.5791999999999</v>
      </c>
      <c r="M1751" s="48">
        <v>1339.0602620087334</v>
      </c>
      <c r="N1751" s="53">
        <v>19.72</v>
      </c>
      <c r="O1751" s="29">
        <v>3.31</v>
      </c>
      <c r="P1751" s="22">
        <v>3</v>
      </c>
      <c r="Q1751" s="22">
        <f t="shared" si="130"/>
        <v>16.72</v>
      </c>
      <c r="R1751" s="53">
        <v>49.11</v>
      </c>
      <c r="S1751" s="53">
        <f t="shared" si="131"/>
        <v>38.750245627824718</v>
      </c>
      <c r="T1751" s="22">
        <f t="shared" si="132"/>
        <v>18.253275109170303</v>
      </c>
    </row>
    <row r="1752" spans="1:20" x14ac:dyDescent="0.25">
      <c r="A1752" t="str">
        <f t="shared" si="126"/>
        <v>10C</v>
      </c>
      <c r="B1752" s="106">
        <v>44376</v>
      </c>
      <c r="C1752" s="51">
        <v>1682</v>
      </c>
      <c r="D1752" s="51">
        <v>10</v>
      </c>
      <c r="E1752" s="51" t="s">
        <v>36</v>
      </c>
      <c r="F1752" s="51">
        <v>3</v>
      </c>
      <c r="G1752" s="19" t="str">
        <f>+VLOOKUP(A1752,'Cuarteles '!A$3:J$186,2,0)</f>
        <v>CUA0074</v>
      </c>
      <c r="H1752" s="19" t="s">
        <v>320</v>
      </c>
      <c r="I1752" s="19" t="s">
        <v>319</v>
      </c>
      <c r="J1752" s="51">
        <v>3</v>
      </c>
      <c r="K1752" s="51">
        <v>7504</v>
      </c>
      <c r="L1752" s="56">
        <v>1313.9504000000002</v>
      </c>
      <c r="M1752" s="48">
        <v>1434.443668122271</v>
      </c>
      <c r="N1752" s="53">
        <v>20.51</v>
      </c>
      <c r="O1752" s="29">
        <v>3.31</v>
      </c>
      <c r="P1752" s="22">
        <v>3</v>
      </c>
      <c r="Q1752" s="22">
        <f t="shared" si="130"/>
        <v>17.510000000000002</v>
      </c>
      <c r="R1752" s="53">
        <v>49.98</v>
      </c>
      <c r="S1752" s="53">
        <f t="shared" si="131"/>
        <v>41.003598560575774</v>
      </c>
      <c r="T1752" s="22">
        <f t="shared" si="132"/>
        <v>19.115720524017469</v>
      </c>
    </row>
    <row r="1753" spans="1:20" x14ac:dyDescent="0.25">
      <c r="A1753" t="str">
        <f t="shared" si="126"/>
        <v>42A</v>
      </c>
      <c r="B1753" s="106">
        <v>44376</v>
      </c>
      <c r="C1753" s="51">
        <v>1735</v>
      </c>
      <c r="D1753" s="51">
        <v>42</v>
      </c>
      <c r="E1753" s="51" t="s">
        <v>38</v>
      </c>
      <c r="F1753" s="51">
        <v>6</v>
      </c>
      <c r="G1753" s="19" t="str">
        <f>+VLOOKUP(A1753,'Cuarteles '!A$3:J$186,2,0)</f>
        <v>CUA0182</v>
      </c>
      <c r="H1753" s="19" t="s">
        <v>318</v>
      </c>
      <c r="I1753" s="19" t="s">
        <v>334</v>
      </c>
      <c r="J1753" s="51">
        <v>5</v>
      </c>
      <c r="K1753" s="51">
        <v>8984</v>
      </c>
      <c r="L1753" s="56">
        <v>1438.3384000000003</v>
      </c>
      <c r="M1753" s="48">
        <v>1570.2384279475984</v>
      </c>
      <c r="N1753" s="53">
        <v>19.010000000000002</v>
      </c>
      <c r="O1753" s="29">
        <v>3.31</v>
      </c>
      <c r="P1753" s="22">
        <v>3</v>
      </c>
      <c r="Q1753" s="22">
        <f t="shared" si="130"/>
        <v>16.010000000000002</v>
      </c>
      <c r="R1753" s="53">
        <v>55.24</v>
      </c>
      <c r="S1753" s="53">
        <f t="shared" si="131"/>
        <v>42.4709562109026</v>
      </c>
      <c r="T1753" s="22">
        <f t="shared" si="132"/>
        <v>17.478165938864631</v>
      </c>
    </row>
    <row r="1754" spans="1:20" x14ac:dyDescent="0.25">
      <c r="A1754" t="str">
        <f t="shared" si="126"/>
        <v>42A</v>
      </c>
      <c r="B1754" s="106">
        <v>44376</v>
      </c>
      <c r="C1754" s="51">
        <v>1736</v>
      </c>
      <c r="D1754" s="51">
        <v>42</v>
      </c>
      <c r="E1754" s="51" t="s">
        <v>38</v>
      </c>
      <c r="F1754" s="51">
        <v>6</v>
      </c>
      <c r="G1754" s="19" t="str">
        <f>+VLOOKUP(A1754,'Cuarteles '!A$3:J$186,2,0)</f>
        <v>CUA0182</v>
      </c>
      <c r="H1754" s="19" t="s">
        <v>318</v>
      </c>
      <c r="I1754" s="19" t="s">
        <v>334</v>
      </c>
      <c r="J1754" s="51">
        <v>5</v>
      </c>
      <c r="K1754" s="51">
        <v>3700</v>
      </c>
      <c r="L1754" s="56">
        <v>627.88999999999987</v>
      </c>
      <c r="M1754" s="48">
        <v>685.46943231441048</v>
      </c>
      <c r="N1754" s="53">
        <v>19.97</v>
      </c>
      <c r="O1754" s="29">
        <v>3.31</v>
      </c>
      <c r="P1754" s="22">
        <v>3</v>
      </c>
      <c r="Q1754" s="22">
        <f t="shared" si="130"/>
        <v>16.97</v>
      </c>
      <c r="R1754" s="53">
        <v>54.09</v>
      </c>
      <c r="S1754" s="53">
        <f t="shared" si="131"/>
        <v>43.498148551513829</v>
      </c>
      <c r="T1754" s="22">
        <f t="shared" si="132"/>
        <v>18.526200873362445</v>
      </c>
    </row>
    <row r="1755" spans="1:20" x14ac:dyDescent="0.25">
      <c r="A1755" t="str">
        <f t="shared" si="126"/>
        <v>42B</v>
      </c>
      <c r="B1755" s="106">
        <v>44376</v>
      </c>
      <c r="C1755" s="51">
        <v>1737</v>
      </c>
      <c r="D1755" s="51">
        <v>42</v>
      </c>
      <c r="E1755" s="51" t="s">
        <v>40</v>
      </c>
      <c r="F1755" s="51">
        <v>6</v>
      </c>
      <c r="G1755" s="19" t="str">
        <f>+VLOOKUP(A1755,'Cuarteles '!A$3:J$186,2,0)</f>
        <v>CUA0183</v>
      </c>
      <c r="H1755" s="19" t="s">
        <v>318</v>
      </c>
      <c r="I1755" s="19" t="s">
        <v>334</v>
      </c>
      <c r="J1755" s="51">
        <v>5</v>
      </c>
      <c r="K1755" s="51">
        <v>9396</v>
      </c>
      <c r="L1755" s="56">
        <v>1354.9032</v>
      </c>
      <c r="M1755" s="48">
        <v>1479.1519650655021</v>
      </c>
      <c r="N1755" s="53">
        <v>17.420000000000002</v>
      </c>
      <c r="O1755" s="29">
        <v>3.31</v>
      </c>
      <c r="P1755" s="22">
        <v>3</v>
      </c>
      <c r="Q1755" s="22">
        <f t="shared" si="130"/>
        <v>14.420000000000002</v>
      </c>
      <c r="R1755" s="53">
        <v>56.03</v>
      </c>
      <c r="S1755" s="53">
        <f t="shared" si="131"/>
        <v>39.617921309984084</v>
      </c>
      <c r="T1755" s="22">
        <f t="shared" si="132"/>
        <v>15.742358078602621</v>
      </c>
    </row>
    <row r="1756" spans="1:20" x14ac:dyDescent="0.25">
      <c r="A1756" t="str">
        <f t="shared" si="126"/>
        <v>42B</v>
      </c>
      <c r="B1756" s="106">
        <v>44376</v>
      </c>
      <c r="C1756" s="51">
        <v>1738</v>
      </c>
      <c r="D1756" s="51">
        <v>42</v>
      </c>
      <c r="E1756" s="51" t="s">
        <v>40</v>
      </c>
      <c r="F1756" s="51">
        <v>6</v>
      </c>
      <c r="G1756" s="19" t="str">
        <f>+VLOOKUP(A1756,'Cuarteles '!A$3:J$186,2,0)</f>
        <v>CUA0183</v>
      </c>
      <c r="H1756" s="19" t="s">
        <v>318</v>
      </c>
      <c r="I1756" s="19" t="s">
        <v>334</v>
      </c>
      <c r="J1756" s="51">
        <v>6</v>
      </c>
      <c r="K1756" s="51">
        <v>3836</v>
      </c>
      <c r="L1756" s="56">
        <v>607.62239999999997</v>
      </c>
      <c r="M1756" s="48">
        <v>663.34323144104792</v>
      </c>
      <c r="N1756" s="53">
        <v>18.84</v>
      </c>
      <c r="O1756" s="29">
        <v>3.31</v>
      </c>
      <c r="P1756" s="22">
        <v>3</v>
      </c>
      <c r="Q1756" s="22">
        <f t="shared" si="130"/>
        <v>15.84</v>
      </c>
      <c r="R1756" s="53">
        <v>56.63</v>
      </c>
      <c r="S1756" s="53">
        <f t="shared" si="131"/>
        <v>43.4401660133733</v>
      </c>
      <c r="T1756" s="22">
        <f t="shared" si="132"/>
        <v>17.292576419213972</v>
      </c>
    </row>
    <row r="1757" spans="1:20" x14ac:dyDescent="0.25">
      <c r="A1757" t="str">
        <f t="shared" si="126"/>
        <v>42B</v>
      </c>
      <c r="B1757" s="106">
        <v>44376</v>
      </c>
      <c r="C1757" s="51">
        <v>1739</v>
      </c>
      <c r="D1757" s="51">
        <v>42</v>
      </c>
      <c r="E1757" s="51" t="s">
        <v>40</v>
      </c>
      <c r="F1757" s="51">
        <v>6</v>
      </c>
      <c r="G1757" s="19" t="str">
        <f>+VLOOKUP(A1757,'Cuarteles '!A$3:J$186,2,0)</f>
        <v>CUA0183</v>
      </c>
      <c r="H1757" s="19" t="s">
        <v>318</v>
      </c>
      <c r="I1757" s="19" t="s">
        <v>334</v>
      </c>
      <c r="J1757" s="51">
        <v>6</v>
      </c>
      <c r="K1757" s="51">
        <v>9448</v>
      </c>
      <c r="L1757" s="56">
        <v>1506.9560000000001</v>
      </c>
      <c r="M1757" s="48">
        <v>1645.1484716157204</v>
      </c>
      <c r="N1757" s="53">
        <v>18.95</v>
      </c>
      <c r="O1757" s="29">
        <v>3.31</v>
      </c>
      <c r="P1757" s="22">
        <v>3</v>
      </c>
      <c r="Q1757" s="22">
        <f t="shared" si="130"/>
        <v>15.95</v>
      </c>
      <c r="R1757" s="53">
        <v>56.46</v>
      </c>
      <c r="S1757" s="53">
        <f t="shared" si="131"/>
        <v>43.523197060174553</v>
      </c>
      <c r="T1757" s="22">
        <f t="shared" si="132"/>
        <v>17.412663755458514</v>
      </c>
    </row>
    <row r="1758" spans="1:20" x14ac:dyDescent="0.25">
      <c r="A1758" t="str">
        <f t="shared" si="126"/>
        <v>42B</v>
      </c>
      <c r="B1758" s="106">
        <v>44376</v>
      </c>
      <c r="C1758" s="51">
        <v>1740</v>
      </c>
      <c r="D1758" s="51">
        <v>42</v>
      </c>
      <c r="E1758" s="51" t="s">
        <v>40</v>
      </c>
      <c r="F1758" s="51">
        <v>6</v>
      </c>
      <c r="G1758" s="19" t="str">
        <f>+VLOOKUP(A1758,'Cuarteles '!A$3:J$186,2,0)</f>
        <v>CUA0183</v>
      </c>
      <c r="H1758" s="19" t="s">
        <v>318</v>
      </c>
      <c r="I1758" s="19" t="s">
        <v>334</v>
      </c>
      <c r="J1758" s="51">
        <v>6</v>
      </c>
      <c r="K1758" s="51">
        <v>3268</v>
      </c>
      <c r="L1758" s="56">
        <v>547.71680000000003</v>
      </c>
      <c r="M1758" s="48">
        <v>597.94410480349347</v>
      </c>
      <c r="N1758" s="53">
        <v>19.760000000000002</v>
      </c>
      <c r="O1758" s="29">
        <v>3.31</v>
      </c>
      <c r="P1758" s="22">
        <v>3</v>
      </c>
      <c r="Q1758" s="22">
        <f t="shared" si="130"/>
        <v>16.760000000000002</v>
      </c>
      <c r="R1758" s="53">
        <v>57.01</v>
      </c>
      <c r="S1758" s="53">
        <f t="shared" si="131"/>
        <v>45.964177715747851</v>
      </c>
      <c r="T1758" s="22">
        <f t="shared" si="132"/>
        <v>18.296943231441048</v>
      </c>
    </row>
    <row r="1759" spans="1:20" x14ac:dyDescent="0.25">
      <c r="A1759" t="str">
        <f t="shared" si="126"/>
        <v>30F</v>
      </c>
      <c r="B1759" s="106">
        <v>44376</v>
      </c>
      <c r="C1759" s="51">
        <v>1773</v>
      </c>
      <c r="D1759" s="51">
        <v>30</v>
      </c>
      <c r="E1759" s="51" t="s">
        <v>42</v>
      </c>
      <c r="F1759" s="51">
        <v>4</v>
      </c>
      <c r="G1759" s="19" t="str">
        <f>+VLOOKUP(A1759,'Cuarteles '!A$3:J$186,2,0)</f>
        <v>CUA0129</v>
      </c>
      <c r="H1759" s="19" t="s">
        <v>318</v>
      </c>
      <c r="I1759" s="19" t="s">
        <v>339</v>
      </c>
      <c r="J1759" s="51">
        <v>3</v>
      </c>
      <c r="K1759" s="51">
        <v>10330</v>
      </c>
      <c r="L1759" s="56">
        <v>1824.2779999999998</v>
      </c>
      <c r="M1759" s="48">
        <v>1991.5698689956332</v>
      </c>
      <c r="N1759" s="53">
        <v>20.66</v>
      </c>
      <c r="O1759" s="29">
        <v>3.31</v>
      </c>
      <c r="P1759" s="22">
        <v>3</v>
      </c>
      <c r="Q1759" s="22">
        <f t="shared" si="130"/>
        <v>17.66</v>
      </c>
      <c r="R1759" s="53">
        <v>49.31</v>
      </c>
      <c r="S1759" s="53">
        <f t="shared" si="131"/>
        <v>40.757545867034921</v>
      </c>
      <c r="T1759" s="22">
        <f t="shared" si="132"/>
        <v>19.279475982532752</v>
      </c>
    </row>
    <row r="1760" spans="1:20" x14ac:dyDescent="0.25">
      <c r="A1760" t="str">
        <f t="shared" si="126"/>
        <v>30F</v>
      </c>
      <c r="B1760" s="106">
        <v>44376</v>
      </c>
      <c r="C1760" s="51">
        <v>1774</v>
      </c>
      <c r="D1760" s="51">
        <v>30</v>
      </c>
      <c r="E1760" s="51" t="s">
        <v>42</v>
      </c>
      <c r="F1760" s="51">
        <v>4</v>
      </c>
      <c r="G1760" s="19" t="str">
        <f>+VLOOKUP(A1760,'Cuarteles '!A$3:J$186,2,0)</f>
        <v>CUA0129</v>
      </c>
      <c r="H1760" s="19" t="s">
        <v>318</v>
      </c>
      <c r="I1760" s="19" t="s">
        <v>339</v>
      </c>
      <c r="J1760" s="51">
        <v>3</v>
      </c>
      <c r="K1760" s="51">
        <v>5704</v>
      </c>
      <c r="L1760" s="56">
        <v>964.54639999999995</v>
      </c>
      <c r="M1760" s="48">
        <v>1052.9982532751092</v>
      </c>
      <c r="N1760" s="53">
        <v>19.91</v>
      </c>
      <c r="O1760" s="29">
        <v>3.31</v>
      </c>
      <c r="P1760" s="22">
        <v>3</v>
      </c>
      <c r="Q1760" s="22">
        <f t="shared" si="130"/>
        <v>16.91</v>
      </c>
      <c r="R1760" s="53">
        <v>49.66</v>
      </c>
      <c r="S1760" s="53">
        <f t="shared" si="131"/>
        <v>39.551052840683347</v>
      </c>
      <c r="T1760" s="22">
        <f t="shared" si="132"/>
        <v>18.460698689956331</v>
      </c>
    </row>
    <row r="1761" spans="1:20" x14ac:dyDescent="0.25">
      <c r="A1761" t="str">
        <f t="shared" si="126"/>
        <v>30G</v>
      </c>
      <c r="B1761" s="106">
        <v>44376</v>
      </c>
      <c r="C1761" s="51">
        <v>1775</v>
      </c>
      <c r="D1761" s="51">
        <v>30</v>
      </c>
      <c r="E1761" s="51" t="s">
        <v>44</v>
      </c>
      <c r="F1761" s="51">
        <v>4</v>
      </c>
      <c r="G1761" s="19" t="str">
        <f>+VLOOKUP(A1761,'Cuarteles '!A$3:J$186,2,0)</f>
        <v>CUA0130</v>
      </c>
      <c r="H1761" s="19" t="s">
        <v>318</v>
      </c>
      <c r="I1761" s="19" t="s">
        <v>339</v>
      </c>
      <c r="J1761" s="51">
        <v>3</v>
      </c>
      <c r="K1761" s="51">
        <v>9232</v>
      </c>
      <c r="L1761" s="56">
        <v>1615.6</v>
      </c>
      <c r="M1761" s="48">
        <v>1763.7554585152836</v>
      </c>
      <c r="N1761" s="53">
        <v>20.5</v>
      </c>
      <c r="O1761" s="29">
        <v>3.31</v>
      </c>
      <c r="P1761" s="22">
        <v>3</v>
      </c>
      <c r="Q1761" s="22">
        <f t="shared" si="130"/>
        <v>17.5</v>
      </c>
      <c r="R1761" s="53">
        <v>49.06</v>
      </c>
      <c r="S1761" s="53">
        <f t="shared" si="131"/>
        <v>40.243423635649783</v>
      </c>
      <c r="T1761" s="22">
        <f t="shared" si="132"/>
        <v>19.104803493449779</v>
      </c>
    </row>
    <row r="1762" spans="1:20" x14ac:dyDescent="0.25">
      <c r="A1762" t="str">
        <f t="shared" si="126"/>
        <v>30G</v>
      </c>
      <c r="B1762" s="106">
        <v>44376</v>
      </c>
      <c r="C1762" s="51">
        <v>1776</v>
      </c>
      <c r="D1762" s="51">
        <v>30</v>
      </c>
      <c r="E1762" s="51" t="s">
        <v>44</v>
      </c>
      <c r="F1762" s="51">
        <v>4</v>
      </c>
      <c r="G1762" s="19" t="str">
        <f>+VLOOKUP(A1762,'Cuarteles '!A$3:J$186,2,0)</f>
        <v>CUA0130</v>
      </c>
      <c r="H1762" s="19" t="s">
        <v>318</v>
      </c>
      <c r="I1762" s="19" t="s">
        <v>339</v>
      </c>
      <c r="J1762" s="51">
        <v>1</v>
      </c>
      <c r="K1762" s="51">
        <v>10116</v>
      </c>
      <c r="L1762" s="56">
        <v>1799.6363999999999</v>
      </c>
      <c r="M1762" s="48">
        <v>1964.668558951965</v>
      </c>
      <c r="N1762" s="53">
        <v>20.79</v>
      </c>
      <c r="O1762" s="29">
        <v>3.31</v>
      </c>
      <c r="P1762" s="22">
        <v>3</v>
      </c>
      <c r="Q1762" s="22">
        <f t="shared" si="130"/>
        <v>17.79</v>
      </c>
      <c r="R1762" s="53">
        <v>49.42</v>
      </c>
      <c r="S1762" s="53">
        <f t="shared" si="131"/>
        <v>41.103202846975087</v>
      </c>
      <c r="T1762" s="22">
        <f t="shared" si="132"/>
        <v>19.421397379912662</v>
      </c>
    </row>
    <row r="1763" spans="1:20" x14ac:dyDescent="0.25">
      <c r="A1763" t="str">
        <f t="shared" si="126"/>
        <v>30G</v>
      </c>
      <c r="B1763" s="106">
        <v>44376</v>
      </c>
      <c r="C1763" s="51">
        <v>1777</v>
      </c>
      <c r="D1763" s="51">
        <v>30</v>
      </c>
      <c r="E1763" s="51" t="s">
        <v>44</v>
      </c>
      <c r="F1763" s="51">
        <v>4</v>
      </c>
      <c r="G1763" s="19" t="str">
        <f>+VLOOKUP(A1763,'Cuarteles '!A$3:J$186,2,0)</f>
        <v>CUA0130</v>
      </c>
      <c r="H1763" s="19" t="s">
        <v>318</v>
      </c>
      <c r="I1763" s="19" t="s">
        <v>339</v>
      </c>
      <c r="J1763" s="51">
        <v>1</v>
      </c>
      <c r="K1763" s="51">
        <v>9018</v>
      </c>
      <c r="L1763" s="56">
        <v>1583.5608</v>
      </c>
      <c r="M1763" s="48">
        <v>1728.7781659388645</v>
      </c>
      <c r="N1763" s="53">
        <v>20.56</v>
      </c>
      <c r="O1763" s="29">
        <v>3.31</v>
      </c>
      <c r="P1763" s="22">
        <v>3</v>
      </c>
      <c r="Q1763" s="22">
        <f t="shared" si="130"/>
        <v>17.559999999999999</v>
      </c>
      <c r="R1763" s="53">
        <v>49.51</v>
      </c>
      <c r="S1763" s="53">
        <f t="shared" si="131"/>
        <v>40.720934838581897</v>
      </c>
      <c r="T1763" s="22">
        <f t="shared" si="132"/>
        <v>19.170305676855893</v>
      </c>
    </row>
    <row r="1764" spans="1:20" x14ac:dyDescent="0.25">
      <c r="A1764" t="str">
        <f t="shared" si="126"/>
        <v>8A</v>
      </c>
      <c r="B1764" s="106">
        <v>44376</v>
      </c>
      <c r="C1764" s="51">
        <v>1778</v>
      </c>
      <c r="D1764" s="51">
        <v>8</v>
      </c>
      <c r="E1764" s="51" t="s">
        <v>38</v>
      </c>
      <c r="F1764" s="51">
        <v>1</v>
      </c>
      <c r="G1764" s="19" t="str">
        <f>+VLOOKUP(A1764,'Cuarteles '!A$3:J$186,2,0)</f>
        <v>CUA0030</v>
      </c>
      <c r="H1764" s="19" t="s">
        <v>318</v>
      </c>
      <c r="I1764" s="19" t="s">
        <v>334</v>
      </c>
      <c r="J1764" s="51">
        <v>1</v>
      </c>
      <c r="K1764" s="51">
        <v>10524</v>
      </c>
      <c r="L1764" s="56">
        <v>1852.2240000000002</v>
      </c>
      <c r="M1764" s="48">
        <v>2022.0786026200874</v>
      </c>
      <c r="N1764" s="53">
        <v>20.6</v>
      </c>
      <c r="O1764" s="29">
        <v>3.31</v>
      </c>
      <c r="P1764" s="22">
        <v>3</v>
      </c>
      <c r="Q1764" s="22">
        <f t="shared" si="130"/>
        <v>17.600000000000001</v>
      </c>
      <c r="R1764" s="53">
        <v>54.12</v>
      </c>
      <c r="S1764" s="53">
        <f t="shared" si="131"/>
        <v>44.899738448125547</v>
      </c>
      <c r="T1764" s="22">
        <f t="shared" si="132"/>
        <v>19.213973799126638</v>
      </c>
    </row>
    <row r="1765" spans="1:20" x14ac:dyDescent="0.25">
      <c r="A1765" t="str">
        <f t="shared" si="126"/>
        <v>8A</v>
      </c>
      <c r="B1765" s="106">
        <v>44376</v>
      </c>
      <c r="C1765" s="51">
        <v>1779</v>
      </c>
      <c r="D1765" s="51">
        <v>8</v>
      </c>
      <c r="E1765" s="51" t="s">
        <v>38</v>
      </c>
      <c r="F1765" s="51">
        <v>1</v>
      </c>
      <c r="G1765" s="19" t="str">
        <f>+VLOOKUP(A1765,'Cuarteles '!A$3:J$186,2,0)</f>
        <v>CUA0030</v>
      </c>
      <c r="H1765" s="19" t="s">
        <v>318</v>
      </c>
      <c r="I1765" s="19" t="s">
        <v>334</v>
      </c>
      <c r="J1765" s="51">
        <v>1</v>
      </c>
      <c r="K1765" s="51">
        <v>9036</v>
      </c>
      <c r="L1765" s="56">
        <v>1574.0712000000003</v>
      </c>
      <c r="M1765" s="48">
        <v>1718.4183406113536</v>
      </c>
      <c r="N1765" s="53">
        <v>20.420000000000002</v>
      </c>
      <c r="O1765" s="29">
        <v>3.31</v>
      </c>
      <c r="P1765" s="22">
        <v>3</v>
      </c>
      <c r="Q1765" s="22">
        <f t="shared" si="130"/>
        <v>17.420000000000002</v>
      </c>
      <c r="R1765" s="53">
        <v>55.09</v>
      </c>
      <c r="S1765" s="53">
        <f t="shared" si="131"/>
        <v>45.468715208194169</v>
      </c>
      <c r="T1765" s="22">
        <f t="shared" si="132"/>
        <v>19.017467248908297</v>
      </c>
    </row>
    <row r="1766" spans="1:20" x14ac:dyDescent="0.25">
      <c r="A1766" t="str">
        <f t="shared" si="126"/>
        <v>8A</v>
      </c>
      <c r="B1766" s="106">
        <v>44376</v>
      </c>
      <c r="C1766" s="51">
        <v>1780</v>
      </c>
      <c r="D1766" s="51">
        <v>8</v>
      </c>
      <c r="E1766" s="51" t="s">
        <v>38</v>
      </c>
      <c r="F1766" s="51">
        <v>1</v>
      </c>
      <c r="G1766" s="19" t="str">
        <f>+VLOOKUP(A1766,'Cuarteles '!A$3:J$186,2,0)</f>
        <v>CUA0030</v>
      </c>
      <c r="H1766" s="19" t="s">
        <v>318</v>
      </c>
      <c r="I1766" s="19" t="s">
        <v>334</v>
      </c>
      <c r="J1766" s="51">
        <v>1</v>
      </c>
      <c r="K1766" s="51">
        <v>9772</v>
      </c>
      <c r="L1766" s="56">
        <v>1608.4712</v>
      </c>
      <c r="M1766" s="48">
        <v>1755.9729257641918</v>
      </c>
      <c r="N1766" s="53">
        <v>19.46</v>
      </c>
      <c r="O1766" s="29">
        <v>3.31</v>
      </c>
      <c r="P1766" s="22">
        <v>3</v>
      </c>
      <c r="Q1766" s="22">
        <f t="shared" si="130"/>
        <v>16.46</v>
      </c>
      <c r="R1766" s="53">
        <v>52.86</v>
      </c>
      <c r="S1766" s="53">
        <f t="shared" si="131"/>
        <v>41.281289775137886</v>
      </c>
      <c r="T1766" s="22">
        <f t="shared" si="132"/>
        <v>17.969432314410479</v>
      </c>
    </row>
    <row r="1767" spans="1:20" x14ac:dyDescent="0.25">
      <c r="A1767" t="str">
        <f t="shared" si="126"/>
        <v>8A</v>
      </c>
      <c r="B1767" s="106">
        <v>44376</v>
      </c>
      <c r="C1767" s="51">
        <v>1781</v>
      </c>
      <c r="D1767" s="51">
        <v>8</v>
      </c>
      <c r="E1767" s="51" t="s">
        <v>38</v>
      </c>
      <c r="F1767" s="51">
        <v>1</v>
      </c>
      <c r="G1767" s="19" t="str">
        <f>+VLOOKUP(A1767,'Cuarteles '!A$3:J$186,2,0)</f>
        <v>CUA0030</v>
      </c>
      <c r="H1767" s="19" t="s">
        <v>318</v>
      </c>
      <c r="I1767" s="19" t="s">
        <v>334</v>
      </c>
      <c r="J1767" s="51">
        <v>4</v>
      </c>
      <c r="K1767" s="51">
        <v>10100</v>
      </c>
      <c r="L1767" s="56">
        <v>1672.56</v>
      </c>
      <c r="M1767" s="48">
        <v>1825.9388646288207</v>
      </c>
      <c r="N1767" s="53">
        <v>19.559999999999999</v>
      </c>
      <c r="O1767" s="29">
        <v>3.31</v>
      </c>
      <c r="P1767" s="22">
        <v>3</v>
      </c>
      <c r="Q1767" s="22">
        <f t="shared" si="130"/>
        <v>16.559999999999999</v>
      </c>
      <c r="R1767" s="53">
        <v>53.49</v>
      </c>
      <c r="S1767" s="53">
        <f t="shared" si="131"/>
        <v>42.055471941517951</v>
      </c>
      <c r="T1767" s="22">
        <f t="shared" si="132"/>
        <v>18.078602620087334</v>
      </c>
    </row>
    <row r="1768" spans="1:20" x14ac:dyDescent="0.25">
      <c r="A1768" t="str">
        <f t="shared" si="126"/>
        <v>8A</v>
      </c>
      <c r="B1768" s="106">
        <v>44376</v>
      </c>
      <c r="C1768" s="51">
        <v>1782</v>
      </c>
      <c r="D1768" s="51">
        <v>8</v>
      </c>
      <c r="E1768" s="51" t="s">
        <v>38</v>
      </c>
      <c r="F1768" s="51">
        <v>1</v>
      </c>
      <c r="G1768" s="19" t="str">
        <f>+VLOOKUP(A1768,'Cuarteles '!A$3:J$186,2,0)</f>
        <v>CUA0030</v>
      </c>
      <c r="H1768" s="19" t="s">
        <v>318</v>
      </c>
      <c r="I1768" s="19" t="s">
        <v>334</v>
      </c>
      <c r="J1768" s="51">
        <v>4</v>
      </c>
      <c r="K1768" s="51">
        <v>10144</v>
      </c>
      <c r="L1768" s="56">
        <v>1686.9472000000001</v>
      </c>
      <c r="M1768" s="48">
        <v>1841.6454148471614</v>
      </c>
      <c r="N1768" s="53">
        <v>19.63</v>
      </c>
      <c r="O1768" s="29">
        <v>3.31</v>
      </c>
      <c r="P1768" s="22">
        <v>3</v>
      </c>
      <c r="Q1768" s="22">
        <f t="shared" si="130"/>
        <v>16.63</v>
      </c>
      <c r="R1768" s="53">
        <v>53.86</v>
      </c>
      <c r="S1768" s="53">
        <f t="shared" si="131"/>
        <v>42.544429995665361</v>
      </c>
      <c r="T1768" s="22">
        <f t="shared" si="132"/>
        <v>18.155021834061134</v>
      </c>
    </row>
    <row r="1769" spans="1:20" x14ac:dyDescent="0.25">
      <c r="A1769" t="str">
        <f t="shared" si="126"/>
        <v>30G</v>
      </c>
      <c r="B1769" s="106">
        <v>44376</v>
      </c>
      <c r="C1769" s="51">
        <v>1806</v>
      </c>
      <c r="D1769" s="51">
        <v>30</v>
      </c>
      <c r="E1769" s="51" t="s">
        <v>44</v>
      </c>
      <c r="F1769" s="51">
        <v>4</v>
      </c>
      <c r="G1769" s="19" t="str">
        <f>+VLOOKUP(A1769,'Cuarteles '!A$3:J$186,2,0)</f>
        <v>CUA0130</v>
      </c>
      <c r="H1769" s="19" t="s">
        <v>318</v>
      </c>
      <c r="I1769" s="19" t="s">
        <v>339</v>
      </c>
      <c r="J1769" s="51">
        <v>1</v>
      </c>
      <c r="K1769" s="51">
        <v>9802</v>
      </c>
      <c r="L1769" s="56">
        <v>1762.3996</v>
      </c>
      <c r="M1769" s="48">
        <v>1924.0170305676854</v>
      </c>
      <c r="N1769" s="53">
        <v>20.98</v>
      </c>
      <c r="O1769" s="29">
        <v>3.31</v>
      </c>
      <c r="P1769" s="22">
        <v>3</v>
      </c>
      <c r="Q1769" s="22">
        <f t="shared" si="130"/>
        <v>17.98</v>
      </c>
      <c r="R1769" s="53">
        <v>49.38</v>
      </c>
      <c r="S1769" s="53">
        <f t="shared" si="131"/>
        <v>41.446068747530624</v>
      </c>
      <c r="T1769" s="22">
        <f t="shared" si="132"/>
        <v>19.62882096069869</v>
      </c>
    </row>
    <row r="1770" spans="1:20" x14ac:dyDescent="0.25">
      <c r="A1770" t="str">
        <f t="shared" si="126"/>
        <v>30G</v>
      </c>
      <c r="B1770" s="106">
        <v>44376</v>
      </c>
      <c r="C1770" s="51">
        <v>1807</v>
      </c>
      <c r="D1770" s="51">
        <v>30</v>
      </c>
      <c r="E1770" s="51" t="s">
        <v>44</v>
      </c>
      <c r="F1770" s="51">
        <v>4</v>
      </c>
      <c r="G1770" s="19" t="str">
        <f>+VLOOKUP(A1770,'Cuarteles '!A$3:J$186,2,0)</f>
        <v>CUA0130</v>
      </c>
      <c r="H1770" s="19" t="s">
        <v>318</v>
      </c>
      <c r="I1770" s="19" t="s">
        <v>339</v>
      </c>
      <c r="J1770" s="51">
        <v>7</v>
      </c>
      <c r="K1770" s="51">
        <v>10868</v>
      </c>
      <c r="L1770" s="56">
        <v>1866.0356000000002</v>
      </c>
      <c r="M1770" s="48">
        <v>2037.1567685589521</v>
      </c>
      <c r="N1770" s="53">
        <v>20.170000000000002</v>
      </c>
      <c r="O1770" s="29">
        <v>3.31</v>
      </c>
      <c r="P1770" s="22">
        <v>3</v>
      </c>
      <c r="Q1770" s="22">
        <f t="shared" si="130"/>
        <v>17.170000000000002</v>
      </c>
      <c r="R1770" s="53">
        <v>48.88</v>
      </c>
      <c r="S1770" s="53">
        <f t="shared" si="131"/>
        <v>39.45618153364633</v>
      </c>
      <c r="T1770" s="22">
        <f t="shared" si="132"/>
        <v>18.744541484716159</v>
      </c>
    </row>
    <row r="1771" spans="1:20" x14ac:dyDescent="0.25">
      <c r="A1771" t="str">
        <f t="shared" si="126"/>
        <v>30G</v>
      </c>
      <c r="B1771" s="106">
        <v>44376</v>
      </c>
      <c r="C1771" s="51">
        <v>1808</v>
      </c>
      <c r="D1771" s="51">
        <v>30</v>
      </c>
      <c r="E1771" s="51" t="s">
        <v>44</v>
      </c>
      <c r="F1771" s="51">
        <v>4</v>
      </c>
      <c r="G1771" s="19" t="str">
        <f>+VLOOKUP(A1771,'Cuarteles '!A$3:J$186,2,0)</f>
        <v>CUA0130</v>
      </c>
      <c r="H1771" s="19" t="s">
        <v>318</v>
      </c>
      <c r="I1771" s="19" t="s">
        <v>339</v>
      </c>
      <c r="J1771" s="51">
        <v>7</v>
      </c>
      <c r="K1771" s="51">
        <v>11306</v>
      </c>
      <c r="L1771" s="56">
        <v>1976.2888</v>
      </c>
      <c r="M1771" s="48">
        <v>2157.5205240174673</v>
      </c>
      <c r="N1771" s="53">
        <v>20.48</v>
      </c>
      <c r="O1771" s="29">
        <v>3.31</v>
      </c>
      <c r="P1771" s="22">
        <v>3</v>
      </c>
      <c r="Q1771" s="22">
        <f t="shared" si="130"/>
        <v>17.48</v>
      </c>
      <c r="R1771" s="53">
        <v>47.91</v>
      </c>
      <c r="S1771" s="53">
        <f t="shared" si="131"/>
        <v>39.316567479362639</v>
      </c>
      <c r="T1771" s="22">
        <f t="shared" si="132"/>
        <v>19.08296943231441</v>
      </c>
    </row>
    <row r="1772" spans="1:20" x14ac:dyDescent="0.25">
      <c r="A1772" t="str">
        <f t="shared" si="126"/>
        <v>30G</v>
      </c>
      <c r="B1772" s="106">
        <v>44376</v>
      </c>
      <c r="C1772" s="51">
        <v>1809</v>
      </c>
      <c r="D1772" s="51">
        <v>30</v>
      </c>
      <c r="E1772" s="51" t="s">
        <v>44</v>
      </c>
      <c r="F1772" s="51">
        <v>4</v>
      </c>
      <c r="G1772" s="19" t="str">
        <f>+VLOOKUP(A1772,'Cuarteles '!A$3:J$186,2,0)</f>
        <v>CUA0130</v>
      </c>
      <c r="H1772" s="19" t="s">
        <v>318</v>
      </c>
      <c r="I1772" s="19" t="s">
        <v>339</v>
      </c>
      <c r="J1772" s="51">
        <v>7</v>
      </c>
      <c r="K1772" s="51">
        <v>11540</v>
      </c>
      <c r="L1772" s="56">
        <v>2125.6680000000001</v>
      </c>
      <c r="M1772" s="48">
        <v>2320.5982532751095</v>
      </c>
      <c r="N1772" s="53">
        <v>21.42</v>
      </c>
      <c r="O1772" s="29">
        <v>3.31</v>
      </c>
      <c r="P1772" s="22">
        <v>3</v>
      </c>
      <c r="Q1772" s="22">
        <f t="shared" si="130"/>
        <v>18.420000000000002</v>
      </c>
      <c r="R1772" s="53">
        <v>50.09</v>
      </c>
      <c r="S1772" s="53">
        <f t="shared" si="131"/>
        <v>42.917251051893416</v>
      </c>
      <c r="T1772" s="22">
        <f t="shared" si="132"/>
        <v>20.109170305676859</v>
      </c>
    </row>
    <row r="1773" spans="1:20" x14ac:dyDescent="0.25">
      <c r="A1773" t="str">
        <f t="shared" si="126"/>
        <v>30G</v>
      </c>
      <c r="B1773" s="106">
        <v>44376</v>
      </c>
      <c r="C1773" s="51">
        <v>1810</v>
      </c>
      <c r="D1773" s="51">
        <v>30</v>
      </c>
      <c r="E1773" s="51" t="s">
        <v>44</v>
      </c>
      <c r="F1773" s="51">
        <v>4</v>
      </c>
      <c r="G1773" s="19" t="str">
        <f>+VLOOKUP(A1773,'Cuarteles '!A$3:J$186,2,0)</f>
        <v>CUA0130</v>
      </c>
      <c r="H1773" s="19" t="s">
        <v>318</v>
      </c>
      <c r="I1773" s="19" t="s">
        <v>339</v>
      </c>
      <c r="J1773" s="51">
        <v>8</v>
      </c>
      <c r="K1773" s="51">
        <v>10266</v>
      </c>
      <c r="L1773" s="56">
        <v>1895.1036000000001</v>
      </c>
      <c r="M1773" s="48">
        <v>2068.8903930131005</v>
      </c>
      <c r="N1773" s="53">
        <v>21.46</v>
      </c>
      <c r="O1773" s="29">
        <v>3.31</v>
      </c>
      <c r="P1773" s="22">
        <v>3</v>
      </c>
      <c r="Q1773" s="22">
        <f t="shared" si="130"/>
        <v>18.46</v>
      </c>
      <c r="R1773" s="53">
        <v>47.06</v>
      </c>
      <c r="S1773" s="53">
        <f t="shared" si="131"/>
        <v>40.53645636569702</v>
      </c>
      <c r="T1773" s="22">
        <f t="shared" si="132"/>
        <v>20.1528384279476</v>
      </c>
    </row>
    <row r="1774" spans="1:20" x14ac:dyDescent="0.25">
      <c r="A1774" t="str">
        <f t="shared" si="126"/>
        <v>31A</v>
      </c>
      <c r="B1774" s="106">
        <v>44376</v>
      </c>
      <c r="C1774" s="51">
        <v>1811</v>
      </c>
      <c r="D1774" s="51">
        <v>31</v>
      </c>
      <c r="E1774" s="51" t="s">
        <v>38</v>
      </c>
      <c r="F1774" s="51">
        <v>4</v>
      </c>
      <c r="G1774" s="19" t="str">
        <f>+VLOOKUP(A1774,'Cuarteles '!A$3:J$186,2,0)</f>
        <v>CUA0131</v>
      </c>
      <c r="H1774" s="19" t="s">
        <v>318</v>
      </c>
      <c r="I1774" s="19" t="s">
        <v>339</v>
      </c>
      <c r="J1774" s="51">
        <v>8</v>
      </c>
      <c r="K1774" s="51">
        <v>10560</v>
      </c>
      <c r="L1774" s="56">
        <v>1930.3680000000002</v>
      </c>
      <c r="M1774" s="48">
        <v>2107.3886462882097</v>
      </c>
      <c r="N1774" s="53">
        <v>21.28</v>
      </c>
      <c r="O1774" s="29">
        <v>3.31</v>
      </c>
      <c r="P1774" s="22">
        <v>3</v>
      </c>
      <c r="Q1774" s="22">
        <f t="shared" si="130"/>
        <v>18.28</v>
      </c>
      <c r="R1774" s="53">
        <v>46.28</v>
      </c>
      <c r="S1774" s="53">
        <f t="shared" si="131"/>
        <v>39.612807148175726</v>
      </c>
      <c r="T1774" s="22">
        <f t="shared" si="132"/>
        <v>19.956331877729259</v>
      </c>
    </row>
    <row r="1775" spans="1:20" x14ac:dyDescent="0.25">
      <c r="A1775" t="str">
        <f t="shared" si="126"/>
        <v>11D</v>
      </c>
      <c r="B1775" s="106">
        <v>44377</v>
      </c>
      <c r="C1775" s="51">
        <v>1499</v>
      </c>
      <c r="D1775" s="51">
        <v>11</v>
      </c>
      <c r="E1775" s="51" t="s">
        <v>37</v>
      </c>
      <c r="F1775" s="51">
        <v>3</v>
      </c>
      <c r="G1775" s="19" t="str">
        <f>+VLOOKUP(A1775,'Cuarteles '!A$3:J$186,2,0)</f>
        <v>CUA0079</v>
      </c>
      <c r="H1775" s="19" t="s">
        <v>320</v>
      </c>
      <c r="I1775" s="19" t="s">
        <v>319</v>
      </c>
      <c r="J1775" s="51">
        <v>6</v>
      </c>
      <c r="K1775" s="51">
        <v>5518</v>
      </c>
      <c r="L1775" s="56">
        <v>1038.4875999999999</v>
      </c>
      <c r="M1775" s="48">
        <v>1133.7200873362444</v>
      </c>
      <c r="N1775" s="53">
        <v>21.82</v>
      </c>
      <c r="O1775" s="29">
        <v>3.13</v>
      </c>
      <c r="P1775" s="22">
        <v>3</v>
      </c>
      <c r="Q1775" s="22">
        <f t="shared" ref="Q1775:Q1776" si="133">+N1775-P1775</f>
        <v>18.82</v>
      </c>
      <c r="R1775" s="53">
        <v>50.7</v>
      </c>
      <c r="S1775" s="53">
        <f t="shared" ref="S1775:S1776" si="134">+N1775/(100-R1775)*100</f>
        <v>44.259634888438136</v>
      </c>
      <c r="T1775" s="22">
        <f t="shared" ref="T1775:T1776" si="135">+Q1775/0.916</f>
        <v>20.545851528384279</v>
      </c>
    </row>
    <row r="1776" spans="1:20" x14ac:dyDescent="0.25">
      <c r="A1776" t="str">
        <f t="shared" si="126"/>
        <v>26A</v>
      </c>
      <c r="B1776" s="106">
        <v>44377</v>
      </c>
      <c r="C1776" s="51">
        <v>1500</v>
      </c>
      <c r="D1776" s="51">
        <v>26</v>
      </c>
      <c r="E1776" s="51" t="s">
        <v>38</v>
      </c>
      <c r="F1776" s="51">
        <v>3</v>
      </c>
      <c r="G1776" s="19" t="str">
        <f>+VLOOKUP(A1776,'Cuarteles '!A$3:J$186,2,0)</f>
        <v>CUA0105</v>
      </c>
      <c r="H1776" s="19" t="s">
        <v>320</v>
      </c>
      <c r="I1776" s="19" t="s">
        <v>319</v>
      </c>
      <c r="J1776" s="51">
        <v>6</v>
      </c>
      <c r="K1776" s="51">
        <v>6626</v>
      </c>
      <c r="L1776" s="56">
        <v>1203.9442000000001</v>
      </c>
      <c r="M1776" s="48">
        <v>1314.3495633187774</v>
      </c>
      <c r="N1776" s="53">
        <v>21.17</v>
      </c>
      <c r="O1776" s="29">
        <v>3.13</v>
      </c>
      <c r="P1776" s="22">
        <v>3</v>
      </c>
      <c r="Q1776" s="22">
        <f t="shared" si="133"/>
        <v>18.170000000000002</v>
      </c>
      <c r="R1776" s="53">
        <v>48.11</v>
      </c>
      <c r="S1776" s="53">
        <f t="shared" si="134"/>
        <v>40.797841587974567</v>
      </c>
      <c r="T1776" s="22">
        <f t="shared" si="135"/>
        <v>19.836244541484717</v>
      </c>
    </row>
    <row r="1777" spans="1:20" x14ac:dyDescent="0.25">
      <c r="A1777" t="str">
        <f t="shared" si="126"/>
        <v>10C</v>
      </c>
      <c r="B1777" s="106">
        <v>44377</v>
      </c>
      <c r="C1777" s="51">
        <v>1683</v>
      </c>
      <c r="D1777" s="51">
        <v>10</v>
      </c>
      <c r="E1777" s="51" t="s">
        <v>36</v>
      </c>
      <c r="F1777" s="51">
        <v>3</v>
      </c>
      <c r="G1777" s="19" t="str">
        <f>+VLOOKUP(A1777,'Cuarteles '!A$3:J$186,2,0)</f>
        <v>CUA0074</v>
      </c>
      <c r="H1777" s="19" t="s">
        <v>320</v>
      </c>
      <c r="I1777" s="19" t="s">
        <v>319</v>
      </c>
      <c r="J1777" s="51">
        <v>6</v>
      </c>
      <c r="K1777" s="51">
        <v>7108</v>
      </c>
      <c r="L1777" s="56">
        <v>1231.8163999999999</v>
      </c>
      <c r="M1777" s="48">
        <v>1344.7777292576418</v>
      </c>
      <c r="N1777" s="53">
        <v>20.329999999999998</v>
      </c>
      <c r="O1777" s="29">
        <v>3.13</v>
      </c>
      <c r="P1777" s="22">
        <v>3</v>
      </c>
      <c r="Q1777" s="22">
        <f t="shared" ref="Q1777:Q1808" si="136">+N1777-P1777</f>
        <v>17.329999999999998</v>
      </c>
      <c r="R1777" s="53">
        <v>48.66</v>
      </c>
      <c r="S1777" s="53">
        <f t="shared" ref="S1777:S1808" si="137">+N1777/(100-R1777)*100</f>
        <v>39.598753408648221</v>
      </c>
      <c r="T1777" s="22">
        <f t="shared" ref="T1777:T1808" si="138">+Q1777/0.916</f>
        <v>18.919213973799124</v>
      </c>
    </row>
    <row r="1778" spans="1:20" x14ac:dyDescent="0.25">
      <c r="A1778" t="str">
        <f t="shared" si="126"/>
        <v>10D</v>
      </c>
      <c r="B1778" s="106">
        <v>44377</v>
      </c>
      <c r="C1778" s="51">
        <v>1684</v>
      </c>
      <c r="D1778" s="51">
        <v>10</v>
      </c>
      <c r="E1778" s="51" t="s">
        <v>37</v>
      </c>
      <c r="F1778" s="51">
        <v>3</v>
      </c>
      <c r="G1778" s="19" t="str">
        <f>+VLOOKUP(A1778,'Cuarteles '!A$3:J$186,2,0)</f>
        <v>CUA0075</v>
      </c>
      <c r="H1778" s="19" t="s">
        <v>320</v>
      </c>
      <c r="I1778" s="19" t="s">
        <v>319</v>
      </c>
      <c r="J1778" s="51">
        <v>3</v>
      </c>
      <c r="K1778" s="51">
        <v>7400</v>
      </c>
      <c r="L1778" s="56">
        <v>1428.2</v>
      </c>
      <c r="M1778" s="48">
        <v>1559.1703056768558</v>
      </c>
      <c r="N1778" s="53">
        <v>22.3</v>
      </c>
      <c r="O1778" s="29">
        <v>3.13</v>
      </c>
      <c r="P1778" s="22">
        <v>3</v>
      </c>
      <c r="Q1778" s="22">
        <f t="shared" si="136"/>
        <v>19.3</v>
      </c>
      <c r="R1778" s="53">
        <v>49.33</v>
      </c>
      <c r="S1778" s="53">
        <f t="shared" si="137"/>
        <v>44.010262482731399</v>
      </c>
      <c r="T1778" s="22">
        <f t="shared" si="138"/>
        <v>21.069868995633186</v>
      </c>
    </row>
    <row r="1779" spans="1:20" x14ac:dyDescent="0.25">
      <c r="A1779" t="str">
        <f t="shared" si="126"/>
        <v>12D</v>
      </c>
      <c r="B1779" s="106">
        <v>44377</v>
      </c>
      <c r="C1779" s="51">
        <v>1742</v>
      </c>
      <c r="D1779" s="51">
        <v>12</v>
      </c>
      <c r="E1779" s="51" t="s">
        <v>37</v>
      </c>
      <c r="F1779" s="51">
        <v>2</v>
      </c>
      <c r="G1779" s="19" t="str">
        <f>+VLOOKUP(A1779,'Cuarteles '!A$3:J$186,2,0)</f>
        <v>CUA0037</v>
      </c>
      <c r="H1779" s="19" t="s">
        <v>318</v>
      </c>
      <c r="I1779" s="19" t="s">
        <v>334</v>
      </c>
      <c r="J1779" s="51">
        <v>5</v>
      </c>
      <c r="K1779" s="51">
        <v>9872</v>
      </c>
      <c r="L1779" s="56">
        <v>1827.3072</v>
      </c>
      <c r="M1779" s="48">
        <v>1994.8768558951967</v>
      </c>
      <c r="N1779" s="53">
        <v>21.51</v>
      </c>
      <c r="O1779" s="29">
        <v>3.13</v>
      </c>
      <c r="P1779" s="22">
        <v>3</v>
      </c>
      <c r="Q1779" s="22">
        <f t="shared" si="136"/>
        <v>18.510000000000002</v>
      </c>
      <c r="R1779" s="53">
        <v>52.46</v>
      </c>
      <c r="S1779" s="53">
        <f t="shared" si="137"/>
        <v>45.246108540176699</v>
      </c>
      <c r="T1779" s="22">
        <f t="shared" si="138"/>
        <v>20.207423580786028</v>
      </c>
    </row>
    <row r="1780" spans="1:20" x14ac:dyDescent="0.25">
      <c r="A1780" t="str">
        <f t="shared" si="126"/>
        <v>42A</v>
      </c>
      <c r="B1780" s="106">
        <v>44377</v>
      </c>
      <c r="C1780" s="51">
        <v>1743</v>
      </c>
      <c r="D1780" s="51">
        <v>42</v>
      </c>
      <c r="E1780" s="51" t="s">
        <v>38</v>
      </c>
      <c r="F1780" s="51">
        <v>6</v>
      </c>
      <c r="G1780" s="19" t="str">
        <f>+VLOOKUP(A1780,'Cuarteles '!A$3:J$186,2,0)</f>
        <v>CUA0182</v>
      </c>
      <c r="H1780" s="19" t="s">
        <v>318</v>
      </c>
      <c r="I1780" s="19" t="s">
        <v>334</v>
      </c>
      <c r="J1780" s="51">
        <v>7</v>
      </c>
      <c r="K1780" s="51">
        <v>10228</v>
      </c>
      <c r="L1780" s="56">
        <v>1689.6656</v>
      </c>
      <c r="M1780" s="48">
        <v>1844.6131004366812</v>
      </c>
      <c r="N1780" s="53">
        <v>19.52</v>
      </c>
      <c r="O1780" s="29">
        <v>3.13</v>
      </c>
      <c r="P1780" s="22">
        <v>3</v>
      </c>
      <c r="Q1780" s="22">
        <f t="shared" si="136"/>
        <v>16.52</v>
      </c>
      <c r="R1780" s="53">
        <v>51</v>
      </c>
      <c r="S1780" s="53">
        <f t="shared" si="137"/>
        <v>39.836734693877553</v>
      </c>
      <c r="T1780" s="22">
        <f t="shared" si="138"/>
        <v>18.034934497816593</v>
      </c>
    </row>
    <row r="1781" spans="1:20" x14ac:dyDescent="0.25">
      <c r="A1781" t="str">
        <f t="shared" si="126"/>
        <v>42A</v>
      </c>
      <c r="B1781" s="106">
        <v>44377</v>
      </c>
      <c r="C1781" s="51">
        <v>1744</v>
      </c>
      <c r="D1781" s="51">
        <v>42</v>
      </c>
      <c r="E1781" s="51" t="s">
        <v>38</v>
      </c>
      <c r="F1781" s="51">
        <v>6</v>
      </c>
      <c r="G1781" s="19" t="str">
        <f>+VLOOKUP(A1781,'Cuarteles '!A$3:J$186,2,0)</f>
        <v>CUA0182</v>
      </c>
      <c r="H1781" s="19" t="s">
        <v>318</v>
      </c>
      <c r="I1781" s="19" t="s">
        <v>334</v>
      </c>
      <c r="J1781" s="51">
        <v>1</v>
      </c>
      <c r="K1781" s="51">
        <v>8510</v>
      </c>
      <c r="L1781" s="56">
        <v>1557.33</v>
      </c>
      <c r="M1781" s="48">
        <v>1700.1419213973797</v>
      </c>
      <c r="N1781" s="53">
        <v>21.3</v>
      </c>
      <c r="O1781" s="29">
        <v>3.13</v>
      </c>
      <c r="P1781" s="22">
        <v>3</v>
      </c>
      <c r="Q1781" s="22">
        <f t="shared" si="136"/>
        <v>18.3</v>
      </c>
      <c r="R1781" s="53">
        <v>54.61</v>
      </c>
      <c r="S1781" s="53">
        <f t="shared" si="137"/>
        <v>46.926635822868477</v>
      </c>
      <c r="T1781" s="22">
        <f t="shared" si="138"/>
        <v>19.978165938864628</v>
      </c>
    </row>
    <row r="1782" spans="1:20" x14ac:dyDescent="0.25">
      <c r="A1782" t="str">
        <f t="shared" si="126"/>
        <v>8A</v>
      </c>
      <c r="B1782" s="106">
        <v>44377</v>
      </c>
      <c r="C1782" s="51">
        <v>1783</v>
      </c>
      <c r="D1782" s="51">
        <v>8</v>
      </c>
      <c r="E1782" s="51" t="s">
        <v>38</v>
      </c>
      <c r="F1782" s="51">
        <v>1</v>
      </c>
      <c r="G1782" s="19" t="str">
        <f>+VLOOKUP(A1782,'Cuarteles '!A$3:J$186,2,0)</f>
        <v>CUA0030</v>
      </c>
      <c r="H1782" s="19" t="s">
        <v>318</v>
      </c>
      <c r="I1782" s="19" t="s">
        <v>334</v>
      </c>
      <c r="J1782" s="51">
        <v>4</v>
      </c>
      <c r="K1782" s="51">
        <v>10162</v>
      </c>
      <c r="L1782" s="56">
        <v>1683.8434</v>
      </c>
      <c r="M1782" s="48">
        <v>1838.2569868995633</v>
      </c>
      <c r="N1782" s="53">
        <v>19.57</v>
      </c>
      <c r="O1782" s="29">
        <v>3.13</v>
      </c>
      <c r="P1782" s="22">
        <v>3</v>
      </c>
      <c r="Q1782" s="22">
        <f t="shared" si="136"/>
        <v>16.57</v>
      </c>
      <c r="R1782" s="53">
        <v>54.22</v>
      </c>
      <c r="S1782" s="53">
        <f t="shared" si="137"/>
        <v>42.747924858016603</v>
      </c>
      <c r="T1782" s="22">
        <f t="shared" si="138"/>
        <v>18.089519650655021</v>
      </c>
    </row>
    <row r="1783" spans="1:20" x14ac:dyDescent="0.25">
      <c r="A1783" t="str">
        <f t="shared" si="126"/>
        <v>8A</v>
      </c>
      <c r="B1783" s="106">
        <v>44377</v>
      </c>
      <c r="C1783" s="51">
        <v>1784</v>
      </c>
      <c r="D1783" s="51">
        <v>8</v>
      </c>
      <c r="E1783" s="51" t="s">
        <v>38</v>
      </c>
      <c r="F1783" s="51">
        <v>1</v>
      </c>
      <c r="G1783" s="19" t="str">
        <f>+VLOOKUP(A1783,'Cuarteles '!A$3:J$186,2,0)</f>
        <v>CUA0030</v>
      </c>
      <c r="H1783" s="19" t="s">
        <v>318</v>
      </c>
      <c r="I1783" s="19" t="s">
        <v>334</v>
      </c>
      <c r="J1783" s="51">
        <v>2</v>
      </c>
      <c r="K1783" s="51">
        <v>7224</v>
      </c>
      <c r="L1783" s="56">
        <v>1368.9479999999999</v>
      </c>
      <c r="M1783" s="48">
        <v>1494.4847161572052</v>
      </c>
      <c r="N1783" s="53">
        <v>21.95</v>
      </c>
      <c r="O1783" s="29">
        <v>3.13</v>
      </c>
      <c r="P1783" s="22">
        <v>3</v>
      </c>
      <c r="Q1783" s="22">
        <f t="shared" si="136"/>
        <v>18.95</v>
      </c>
      <c r="R1783" s="53">
        <v>56.21</v>
      </c>
      <c r="S1783" s="53">
        <f t="shared" si="137"/>
        <v>50.125599451929659</v>
      </c>
      <c r="T1783" s="22">
        <f t="shared" si="138"/>
        <v>20.68777292576419</v>
      </c>
    </row>
    <row r="1784" spans="1:20" x14ac:dyDescent="0.25">
      <c r="A1784" t="str">
        <f t="shared" si="126"/>
        <v>8A</v>
      </c>
      <c r="B1784" s="106">
        <v>44377</v>
      </c>
      <c r="C1784" s="51">
        <v>1785</v>
      </c>
      <c r="D1784" s="51">
        <v>8</v>
      </c>
      <c r="E1784" s="51" t="s">
        <v>38</v>
      </c>
      <c r="F1784" s="51">
        <v>1</v>
      </c>
      <c r="G1784" s="19" t="str">
        <f>+VLOOKUP(A1784,'Cuarteles '!A$3:J$186,2,0)</f>
        <v>CUA0030</v>
      </c>
      <c r="H1784" s="19" t="s">
        <v>318</v>
      </c>
      <c r="I1784" s="19" t="s">
        <v>334</v>
      </c>
      <c r="J1784" s="51">
        <v>2</v>
      </c>
      <c r="K1784" s="51">
        <v>8848</v>
      </c>
      <c r="L1784" s="56">
        <v>1381.1728000000001</v>
      </c>
      <c r="M1784" s="48">
        <v>1507.8305676855896</v>
      </c>
      <c r="N1784" s="53">
        <v>18.61</v>
      </c>
      <c r="O1784" s="29">
        <v>3.13</v>
      </c>
      <c r="P1784" s="22">
        <v>3</v>
      </c>
      <c r="Q1784" s="22">
        <f t="shared" si="136"/>
        <v>15.61</v>
      </c>
      <c r="R1784" s="53">
        <v>53.93</v>
      </c>
      <c r="S1784" s="53">
        <f t="shared" si="137"/>
        <v>40.395051009333621</v>
      </c>
      <c r="T1784" s="22">
        <f t="shared" si="138"/>
        <v>17.041484716157203</v>
      </c>
    </row>
    <row r="1785" spans="1:20" x14ac:dyDescent="0.25">
      <c r="A1785" t="str">
        <f t="shared" si="126"/>
        <v>8A</v>
      </c>
      <c r="B1785" s="106">
        <v>44377</v>
      </c>
      <c r="C1785" s="51">
        <v>1786</v>
      </c>
      <c r="D1785" s="51">
        <v>8</v>
      </c>
      <c r="E1785" s="51" t="s">
        <v>38</v>
      </c>
      <c r="F1785" s="51">
        <v>1</v>
      </c>
      <c r="G1785" s="19" t="str">
        <f>+VLOOKUP(A1785,'Cuarteles '!A$3:J$186,2,0)</f>
        <v>CUA0030</v>
      </c>
      <c r="H1785" s="19" t="s">
        <v>318</v>
      </c>
      <c r="I1785" s="19" t="s">
        <v>334</v>
      </c>
      <c r="J1785" s="51">
        <v>2</v>
      </c>
      <c r="K1785" s="51">
        <v>9876</v>
      </c>
      <c r="L1785" s="56">
        <v>1752.99</v>
      </c>
      <c r="M1785" s="48">
        <v>1913.7445414847161</v>
      </c>
      <c r="N1785" s="53">
        <v>20.75</v>
      </c>
      <c r="O1785" s="29">
        <v>3.13</v>
      </c>
      <c r="P1785" s="22">
        <v>3</v>
      </c>
      <c r="Q1785" s="22">
        <f t="shared" si="136"/>
        <v>17.75</v>
      </c>
      <c r="R1785" s="53">
        <v>54.37</v>
      </c>
      <c r="S1785" s="53">
        <f t="shared" si="137"/>
        <v>45.474468551391631</v>
      </c>
      <c r="T1785" s="22">
        <f t="shared" si="138"/>
        <v>19.377729257641921</v>
      </c>
    </row>
    <row r="1786" spans="1:20" x14ac:dyDescent="0.25">
      <c r="A1786" t="str">
        <f t="shared" si="126"/>
        <v>35D</v>
      </c>
      <c r="B1786" s="106">
        <v>44377</v>
      </c>
      <c r="C1786" s="51">
        <v>1787</v>
      </c>
      <c r="D1786" s="51">
        <v>35</v>
      </c>
      <c r="E1786" s="51" t="s">
        <v>37</v>
      </c>
      <c r="F1786" s="51">
        <v>5</v>
      </c>
      <c r="G1786" s="19" t="str">
        <f>+VLOOKUP(A1786,'Cuarteles '!A$3:J$186,2,0)</f>
        <v>CUA0153</v>
      </c>
      <c r="H1786" s="19" t="s">
        <v>318</v>
      </c>
      <c r="I1786" s="19" t="s">
        <v>334</v>
      </c>
      <c r="J1786" s="51">
        <v>1</v>
      </c>
      <c r="K1786" s="51">
        <v>10346</v>
      </c>
      <c r="L1786" s="56">
        <v>1901.5947999999999</v>
      </c>
      <c r="M1786" s="48">
        <v>2075.9768558951964</v>
      </c>
      <c r="N1786" s="53">
        <v>21.38</v>
      </c>
      <c r="O1786" s="29">
        <v>3.13</v>
      </c>
      <c r="P1786" s="22">
        <v>3</v>
      </c>
      <c r="Q1786" s="22">
        <f t="shared" si="136"/>
        <v>18.38</v>
      </c>
      <c r="R1786" s="53">
        <v>46.29</v>
      </c>
      <c r="S1786" s="53">
        <f t="shared" si="137"/>
        <v>39.806367529324142</v>
      </c>
      <c r="T1786" s="22">
        <f t="shared" si="138"/>
        <v>20.06550218340611</v>
      </c>
    </row>
    <row r="1787" spans="1:20" x14ac:dyDescent="0.25">
      <c r="A1787" t="str">
        <f t="shared" si="126"/>
        <v>35D</v>
      </c>
      <c r="B1787" s="106">
        <v>44377</v>
      </c>
      <c r="C1787" s="51">
        <v>1788</v>
      </c>
      <c r="D1787" s="51">
        <v>35</v>
      </c>
      <c r="E1787" s="51" t="s">
        <v>37</v>
      </c>
      <c r="F1787" s="51">
        <v>5</v>
      </c>
      <c r="G1787" s="19" t="str">
        <f>+VLOOKUP(A1787,'Cuarteles '!A$3:J$186,2,0)</f>
        <v>CUA0153</v>
      </c>
      <c r="H1787" s="19" t="s">
        <v>318</v>
      </c>
      <c r="I1787" s="19" t="s">
        <v>334</v>
      </c>
      <c r="J1787" s="51">
        <v>1</v>
      </c>
      <c r="K1787" s="51">
        <v>10458</v>
      </c>
      <c r="L1787" s="56">
        <v>1928.4552000000001</v>
      </c>
      <c r="M1787" s="48">
        <v>2105.3004366812224</v>
      </c>
      <c r="N1787" s="53">
        <v>21.44</v>
      </c>
      <c r="O1787" s="29">
        <v>3.13</v>
      </c>
      <c r="P1787" s="22">
        <v>3</v>
      </c>
      <c r="Q1787" s="22">
        <f t="shared" si="136"/>
        <v>18.440000000000001</v>
      </c>
      <c r="R1787" s="53">
        <v>47.43</v>
      </c>
      <c r="S1787" s="53">
        <f t="shared" si="137"/>
        <v>40.783716948830133</v>
      </c>
      <c r="T1787" s="22">
        <f t="shared" si="138"/>
        <v>20.131004366812228</v>
      </c>
    </row>
    <row r="1788" spans="1:20" x14ac:dyDescent="0.25">
      <c r="A1788" t="str">
        <f t="shared" si="126"/>
        <v>35D</v>
      </c>
      <c r="B1788" s="106">
        <v>44377</v>
      </c>
      <c r="C1788" s="51">
        <v>1789</v>
      </c>
      <c r="D1788" s="51">
        <v>35</v>
      </c>
      <c r="E1788" s="51" t="s">
        <v>37</v>
      </c>
      <c r="F1788" s="51">
        <v>5</v>
      </c>
      <c r="G1788" s="19" t="str">
        <f>+VLOOKUP(A1788,'Cuarteles '!A$3:J$186,2,0)</f>
        <v>CUA0153</v>
      </c>
      <c r="H1788" s="19" t="s">
        <v>318</v>
      </c>
      <c r="I1788" s="19" t="s">
        <v>334</v>
      </c>
      <c r="J1788" s="51">
        <v>2</v>
      </c>
      <c r="K1788" s="51">
        <v>8016</v>
      </c>
      <c r="L1788" s="56">
        <v>1488.5711999999999</v>
      </c>
      <c r="M1788" s="48">
        <v>1625.0777292576417</v>
      </c>
      <c r="N1788" s="53">
        <v>21.57</v>
      </c>
      <c r="O1788" s="29">
        <v>3.13</v>
      </c>
      <c r="P1788" s="22">
        <v>3</v>
      </c>
      <c r="Q1788" s="22">
        <f t="shared" si="136"/>
        <v>18.57</v>
      </c>
      <c r="R1788" s="53">
        <v>52.64</v>
      </c>
      <c r="S1788" s="53">
        <f t="shared" si="137"/>
        <v>45.544763513513516</v>
      </c>
      <c r="T1788" s="22">
        <f t="shared" si="138"/>
        <v>20.272925764192138</v>
      </c>
    </row>
    <row r="1789" spans="1:20" x14ac:dyDescent="0.25">
      <c r="A1789" t="str">
        <f t="shared" si="126"/>
        <v>35D</v>
      </c>
      <c r="B1789" s="106">
        <v>44377</v>
      </c>
      <c r="C1789" s="51">
        <v>1790</v>
      </c>
      <c r="D1789" s="51">
        <v>35</v>
      </c>
      <c r="E1789" s="51" t="s">
        <v>37</v>
      </c>
      <c r="F1789" s="51">
        <v>5</v>
      </c>
      <c r="G1789" s="19" t="str">
        <f>+VLOOKUP(A1789,'Cuarteles '!A$3:J$186,2,0)</f>
        <v>CUA0153</v>
      </c>
      <c r="H1789" s="19" t="s">
        <v>318</v>
      </c>
      <c r="I1789" s="19" t="s">
        <v>334</v>
      </c>
      <c r="J1789" s="51">
        <v>2</v>
      </c>
      <c r="K1789" s="51">
        <v>10466</v>
      </c>
      <c r="L1789" s="56">
        <v>2004.239</v>
      </c>
      <c r="M1789" s="48">
        <v>2188.033842794759</v>
      </c>
      <c r="N1789" s="53">
        <v>22.15</v>
      </c>
      <c r="O1789" s="29">
        <v>3.13</v>
      </c>
      <c r="P1789" s="22">
        <v>3</v>
      </c>
      <c r="Q1789" s="22">
        <f t="shared" si="136"/>
        <v>19.149999999999999</v>
      </c>
      <c r="R1789" s="53">
        <v>51.98</v>
      </c>
      <c r="S1789" s="53">
        <f t="shared" si="137"/>
        <v>46.126613910870461</v>
      </c>
      <c r="T1789" s="22">
        <f t="shared" si="138"/>
        <v>20.9061135371179</v>
      </c>
    </row>
    <row r="1790" spans="1:20" x14ac:dyDescent="0.25">
      <c r="A1790" t="str">
        <f t="shared" si="126"/>
        <v>7C</v>
      </c>
      <c r="B1790" s="106">
        <v>44377</v>
      </c>
      <c r="C1790" s="51">
        <v>1812</v>
      </c>
      <c r="D1790" s="51">
        <v>7</v>
      </c>
      <c r="E1790" s="51" t="s">
        <v>36</v>
      </c>
      <c r="F1790" s="51">
        <v>1</v>
      </c>
      <c r="G1790" s="19" t="str">
        <f>+VLOOKUP(A1790,'Cuarteles '!A$3:J$186,2,0)</f>
        <v>CUA0028</v>
      </c>
      <c r="H1790" s="19" t="s">
        <v>318</v>
      </c>
      <c r="I1790" s="19" t="s">
        <v>334</v>
      </c>
      <c r="J1790" s="51">
        <v>5</v>
      </c>
      <c r="K1790" s="51">
        <v>9740</v>
      </c>
      <c r="L1790" s="56">
        <v>1623.6580000000001</v>
      </c>
      <c r="M1790" s="48">
        <v>1772.5524017467251</v>
      </c>
      <c r="N1790" s="53">
        <v>19.670000000000002</v>
      </c>
      <c r="O1790" s="29">
        <v>3.13</v>
      </c>
      <c r="P1790" s="22">
        <v>3</v>
      </c>
      <c r="Q1790" s="22">
        <f t="shared" si="136"/>
        <v>16.670000000000002</v>
      </c>
      <c r="R1790" s="53">
        <v>51.7</v>
      </c>
      <c r="S1790" s="53">
        <f t="shared" si="137"/>
        <v>40.724637681159429</v>
      </c>
      <c r="T1790" s="22">
        <f t="shared" si="138"/>
        <v>18.198689956331879</v>
      </c>
    </row>
    <row r="1791" spans="1:20" x14ac:dyDescent="0.25">
      <c r="A1791" t="str">
        <f t="shared" si="126"/>
        <v>7C</v>
      </c>
      <c r="B1791" s="106">
        <v>44377</v>
      </c>
      <c r="C1791" s="51">
        <v>1813</v>
      </c>
      <c r="D1791" s="51">
        <v>7</v>
      </c>
      <c r="E1791" s="51" t="s">
        <v>36</v>
      </c>
      <c r="F1791" s="51">
        <v>1</v>
      </c>
      <c r="G1791" s="19" t="str">
        <f>+VLOOKUP(A1791,'Cuarteles '!A$3:J$186,2,0)</f>
        <v>CUA0028</v>
      </c>
      <c r="H1791" s="19" t="s">
        <v>318</v>
      </c>
      <c r="I1791" s="19" t="s">
        <v>334</v>
      </c>
      <c r="J1791" s="51">
        <v>7</v>
      </c>
      <c r="K1791" s="51">
        <v>9146</v>
      </c>
      <c r="L1791" s="56">
        <v>1515.4921999999999</v>
      </c>
      <c r="M1791" s="48">
        <v>1654.4674672489082</v>
      </c>
      <c r="N1791" s="53">
        <v>19.57</v>
      </c>
      <c r="O1791" s="29">
        <v>3.13</v>
      </c>
      <c r="P1791" s="22">
        <v>3</v>
      </c>
      <c r="Q1791" s="22">
        <f t="shared" si="136"/>
        <v>16.57</v>
      </c>
      <c r="R1791" s="53">
        <v>52.27</v>
      </c>
      <c r="S1791" s="53">
        <f t="shared" si="137"/>
        <v>41.001466582861937</v>
      </c>
      <c r="T1791" s="22">
        <f t="shared" si="138"/>
        <v>18.089519650655021</v>
      </c>
    </row>
    <row r="1792" spans="1:20" x14ac:dyDescent="0.25">
      <c r="A1792" t="str">
        <f t="shared" si="126"/>
        <v>7C</v>
      </c>
      <c r="B1792" s="106">
        <v>44377</v>
      </c>
      <c r="C1792" s="51">
        <v>1814</v>
      </c>
      <c r="D1792" s="51">
        <v>7</v>
      </c>
      <c r="E1792" s="51" t="s">
        <v>36</v>
      </c>
      <c r="F1792" s="51">
        <v>1</v>
      </c>
      <c r="G1792" s="19" t="str">
        <f>+VLOOKUP(A1792,'Cuarteles '!A$3:J$186,2,0)</f>
        <v>CUA0028</v>
      </c>
      <c r="H1792" s="19" t="s">
        <v>318</v>
      </c>
      <c r="I1792" s="19" t="s">
        <v>334</v>
      </c>
      <c r="J1792" s="51">
        <v>5</v>
      </c>
      <c r="K1792" s="51">
        <v>8450</v>
      </c>
      <c r="L1792" s="56">
        <v>1384.9549999999999</v>
      </c>
      <c r="M1792" s="48">
        <v>1511.9596069868996</v>
      </c>
      <c r="N1792" s="53">
        <v>19.39</v>
      </c>
      <c r="O1792" s="29">
        <v>3.13</v>
      </c>
      <c r="P1792" s="22">
        <v>3</v>
      </c>
      <c r="Q1792" s="22">
        <f t="shared" si="136"/>
        <v>16.39</v>
      </c>
      <c r="R1792" s="53">
        <v>53.15</v>
      </c>
      <c r="S1792" s="53">
        <f t="shared" si="137"/>
        <v>41.387406616862329</v>
      </c>
      <c r="T1792" s="22">
        <f t="shared" si="138"/>
        <v>17.893013100436683</v>
      </c>
    </row>
    <row r="1793" spans="1:20" x14ac:dyDescent="0.25">
      <c r="A1793" t="str">
        <f t="shared" si="126"/>
        <v>7C</v>
      </c>
      <c r="B1793" s="106">
        <v>44377</v>
      </c>
      <c r="C1793" s="51">
        <v>1815</v>
      </c>
      <c r="D1793" s="51">
        <v>7</v>
      </c>
      <c r="E1793" s="51" t="s">
        <v>36</v>
      </c>
      <c r="F1793" s="51">
        <v>1</v>
      </c>
      <c r="G1793" s="19" t="str">
        <f>+VLOOKUP(A1793,'Cuarteles '!A$3:J$186,2,0)</f>
        <v>CUA0028</v>
      </c>
      <c r="H1793" s="19" t="s">
        <v>318</v>
      </c>
      <c r="I1793" s="19" t="s">
        <v>334</v>
      </c>
      <c r="J1793" s="51">
        <v>7</v>
      </c>
      <c r="K1793" s="51">
        <v>10634</v>
      </c>
      <c r="L1793" s="56">
        <v>1781.1949999999999</v>
      </c>
      <c r="M1793" s="48">
        <v>1944.5360262008733</v>
      </c>
      <c r="N1793" s="53">
        <v>19.75</v>
      </c>
      <c r="O1793" s="29">
        <v>3.13</v>
      </c>
      <c r="P1793" s="22">
        <v>3</v>
      </c>
      <c r="Q1793" s="22">
        <f t="shared" si="136"/>
        <v>16.75</v>
      </c>
      <c r="R1793" s="53">
        <v>50.73</v>
      </c>
      <c r="S1793" s="53">
        <f t="shared" si="137"/>
        <v>40.085244570732691</v>
      </c>
      <c r="T1793" s="22">
        <f t="shared" si="138"/>
        <v>18.286026200873362</v>
      </c>
    </row>
    <row r="1794" spans="1:20" x14ac:dyDescent="0.25">
      <c r="A1794" t="str">
        <f t="shared" si="126"/>
        <v>7C</v>
      </c>
      <c r="B1794" s="106">
        <v>44377</v>
      </c>
      <c r="C1794" s="51">
        <v>1816</v>
      </c>
      <c r="D1794" s="51">
        <v>7</v>
      </c>
      <c r="E1794" s="51" t="s">
        <v>36</v>
      </c>
      <c r="F1794" s="51">
        <v>1</v>
      </c>
      <c r="G1794" s="19" t="str">
        <f>+VLOOKUP(A1794,'Cuarteles '!A$3:J$186,2,0)</f>
        <v>CUA0028</v>
      </c>
      <c r="H1794" s="19" t="s">
        <v>318</v>
      </c>
      <c r="I1794" s="19" t="s">
        <v>334</v>
      </c>
      <c r="J1794" s="51">
        <v>8</v>
      </c>
      <c r="K1794" s="51">
        <v>10306</v>
      </c>
      <c r="L1794" s="56">
        <v>1763.3566000000001</v>
      </c>
      <c r="M1794" s="48">
        <v>1925.0617903930129</v>
      </c>
      <c r="N1794" s="53">
        <v>20.11</v>
      </c>
      <c r="O1794" s="29">
        <v>3.13</v>
      </c>
      <c r="P1794" s="22">
        <v>3</v>
      </c>
      <c r="Q1794" s="22">
        <f t="shared" si="136"/>
        <v>17.11</v>
      </c>
      <c r="R1794" s="53">
        <v>51.88</v>
      </c>
      <c r="S1794" s="53">
        <f t="shared" si="137"/>
        <v>41.791354945968415</v>
      </c>
      <c r="T1794" s="22">
        <f t="shared" si="138"/>
        <v>18.679039301310041</v>
      </c>
    </row>
    <row r="1795" spans="1:20" x14ac:dyDescent="0.25">
      <c r="A1795" t="str">
        <f t="shared" ref="A1795:A1858" si="139">+CONCATENATE(D1795,E1795)</f>
        <v>7C</v>
      </c>
      <c r="B1795" s="106">
        <v>44377</v>
      </c>
      <c r="C1795" s="51">
        <v>1817</v>
      </c>
      <c r="D1795" s="51">
        <v>7</v>
      </c>
      <c r="E1795" s="51" t="s">
        <v>36</v>
      </c>
      <c r="F1795" s="51">
        <v>1</v>
      </c>
      <c r="G1795" s="19" t="str">
        <f>+VLOOKUP(A1795,'Cuarteles '!A$3:J$186,2,0)</f>
        <v>CUA0028</v>
      </c>
      <c r="H1795" s="19" t="s">
        <v>318</v>
      </c>
      <c r="I1795" s="19" t="s">
        <v>334</v>
      </c>
      <c r="J1795" s="51">
        <v>8</v>
      </c>
      <c r="K1795" s="51">
        <v>11262</v>
      </c>
      <c r="L1795" s="56">
        <v>2082.3437999999996</v>
      </c>
      <c r="M1795" s="48">
        <v>2273.3010917030565</v>
      </c>
      <c r="N1795" s="53">
        <v>21.49</v>
      </c>
      <c r="O1795" s="29">
        <v>3.13</v>
      </c>
      <c r="P1795" s="22">
        <v>3</v>
      </c>
      <c r="Q1795" s="22">
        <f t="shared" si="136"/>
        <v>18.489999999999998</v>
      </c>
      <c r="R1795" s="53">
        <v>50.04</v>
      </c>
      <c r="S1795" s="53">
        <f t="shared" si="137"/>
        <v>43.014411529223374</v>
      </c>
      <c r="T1795" s="22">
        <f t="shared" si="138"/>
        <v>20.185589519650652</v>
      </c>
    </row>
    <row r="1796" spans="1:20" x14ac:dyDescent="0.25">
      <c r="A1796" t="str">
        <f t="shared" si="139"/>
        <v>7C</v>
      </c>
      <c r="B1796" s="106">
        <v>44377</v>
      </c>
      <c r="C1796" s="51">
        <v>1818</v>
      </c>
      <c r="D1796" s="51">
        <v>7</v>
      </c>
      <c r="E1796" s="51" t="s">
        <v>36</v>
      </c>
      <c r="F1796" s="51">
        <v>1</v>
      </c>
      <c r="G1796" s="19" t="str">
        <f>+VLOOKUP(A1796,'Cuarteles '!A$3:J$186,2,0)</f>
        <v>CUA0028</v>
      </c>
      <c r="H1796" s="19" t="s">
        <v>318</v>
      </c>
      <c r="I1796" s="19" t="s">
        <v>334</v>
      </c>
      <c r="J1796" s="51">
        <v>8</v>
      </c>
      <c r="K1796" s="51">
        <v>9036</v>
      </c>
      <c r="L1796" s="56">
        <v>1641.8412000000003</v>
      </c>
      <c r="M1796" s="48">
        <v>1792.4030567685591</v>
      </c>
      <c r="N1796" s="53">
        <v>21.17</v>
      </c>
      <c r="O1796" s="29">
        <v>3.13</v>
      </c>
      <c r="P1796" s="22">
        <v>3</v>
      </c>
      <c r="Q1796" s="22">
        <f t="shared" si="136"/>
        <v>18.170000000000002</v>
      </c>
      <c r="R1796" s="53">
        <v>50.31</v>
      </c>
      <c r="S1796" s="53">
        <f t="shared" si="137"/>
        <v>42.604145703360842</v>
      </c>
      <c r="T1796" s="22">
        <f t="shared" si="138"/>
        <v>19.836244541484717</v>
      </c>
    </row>
    <row r="1797" spans="1:20" x14ac:dyDescent="0.25">
      <c r="A1797" t="str">
        <f t="shared" si="139"/>
        <v>26A</v>
      </c>
      <c r="B1797" s="106">
        <v>44377</v>
      </c>
      <c r="C1797" s="51">
        <v>1851</v>
      </c>
      <c r="D1797" s="51">
        <v>26</v>
      </c>
      <c r="E1797" s="51" t="s">
        <v>38</v>
      </c>
      <c r="F1797" s="51">
        <v>3</v>
      </c>
      <c r="G1797" s="19" t="str">
        <f>+VLOOKUP(A1797,'Cuarteles '!A$3:J$186,2,0)</f>
        <v>CUA0105</v>
      </c>
      <c r="H1797" s="19" t="s">
        <v>320</v>
      </c>
      <c r="I1797" s="19" t="s">
        <v>319</v>
      </c>
      <c r="J1797" s="51">
        <v>3</v>
      </c>
      <c r="K1797" s="51">
        <v>6746</v>
      </c>
      <c r="L1797" s="56">
        <v>1146.82</v>
      </c>
      <c r="M1797" s="48">
        <v>1251.9868995633185</v>
      </c>
      <c r="N1797" s="53">
        <v>20</v>
      </c>
      <c r="O1797" s="29">
        <v>3.13</v>
      </c>
      <c r="P1797" s="22">
        <v>3</v>
      </c>
      <c r="Q1797" s="22">
        <f t="shared" si="136"/>
        <v>17</v>
      </c>
      <c r="R1797" s="53">
        <v>50.11</v>
      </c>
      <c r="S1797" s="53">
        <f t="shared" si="137"/>
        <v>40.088194026859092</v>
      </c>
      <c r="T1797" s="22">
        <f t="shared" si="138"/>
        <v>18.5589519650655</v>
      </c>
    </row>
    <row r="1798" spans="1:20" x14ac:dyDescent="0.25">
      <c r="A1798" t="str">
        <f t="shared" si="139"/>
        <v>10D</v>
      </c>
      <c r="B1798" s="106">
        <v>44378</v>
      </c>
      <c r="C1798" s="51">
        <v>1685</v>
      </c>
      <c r="D1798" s="51">
        <v>10</v>
      </c>
      <c r="E1798" s="51" t="s">
        <v>37</v>
      </c>
      <c r="F1798" s="51">
        <v>3</v>
      </c>
      <c r="G1798" s="19" t="str">
        <f>+VLOOKUP(A1798,'Cuarteles '!A$3:J$186,2,0)</f>
        <v>CUA0075</v>
      </c>
      <c r="H1798" s="19" t="s">
        <v>320</v>
      </c>
      <c r="I1798" s="19" t="s">
        <v>319</v>
      </c>
      <c r="J1798" s="51">
        <v>5</v>
      </c>
      <c r="K1798" s="51">
        <v>7108</v>
      </c>
      <c r="L1798" s="56">
        <v>1219.0219999999999</v>
      </c>
      <c r="M1798" s="48">
        <v>1330.810043668122</v>
      </c>
      <c r="N1798" s="53">
        <v>20.149999999999999</v>
      </c>
      <c r="O1798" s="29">
        <v>3.13</v>
      </c>
      <c r="P1798" s="22">
        <v>3</v>
      </c>
      <c r="Q1798" s="22">
        <f t="shared" si="136"/>
        <v>17.149999999999999</v>
      </c>
      <c r="R1798" s="53">
        <v>49.49</v>
      </c>
      <c r="S1798" s="53">
        <f t="shared" si="137"/>
        <v>39.893090477133242</v>
      </c>
      <c r="T1798" s="22">
        <f t="shared" si="138"/>
        <v>18.722707423580783</v>
      </c>
    </row>
    <row r="1799" spans="1:20" x14ac:dyDescent="0.25">
      <c r="A1799" t="str">
        <f t="shared" si="139"/>
        <v>10D</v>
      </c>
      <c r="B1799" s="106">
        <v>44378</v>
      </c>
      <c r="C1799" s="51">
        <v>1686</v>
      </c>
      <c r="D1799" s="51">
        <v>10</v>
      </c>
      <c r="E1799" s="51" t="s">
        <v>37</v>
      </c>
      <c r="F1799" s="51">
        <v>3</v>
      </c>
      <c r="G1799" s="19" t="str">
        <f>+VLOOKUP(A1799,'Cuarteles '!A$3:J$186,2,0)</f>
        <v>CUA0075</v>
      </c>
      <c r="H1799" s="19" t="s">
        <v>320</v>
      </c>
      <c r="I1799" s="19" t="s">
        <v>319</v>
      </c>
      <c r="J1799" s="51">
        <v>5</v>
      </c>
      <c r="K1799" s="51">
        <v>7980</v>
      </c>
      <c r="L1799" s="56">
        <v>1397.2980000000002</v>
      </c>
      <c r="M1799" s="48">
        <v>1525.4344978165941</v>
      </c>
      <c r="N1799" s="53">
        <v>20.51</v>
      </c>
      <c r="O1799" s="29">
        <v>3.13</v>
      </c>
      <c r="P1799" s="22">
        <v>3</v>
      </c>
      <c r="Q1799" s="22">
        <f t="shared" si="136"/>
        <v>17.510000000000002</v>
      </c>
      <c r="R1799" s="53">
        <v>48.99</v>
      </c>
      <c r="S1799" s="53">
        <f t="shared" si="137"/>
        <v>40.207802391687906</v>
      </c>
      <c r="T1799" s="22">
        <f t="shared" si="138"/>
        <v>19.115720524017469</v>
      </c>
    </row>
    <row r="1800" spans="1:20" x14ac:dyDescent="0.25">
      <c r="A1800" t="str">
        <f t="shared" si="139"/>
        <v>12C</v>
      </c>
      <c r="B1800" s="106">
        <v>44378</v>
      </c>
      <c r="C1800" s="51">
        <v>1687</v>
      </c>
      <c r="D1800" s="51">
        <v>12</v>
      </c>
      <c r="E1800" s="51" t="s">
        <v>36</v>
      </c>
      <c r="F1800" s="51">
        <v>2</v>
      </c>
      <c r="G1800" s="19" t="str">
        <f>+VLOOKUP(A1800,'Cuarteles '!A$3:J$186,2,0)</f>
        <v>CUA0036</v>
      </c>
      <c r="H1800" s="19" t="s">
        <v>320</v>
      </c>
      <c r="I1800" s="19" t="s">
        <v>334</v>
      </c>
      <c r="J1800" s="51">
        <v>1</v>
      </c>
      <c r="K1800" s="51">
        <v>7490</v>
      </c>
      <c r="L1800" s="56">
        <v>1342.2080000000001</v>
      </c>
      <c r="M1800" s="48">
        <v>1465.2925764192141</v>
      </c>
      <c r="N1800" s="53">
        <v>20.92</v>
      </c>
      <c r="O1800" s="29">
        <v>3.13</v>
      </c>
      <c r="P1800" s="22">
        <v>3</v>
      </c>
      <c r="Q1800" s="22">
        <f t="shared" si="136"/>
        <v>17.920000000000002</v>
      </c>
      <c r="R1800" s="53">
        <v>52.7</v>
      </c>
      <c r="S1800" s="53">
        <f t="shared" si="137"/>
        <v>44.228329809725167</v>
      </c>
      <c r="T1800" s="22">
        <f t="shared" si="138"/>
        <v>19.563318777292576</v>
      </c>
    </row>
    <row r="1801" spans="1:20" x14ac:dyDescent="0.25">
      <c r="A1801" t="str">
        <f t="shared" si="139"/>
        <v>42A</v>
      </c>
      <c r="B1801" s="106">
        <v>44378</v>
      </c>
      <c r="C1801" s="51">
        <v>1745</v>
      </c>
      <c r="D1801" s="51">
        <v>42</v>
      </c>
      <c r="E1801" s="51" t="s">
        <v>38</v>
      </c>
      <c r="F1801" s="51">
        <v>6</v>
      </c>
      <c r="G1801" s="19" t="str">
        <f>+VLOOKUP(A1801,'Cuarteles '!A$3:J$186,2,0)</f>
        <v>CUA0182</v>
      </c>
      <c r="H1801" s="19" t="s">
        <v>318</v>
      </c>
      <c r="I1801" s="19" t="s">
        <v>334</v>
      </c>
      <c r="J1801" s="51">
        <v>7</v>
      </c>
      <c r="K1801" s="51">
        <v>5318</v>
      </c>
      <c r="L1801" s="56">
        <v>880.66079999999988</v>
      </c>
      <c r="M1801" s="48">
        <v>961.42008733624448</v>
      </c>
      <c r="N1801" s="53">
        <v>19.559999999999999</v>
      </c>
      <c r="O1801" s="29">
        <v>3.13</v>
      </c>
      <c r="P1801" s="22">
        <v>3</v>
      </c>
      <c r="Q1801" s="22">
        <f t="shared" si="136"/>
        <v>16.559999999999999</v>
      </c>
      <c r="R1801" s="53">
        <v>55.33</v>
      </c>
      <c r="S1801" s="53">
        <f t="shared" si="137"/>
        <v>43.787777031564808</v>
      </c>
      <c r="T1801" s="22">
        <f t="shared" si="138"/>
        <v>18.078602620087334</v>
      </c>
    </row>
    <row r="1802" spans="1:20" x14ac:dyDescent="0.25">
      <c r="A1802" t="str">
        <f t="shared" si="139"/>
        <v>36D</v>
      </c>
      <c r="B1802" s="106">
        <v>44378</v>
      </c>
      <c r="C1802" s="51">
        <v>1746</v>
      </c>
      <c r="D1802" s="51">
        <v>36</v>
      </c>
      <c r="E1802" s="51" t="s">
        <v>37</v>
      </c>
      <c r="F1802" s="51">
        <v>5</v>
      </c>
      <c r="G1802" s="19" t="str">
        <f>+VLOOKUP(A1802,'Cuarteles '!A$3:J$186,2,0)</f>
        <v>CUA0158</v>
      </c>
      <c r="H1802" s="19" t="s">
        <v>318</v>
      </c>
      <c r="I1802" s="19" t="s">
        <v>334</v>
      </c>
      <c r="J1802" s="51">
        <v>7</v>
      </c>
      <c r="K1802" s="51">
        <v>3792</v>
      </c>
      <c r="L1802" s="56">
        <v>681.04320000000007</v>
      </c>
      <c r="M1802" s="48">
        <v>743.49694323144092</v>
      </c>
      <c r="N1802" s="53">
        <v>20.96</v>
      </c>
      <c r="O1802" s="29">
        <v>3.13</v>
      </c>
      <c r="P1802" s="22">
        <v>3</v>
      </c>
      <c r="Q1802" s="22">
        <f t="shared" si="136"/>
        <v>17.96</v>
      </c>
      <c r="R1802" s="53">
        <v>50.96</v>
      </c>
      <c r="S1802" s="53">
        <f t="shared" si="137"/>
        <v>42.74061990212072</v>
      </c>
      <c r="T1802" s="22">
        <f t="shared" si="138"/>
        <v>19.606986899563317</v>
      </c>
    </row>
    <row r="1803" spans="1:20" x14ac:dyDescent="0.25">
      <c r="A1803" t="str">
        <f t="shared" si="139"/>
        <v>36D</v>
      </c>
      <c r="B1803" s="106">
        <v>44378</v>
      </c>
      <c r="C1803" s="51">
        <v>1747</v>
      </c>
      <c r="D1803" s="51">
        <v>36</v>
      </c>
      <c r="E1803" s="51" t="s">
        <v>37</v>
      </c>
      <c r="F1803" s="51">
        <v>5</v>
      </c>
      <c r="G1803" s="19" t="str">
        <f>+VLOOKUP(A1803,'Cuarteles '!A$3:J$186,2,0)</f>
        <v>CUA0158</v>
      </c>
      <c r="H1803" s="19" t="s">
        <v>318</v>
      </c>
      <c r="I1803" s="19" t="s">
        <v>334</v>
      </c>
      <c r="J1803" s="51">
        <v>6</v>
      </c>
      <c r="K1803" s="51">
        <v>8892</v>
      </c>
      <c r="L1803" s="56">
        <v>1676.1420000000001</v>
      </c>
      <c r="M1803" s="48">
        <v>1829.8493449781661</v>
      </c>
      <c r="N1803" s="53">
        <v>21.85</v>
      </c>
      <c r="O1803" s="29">
        <v>3.13</v>
      </c>
      <c r="P1803" s="22">
        <v>3</v>
      </c>
      <c r="Q1803" s="22">
        <f t="shared" si="136"/>
        <v>18.850000000000001</v>
      </c>
      <c r="R1803" s="53">
        <v>51.95</v>
      </c>
      <c r="S1803" s="53">
        <f t="shared" si="137"/>
        <v>45.473465140478673</v>
      </c>
      <c r="T1803" s="22">
        <f t="shared" si="138"/>
        <v>20.578602620087338</v>
      </c>
    </row>
    <row r="1804" spans="1:20" x14ac:dyDescent="0.25">
      <c r="A1804" t="str">
        <f t="shared" si="139"/>
        <v>36D</v>
      </c>
      <c r="B1804" s="106">
        <v>44378</v>
      </c>
      <c r="C1804" s="51">
        <v>1748</v>
      </c>
      <c r="D1804" s="51">
        <v>36</v>
      </c>
      <c r="E1804" s="51" t="s">
        <v>37</v>
      </c>
      <c r="F1804" s="51">
        <v>5</v>
      </c>
      <c r="G1804" s="19" t="str">
        <f>+VLOOKUP(A1804,'Cuarteles '!A$3:J$186,2,0)</f>
        <v>CUA0158</v>
      </c>
      <c r="H1804" s="19" t="s">
        <v>318</v>
      </c>
      <c r="I1804" s="19" t="s">
        <v>334</v>
      </c>
      <c r="J1804" s="51">
        <v>8</v>
      </c>
      <c r="K1804" s="51">
        <v>9446</v>
      </c>
      <c r="L1804" s="56">
        <v>1751.2883999999999</v>
      </c>
      <c r="M1804" s="48">
        <v>1911.8868995633188</v>
      </c>
      <c r="N1804" s="53">
        <v>21.54</v>
      </c>
      <c r="O1804" s="29">
        <v>3.13</v>
      </c>
      <c r="P1804" s="22">
        <v>3</v>
      </c>
      <c r="Q1804" s="22">
        <f t="shared" si="136"/>
        <v>18.54</v>
      </c>
      <c r="R1804" s="53">
        <v>51.47</v>
      </c>
      <c r="S1804" s="53">
        <f t="shared" si="137"/>
        <v>44.384916546466101</v>
      </c>
      <c r="T1804" s="22">
        <f t="shared" si="138"/>
        <v>20.240174672489083</v>
      </c>
    </row>
    <row r="1805" spans="1:20" x14ac:dyDescent="0.25">
      <c r="A1805" t="str">
        <f t="shared" si="139"/>
        <v>36C</v>
      </c>
      <c r="B1805" s="106">
        <v>44378</v>
      </c>
      <c r="C1805" s="51">
        <v>1749</v>
      </c>
      <c r="D1805" s="51">
        <v>36</v>
      </c>
      <c r="E1805" s="51" t="s">
        <v>36</v>
      </c>
      <c r="F1805" s="51">
        <v>5</v>
      </c>
      <c r="G1805" s="19" t="str">
        <f>+VLOOKUP(A1805,'Cuarteles '!A$3:J$186,2,0)</f>
        <v>CUA0157</v>
      </c>
      <c r="H1805" s="19" t="s">
        <v>318</v>
      </c>
      <c r="I1805" s="19" t="s">
        <v>334</v>
      </c>
      <c r="J1805" s="51">
        <v>1</v>
      </c>
      <c r="K1805" s="51">
        <v>5656</v>
      </c>
      <c r="L1805" s="56">
        <v>991.49680000000012</v>
      </c>
      <c r="M1805" s="48">
        <v>1082.4200873362445</v>
      </c>
      <c r="N1805" s="53">
        <v>20.53</v>
      </c>
      <c r="O1805" s="29">
        <v>3.13</v>
      </c>
      <c r="P1805" s="22">
        <v>3</v>
      </c>
      <c r="Q1805" s="22">
        <f t="shared" si="136"/>
        <v>17.53</v>
      </c>
      <c r="R1805" s="53">
        <v>52.25</v>
      </c>
      <c r="S1805" s="53">
        <f t="shared" si="137"/>
        <v>42.994764397905762</v>
      </c>
      <c r="T1805" s="22">
        <f t="shared" si="138"/>
        <v>19.137554585152838</v>
      </c>
    </row>
    <row r="1806" spans="1:20" x14ac:dyDescent="0.25">
      <c r="A1806" t="str">
        <f t="shared" si="139"/>
        <v>35D</v>
      </c>
      <c r="B1806" s="106">
        <v>44378</v>
      </c>
      <c r="C1806" s="51">
        <v>1791</v>
      </c>
      <c r="D1806" s="51">
        <v>35</v>
      </c>
      <c r="E1806" s="51" t="s">
        <v>37</v>
      </c>
      <c r="F1806" s="51">
        <v>5</v>
      </c>
      <c r="G1806" s="19" t="str">
        <f>+VLOOKUP(A1806,'Cuarteles '!A$3:J$186,2,0)</f>
        <v>CUA0153</v>
      </c>
      <c r="H1806" s="19" t="s">
        <v>318</v>
      </c>
      <c r="I1806" s="19" t="s">
        <v>334</v>
      </c>
      <c r="J1806" s="51">
        <v>2</v>
      </c>
      <c r="K1806" s="51">
        <v>9826</v>
      </c>
      <c r="L1806" s="56">
        <v>1870.8703999999998</v>
      </c>
      <c r="M1806" s="48">
        <v>2042.4349344978164</v>
      </c>
      <c r="N1806" s="53">
        <v>22.04</v>
      </c>
      <c r="O1806" s="29">
        <v>3.13</v>
      </c>
      <c r="P1806" s="22">
        <v>3</v>
      </c>
      <c r="Q1806" s="22">
        <f t="shared" si="136"/>
        <v>19.04</v>
      </c>
      <c r="R1806" s="53">
        <v>52.61</v>
      </c>
      <c r="S1806" s="53">
        <f t="shared" si="137"/>
        <v>46.507702046845324</v>
      </c>
      <c r="T1806" s="22">
        <f t="shared" si="138"/>
        <v>20.786026200873362</v>
      </c>
    </row>
    <row r="1807" spans="1:20" x14ac:dyDescent="0.25">
      <c r="A1807" t="str">
        <f t="shared" si="139"/>
        <v>35E</v>
      </c>
      <c r="B1807" s="106">
        <v>44378</v>
      </c>
      <c r="C1807" s="51">
        <v>1792</v>
      </c>
      <c r="D1807" s="51">
        <v>35</v>
      </c>
      <c r="E1807" s="51" t="s">
        <v>39</v>
      </c>
      <c r="F1807" s="51">
        <v>5</v>
      </c>
      <c r="G1807" s="19" t="str">
        <f>+VLOOKUP(A1807,'Cuarteles '!A$3:J$186,2,0)</f>
        <v>CUA0154</v>
      </c>
      <c r="H1807" s="19" t="s">
        <v>318</v>
      </c>
      <c r="I1807" s="19" t="s">
        <v>334</v>
      </c>
      <c r="J1807" s="51">
        <v>4</v>
      </c>
      <c r="K1807" s="51">
        <v>9154</v>
      </c>
      <c r="L1807" s="56">
        <v>1669.6895999999999</v>
      </c>
      <c r="M1807" s="48">
        <v>1822.8052401746722</v>
      </c>
      <c r="N1807" s="53">
        <v>21.24</v>
      </c>
      <c r="O1807" s="29">
        <v>3.13</v>
      </c>
      <c r="P1807" s="22">
        <v>3</v>
      </c>
      <c r="Q1807" s="22">
        <f t="shared" si="136"/>
        <v>18.239999999999998</v>
      </c>
      <c r="R1807" s="53">
        <v>53.99</v>
      </c>
      <c r="S1807" s="53">
        <f t="shared" si="137"/>
        <v>46.163877417952619</v>
      </c>
      <c r="T1807" s="22">
        <f t="shared" si="138"/>
        <v>19.912663755458514</v>
      </c>
    </row>
    <row r="1808" spans="1:20" x14ac:dyDescent="0.25">
      <c r="A1808" t="str">
        <f t="shared" si="139"/>
        <v>35E</v>
      </c>
      <c r="B1808" s="106">
        <v>44378</v>
      </c>
      <c r="C1808" s="51">
        <v>1793</v>
      </c>
      <c r="D1808" s="51">
        <v>35</v>
      </c>
      <c r="E1808" s="51" t="s">
        <v>39</v>
      </c>
      <c r="F1808" s="51">
        <v>5</v>
      </c>
      <c r="G1808" s="19" t="str">
        <f>+VLOOKUP(A1808,'Cuarteles '!A$3:J$186,2,0)</f>
        <v>CUA0154</v>
      </c>
      <c r="H1808" s="19" t="s">
        <v>318</v>
      </c>
      <c r="I1808" s="19" t="s">
        <v>334</v>
      </c>
      <c r="J1808" s="51">
        <v>4</v>
      </c>
      <c r="K1808" s="51">
        <v>10730</v>
      </c>
      <c r="L1808" s="56">
        <v>2039.7730000000001</v>
      </c>
      <c r="M1808" s="48">
        <v>2226.8264192139741</v>
      </c>
      <c r="N1808" s="53">
        <v>22.01</v>
      </c>
      <c r="O1808" s="29">
        <v>3.13</v>
      </c>
      <c r="P1808" s="22">
        <v>3</v>
      </c>
      <c r="Q1808" s="22">
        <f t="shared" si="136"/>
        <v>19.010000000000002</v>
      </c>
      <c r="R1808" s="53">
        <v>51.86</v>
      </c>
      <c r="S1808" s="53">
        <f t="shared" si="137"/>
        <v>45.720814291649361</v>
      </c>
      <c r="T1808" s="22">
        <f t="shared" si="138"/>
        <v>20.753275109170307</v>
      </c>
    </row>
    <row r="1809" spans="1:20" x14ac:dyDescent="0.25">
      <c r="A1809" t="str">
        <f t="shared" si="139"/>
        <v>35E</v>
      </c>
      <c r="B1809" s="106">
        <v>44378</v>
      </c>
      <c r="C1809" s="51">
        <v>1794</v>
      </c>
      <c r="D1809" s="51">
        <v>35</v>
      </c>
      <c r="E1809" s="51" t="s">
        <v>39</v>
      </c>
      <c r="F1809" s="51">
        <v>5</v>
      </c>
      <c r="G1809" s="19" t="str">
        <f>+VLOOKUP(A1809,'Cuarteles '!A$3:J$186,2,0)</f>
        <v>CUA0154</v>
      </c>
      <c r="H1809" s="19" t="s">
        <v>318</v>
      </c>
      <c r="I1809" s="19" t="s">
        <v>334</v>
      </c>
      <c r="J1809" s="51">
        <v>4</v>
      </c>
      <c r="K1809" s="51">
        <v>9944</v>
      </c>
      <c r="L1809" s="56">
        <v>1850.5783999999999</v>
      </c>
      <c r="M1809" s="48">
        <v>2020.2820960698687</v>
      </c>
      <c r="N1809" s="53">
        <v>21.61</v>
      </c>
      <c r="O1809" s="29">
        <v>3.13</v>
      </c>
      <c r="P1809" s="22">
        <v>3</v>
      </c>
      <c r="Q1809" s="22">
        <f t="shared" ref="Q1809:Q1819" si="140">+N1809-P1809</f>
        <v>18.61</v>
      </c>
      <c r="R1809" s="53">
        <v>52.29</v>
      </c>
      <c r="S1809" s="53">
        <f t="shared" ref="S1809:S1819" si="141">+N1809/(100-R1809)*100</f>
        <v>45.294487528819957</v>
      </c>
      <c r="T1809" s="22">
        <f t="shared" ref="T1809:T1819" si="142">+Q1809/0.916</f>
        <v>20.316593886462879</v>
      </c>
    </row>
    <row r="1810" spans="1:20" x14ac:dyDescent="0.25">
      <c r="A1810" t="str">
        <f t="shared" si="139"/>
        <v>7C</v>
      </c>
      <c r="B1810" s="106">
        <v>44378</v>
      </c>
      <c r="C1810" s="51">
        <v>1819</v>
      </c>
      <c r="D1810" s="51">
        <v>7</v>
      </c>
      <c r="E1810" s="51" t="s">
        <v>36</v>
      </c>
      <c r="F1810" s="51">
        <v>1</v>
      </c>
      <c r="G1810" s="19" t="str">
        <f>+VLOOKUP(A1810,'Cuarteles '!A$3:J$186,2,0)</f>
        <v>CUA0028</v>
      </c>
      <c r="H1810" s="19" t="s">
        <v>318</v>
      </c>
      <c r="I1810" s="19" t="s">
        <v>334</v>
      </c>
      <c r="J1810" s="51">
        <v>7</v>
      </c>
      <c r="K1810" s="51">
        <v>9976</v>
      </c>
      <c r="L1810" s="56">
        <v>1665.9919999999997</v>
      </c>
      <c r="M1810" s="48">
        <v>1818.7685589519649</v>
      </c>
      <c r="N1810" s="53">
        <v>19.7</v>
      </c>
      <c r="O1810" s="29">
        <v>3.13</v>
      </c>
      <c r="P1810" s="22">
        <v>3</v>
      </c>
      <c r="Q1810" s="22">
        <f t="shared" si="140"/>
        <v>16.7</v>
      </c>
      <c r="R1810" s="53">
        <v>52.14</v>
      </c>
      <c r="S1810" s="53">
        <f t="shared" si="141"/>
        <v>41.161721688257416</v>
      </c>
      <c r="T1810" s="22">
        <f t="shared" si="142"/>
        <v>18.231441048034934</v>
      </c>
    </row>
    <row r="1811" spans="1:20" x14ac:dyDescent="0.25">
      <c r="A1811" t="str">
        <f t="shared" si="139"/>
        <v>8A</v>
      </c>
      <c r="B1811" s="106">
        <v>44378</v>
      </c>
      <c r="C1811" s="51">
        <v>1820</v>
      </c>
      <c r="D1811" s="51">
        <v>8</v>
      </c>
      <c r="E1811" s="51" t="s">
        <v>38</v>
      </c>
      <c r="F1811" s="51">
        <v>1</v>
      </c>
      <c r="G1811" s="19" t="str">
        <f>+VLOOKUP(A1811,'Cuarteles '!A$3:J$186,2,0)</f>
        <v>CUA0030</v>
      </c>
      <c r="H1811" s="19" t="s">
        <v>318</v>
      </c>
      <c r="I1811" s="19" t="s">
        <v>334</v>
      </c>
      <c r="J1811" s="51">
        <v>7</v>
      </c>
      <c r="K1811" s="51">
        <v>9438</v>
      </c>
      <c r="L1811" s="56">
        <v>1649.7623999999998</v>
      </c>
      <c r="M1811" s="48">
        <v>1801.050655021834</v>
      </c>
      <c r="N1811" s="53">
        <v>20.48</v>
      </c>
      <c r="O1811" s="29">
        <v>3.13</v>
      </c>
      <c r="P1811" s="22">
        <v>3</v>
      </c>
      <c r="Q1811" s="22">
        <f t="shared" si="140"/>
        <v>17.48</v>
      </c>
      <c r="R1811" s="53">
        <v>53.81</v>
      </c>
      <c r="S1811" s="53">
        <f t="shared" si="141"/>
        <v>44.338601428880715</v>
      </c>
      <c r="T1811" s="22">
        <f t="shared" si="142"/>
        <v>19.08296943231441</v>
      </c>
    </row>
    <row r="1812" spans="1:20" x14ac:dyDescent="0.25">
      <c r="A1812" t="str">
        <f t="shared" si="139"/>
        <v>8A</v>
      </c>
      <c r="B1812" s="106">
        <v>44378</v>
      </c>
      <c r="C1812" s="51">
        <v>1821</v>
      </c>
      <c r="D1812" s="51">
        <v>8</v>
      </c>
      <c r="E1812" s="51" t="s">
        <v>38</v>
      </c>
      <c r="F1812" s="51">
        <v>1</v>
      </c>
      <c r="G1812" s="19" t="str">
        <f>+VLOOKUP(A1812,'Cuarteles '!A$3:J$186,2,0)</f>
        <v>CUA0030</v>
      </c>
      <c r="H1812" s="19" t="s">
        <v>318</v>
      </c>
      <c r="I1812" s="19" t="s">
        <v>334</v>
      </c>
      <c r="J1812" s="51">
        <v>6</v>
      </c>
      <c r="K1812" s="51">
        <v>4452</v>
      </c>
      <c r="L1812" s="56">
        <v>732.35399999999993</v>
      </c>
      <c r="M1812" s="48">
        <v>799.51310043668116</v>
      </c>
      <c r="N1812" s="53">
        <v>19.45</v>
      </c>
      <c r="O1812" s="29">
        <v>3.13</v>
      </c>
      <c r="P1812" s="22">
        <v>3</v>
      </c>
      <c r="Q1812" s="22">
        <f t="shared" si="140"/>
        <v>16.45</v>
      </c>
      <c r="R1812" s="53">
        <v>53.67</v>
      </c>
      <c r="S1812" s="53">
        <f t="shared" si="141"/>
        <v>41.981437513490178</v>
      </c>
      <c r="T1812" s="22">
        <f t="shared" si="142"/>
        <v>17.958515283842793</v>
      </c>
    </row>
    <row r="1813" spans="1:20" x14ac:dyDescent="0.25">
      <c r="A1813" t="str">
        <f t="shared" si="139"/>
        <v>7B</v>
      </c>
      <c r="B1813" s="106">
        <v>44378</v>
      </c>
      <c r="C1813" s="51">
        <v>1822</v>
      </c>
      <c r="D1813" s="51">
        <v>7</v>
      </c>
      <c r="E1813" s="51" t="s">
        <v>40</v>
      </c>
      <c r="F1813" s="51">
        <v>1</v>
      </c>
      <c r="G1813" s="19" t="str">
        <f>+VLOOKUP(A1813,'Cuarteles '!A$3:J$186,2,0)</f>
        <v>CUA0027</v>
      </c>
      <c r="H1813" s="19" t="s">
        <v>318</v>
      </c>
      <c r="I1813" s="19" t="s">
        <v>334</v>
      </c>
      <c r="J1813" s="51">
        <v>6</v>
      </c>
      <c r="K1813" s="51">
        <v>9666</v>
      </c>
      <c r="L1813" s="56">
        <v>1554.2927999999997</v>
      </c>
      <c r="M1813" s="48">
        <v>1696.826200873362</v>
      </c>
      <c r="N1813" s="53">
        <v>19.079999999999998</v>
      </c>
      <c r="O1813" s="29">
        <v>3.13</v>
      </c>
      <c r="P1813" s="22">
        <v>3</v>
      </c>
      <c r="Q1813" s="22">
        <f t="shared" si="140"/>
        <v>16.079999999999998</v>
      </c>
      <c r="R1813" s="53">
        <v>54.56</v>
      </c>
      <c r="S1813" s="53">
        <f t="shared" si="141"/>
        <v>41.989436619718305</v>
      </c>
      <c r="T1813" s="22">
        <f t="shared" si="142"/>
        <v>17.554585152838424</v>
      </c>
    </row>
    <row r="1814" spans="1:20" x14ac:dyDescent="0.25">
      <c r="A1814" t="str">
        <f t="shared" si="139"/>
        <v>7B</v>
      </c>
      <c r="B1814" s="106">
        <v>44378</v>
      </c>
      <c r="C1814" s="51">
        <v>1823</v>
      </c>
      <c r="D1814" s="51">
        <v>7</v>
      </c>
      <c r="E1814" s="51" t="s">
        <v>40</v>
      </c>
      <c r="F1814" s="51">
        <v>1</v>
      </c>
      <c r="G1814" s="19" t="str">
        <f>+VLOOKUP(A1814,'Cuarteles '!A$3:J$186,2,0)</f>
        <v>CUA0027</v>
      </c>
      <c r="H1814" s="19" t="s">
        <v>318</v>
      </c>
      <c r="I1814" s="19" t="s">
        <v>334</v>
      </c>
      <c r="J1814" s="51">
        <v>8</v>
      </c>
      <c r="K1814" s="51">
        <v>10816</v>
      </c>
      <c r="L1814" s="56">
        <v>1465.5680000000002</v>
      </c>
      <c r="M1814" s="48">
        <v>1599.9650655021835</v>
      </c>
      <c r="N1814" s="53">
        <v>16.55</v>
      </c>
      <c r="O1814" s="29">
        <v>3.13</v>
      </c>
      <c r="P1814" s="22">
        <v>3</v>
      </c>
      <c r="Q1814" s="22">
        <f t="shared" si="140"/>
        <v>13.55</v>
      </c>
      <c r="R1814" s="53">
        <v>54.27</v>
      </c>
      <c r="S1814" s="53">
        <f t="shared" si="141"/>
        <v>36.19068445221955</v>
      </c>
      <c r="T1814" s="22">
        <f t="shared" si="142"/>
        <v>14.792576419213974</v>
      </c>
    </row>
    <row r="1815" spans="1:20" x14ac:dyDescent="0.25">
      <c r="A1815" t="str">
        <f t="shared" si="139"/>
        <v>7B</v>
      </c>
      <c r="B1815" s="106">
        <v>44378</v>
      </c>
      <c r="C1815" s="51">
        <v>1824</v>
      </c>
      <c r="D1815" s="51">
        <v>7</v>
      </c>
      <c r="E1815" s="51" t="s">
        <v>40</v>
      </c>
      <c r="F1815" s="51">
        <v>1</v>
      </c>
      <c r="G1815" s="19" t="str">
        <f>+VLOOKUP(A1815,'Cuarteles '!A$3:J$186,2,0)</f>
        <v>CUA0027</v>
      </c>
      <c r="H1815" s="19" t="s">
        <v>318</v>
      </c>
      <c r="I1815" s="19" t="s">
        <v>334</v>
      </c>
      <c r="J1815" s="51">
        <v>8</v>
      </c>
      <c r="K1815" s="51">
        <v>10204</v>
      </c>
      <c r="L1815" s="56">
        <v>1473.4576000000002</v>
      </c>
      <c r="M1815" s="48">
        <v>1608.5781659388647</v>
      </c>
      <c r="N1815" s="53">
        <v>17.440000000000001</v>
      </c>
      <c r="O1815" s="29">
        <v>3.13</v>
      </c>
      <c r="P1815" s="22">
        <v>3</v>
      </c>
      <c r="Q1815" s="22">
        <f t="shared" si="140"/>
        <v>14.440000000000001</v>
      </c>
      <c r="R1815" s="53">
        <v>56.78</v>
      </c>
      <c r="S1815" s="53">
        <f t="shared" si="141"/>
        <v>40.351689032855163</v>
      </c>
      <c r="T1815" s="22">
        <f t="shared" si="142"/>
        <v>15.764192139737991</v>
      </c>
    </row>
    <row r="1816" spans="1:20" x14ac:dyDescent="0.25">
      <c r="A1816" t="str">
        <f t="shared" si="139"/>
        <v>26A</v>
      </c>
      <c r="B1816" s="106">
        <v>44378</v>
      </c>
      <c r="C1816" s="51">
        <v>1852</v>
      </c>
      <c r="D1816" s="51">
        <v>26</v>
      </c>
      <c r="E1816" s="51" t="s">
        <v>38</v>
      </c>
      <c r="F1816" s="51">
        <v>3</v>
      </c>
      <c r="G1816" s="19" t="str">
        <f>+VLOOKUP(A1816,'Cuarteles '!A$3:J$186,2,0)</f>
        <v>CUA0105</v>
      </c>
      <c r="H1816" s="19" t="s">
        <v>320</v>
      </c>
      <c r="I1816" s="19" t="s">
        <v>319</v>
      </c>
      <c r="J1816" s="51">
        <v>5</v>
      </c>
      <c r="K1816" s="51">
        <v>7914</v>
      </c>
      <c r="L1816" s="56">
        <v>1435.5996</v>
      </c>
      <c r="M1816" s="48">
        <v>1567.2484716157205</v>
      </c>
      <c r="N1816" s="53">
        <v>21.14</v>
      </c>
      <c r="O1816" s="29">
        <v>3.13</v>
      </c>
      <c r="P1816" s="22">
        <v>3</v>
      </c>
      <c r="Q1816" s="22">
        <f t="shared" si="140"/>
        <v>18.14</v>
      </c>
      <c r="R1816" s="53">
        <v>50.29</v>
      </c>
      <c r="S1816" s="53">
        <f t="shared" si="141"/>
        <v>42.526654596660634</v>
      </c>
      <c r="T1816" s="22">
        <f t="shared" si="142"/>
        <v>19.803493449781659</v>
      </c>
    </row>
    <row r="1817" spans="1:20" x14ac:dyDescent="0.25">
      <c r="A1817" t="str">
        <f t="shared" si="139"/>
        <v>27B</v>
      </c>
      <c r="B1817" s="106">
        <v>44378</v>
      </c>
      <c r="C1817" s="51">
        <v>1853</v>
      </c>
      <c r="D1817" s="51">
        <v>27</v>
      </c>
      <c r="E1817" s="51" t="s">
        <v>40</v>
      </c>
      <c r="F1817" s="51">
        <v>3</v>
      </c>
      <c r="G1817" s="19" t="str">
        <f>+VLOOKUP(A1817,'Cuarteles '!A$3:J$186,2,0)</f>
        <v>CUA0110</v>
      </c>
      <c r="H1817" s="19" t="s">
        <v>320</v>
      </c>
      <c r="I1817" s="19" t="s">
        <v>319</v>
      </c>
      <c r="J1817" s="51">
        <v>5</v>
      </c>
      <c r="K1817" s="51">
        <v>7206</v>
      </c>
      <c r="L1817" s="56">
        <v>1187.5488</v>
      </c>
      <c r="M1817" s="48">
        <v>1296.4506550218341</v>
      </c>
      <c r="N1817" s="53">
        <v>19.48</v>
      </c>
      <c r="O1817" s="29">
        <v>3.13</v>
      </c>
      <c r="P1817" s="22">
        <v>3</v>
      </c>
      <c r="Q1817" s="22">
        <f t="shared" si="140"/>
        <v>16.48</v>
      </c>
      <c r="R1817" s="53">
        <v>51.08</v>
      </c>
      <c r="S1817" s="53">
        <f t="shared" si="141"/>
        <v>39.820114472608346</v>
      </c>
      <c r="T1817" s="22">
        <f t="shared" si="142"/>
        <v>17.991266375545852</v>
      </c>
    </row>
    <row r="1818" spans="1:20" x14ac:dyDescent="0.25">
      <c r="A1818" t="str">
        <f t="shared" si="139"/>
        <v>24A</v>
      </c>
      <c r="B1818" s="106">
        <v>44378</v>
      </c>
      <c r="C1818" s="51">
        <v>1854</v>
      </c>
      <c r="D1818" s="51">
        <v>24</v>
      </c>
      <c r="E1818" s="51" t="s">
        <v>38</v>
      </c>
      <c r="F1818" s="51">
        <v>3</v>
      </c>
      <c r="G1818" s="19" t="str">
        <f>+VLOOKUP(A1818,'Cuarteles '!A$3:J$186,2,0)</f>
        <v>CUA0097</v>
      </c>
      <c r="H1818" s="19" t="s">
        <v>320</v>
      </c>
      <c r="I1818" s="19" t="s">
        <v>349</v>
      </c>
      <c r="J1818" s="51">
        <v>4</v>
      </c>
      <c r="K1818" s="51">
        <v>7748</v>
      </c>
      <c r="L1818" s="56">
        <v>1045.2051999999999</v>
      </c>
      <c r="M1818" s="48">
        <v>1141.0537117903928</v>
      </c>
      <c r="N1818" s="53">
        <v>16.489999999999998</v>
      </c>
      <c r="O1818" s="29">
        <v>3.13</v>
      </c>
      <c r="P1818" s="22">
        <v>3</v>
      </c>
      <c r="Q1818" s="22">
        <f t="shared" si="140"/>
        <v>13.489999999999998</v>
      </c>
      <c r="R1818" s="53">
        <v>51.89</v>
      </c>
      <c r="S1818" s="53">
        <f t="shared" si="141"/>
        <v>34.275618374558306</v>
      </c>
      <c r="T1818" s="22">
        <f t="shared" si="142"/>
        <v>14.727074235807859</v>
      </c>
    </row>
    <row r="1819" spans="1:20" x14ac:dyDescent="0.25">
      <c r="A1819" t="str">
        <f t="shared" si="139"/>
        <v>26A</v>
      </c>
      <c r="B1819" s="106">
        <v>44378</v>
      </c>
      <c r="C1819" s="51">
        <v>1855</v>
      </c>
      <c r="D1819" s="51">
        <v>26</v>
      </c>
      <c r="E1819" s="51" t="s">
        <v>38</v>
      </c>
      <c r="F1819" s="51">
        <v>3</v>
      </c>
      <c r="G1819" s="19" t="str">
        <f>+VLOOKUP(A1819,'Cuarteles '!A$3:J$186,2,0)</f>
        <v>CUA0105</v>
      </c>
      <c r="H1819" s="19" t="s">
        <v>320</v>
      </c>
      <c r="I1819" s="19" t="s">
        <v>319</v>
      </c>
      <c r="J1819" s="51">
        <v>2</v>
      </c>
      <c r="K1819" s="51">
        <v>5760</v>
      </c>
      <c r="L1819" s="56">
        <v>865.15199999999993</v>
      </c>
      <c r="M1819" s="48">
        <v>944.48908296943239</v>
      </c>
      <c r="N1819" s="53">
        <v>18.02</v>
      </c>
      <c r="O1819" s="29">
        <v>3.13</v>
      </c>
      <c r="P1819" s="22">
        <v>3</v>
      </c>
      <c r="Q1819" s="22">
        <f t="shared" si="140"/>
        <v>15.02</v>
      </c>
      <c r="R1819" s="53">
        <v>54.91</v>
      </c>
      <c r="S1819" s="53">
        <f t="shared" si="141"/>
        <v>39.964515413617207</v>
      </c>
      <c r="T1819" s="22">
        <f t="shared" si="142"/>
        <v>16.397379912663755</v>
      </c>
    </row>
    <row r="1820" spans="1:20" x14ac:dyDescent="0.25">
      <c r="A1820" t="str">
        <f t="shared" si="139"/>
        <v>19B</v>
      </c>
      <c r="B1820" s="106">
        <v>44379</v>
      </c>
      <c r="C1820" s="51">
        <v>1688</v>
      </c>
      <c r="D1820" s="51">
        <v>19</v>
      </c>
      <c r="E1820" s="51" t="s">
        <v>40</v>
      </c>
      <c r="F1820" s="51">
        <v>2</v>
      </c>
      <c r="G1820" s="19" t="str">
        <f>+VLOOKUP(A1820,'Cuarteles '!A$3:J$186,2,0)</f>
        <v>CUA0051</v>
      </c>
      <c r="H1820" s="19" t="s">
        <v>320</v>
      </c>
      <c r="I1820" s="19" t="s">
        <v>319</v>
      </c>
      <c r="J1820" s="51">
        <v>2</v>
      </c>
      <c r="K1820" s="51">
        <v>7276</v>
      </c>
      <c r="L1820" s="56">
        <v>1210.7264</v>
      </c>
      <c r="M1820" s="48">
        <v>1321.753711790393</v>
      </c>
      <c r="N1820" s="53">
        <v>19.64</v>
      </c>
      <c r="O1820" s="29">
        <v>3.13</v>
      </c>
      <c r="P1820" s="22">
        <v>3</v>
      </c>
      <c r="Q1820" s="22">
        <f t="shared" ref="Q1820:Q1842" si="143">+N1820-P1820</f>
        <v>16.64</v>
      </c>
      <c r="R1820" s="53">
        <v>54.74</v>
      </c>
      <c r="S1820" s="53">
        <f t="shared" ref="S1820:S1842" si="144">+N1820/(100-R1820)*100</f>
        <v>43.393725143614674</v>
      </c>
      <c r="T1820" s="22">
        <f t="shared" ref="T1820:T1842" si="145">+Q1820/0.916</f>
        <v>18.165938864628821</v>
      </c>
    </row>
    <row r="1821" spans="1:20" x14ac:dyDescent="0.25">
      <c r="A1821" t="str">
        <f t="shared" si="139"/>
        <v>19C</v>
      </c>
      <c r="B1821" s="106">
        <v>44379</v>
      </c>
      <c r="C1821" s="51">
        <v>1689</v>
      </c>
      <c r="D1821" s="51">
        <v>19</v>
      </c>
      <c r="E1821" s="51" t="s">
        <v>36</v>
      </c>
      <c r="F1821" s="51">
        <v>2</v>
      </c>
      <c r="G1821" s="19" t="str">
        <f>+VLOOKUP(A1821,'Cuarteles '!A$3:J$186,2,0)</f>
        <v>CUA0052</v>
      </c>
      <c r="H1821" s="19" t="s">
        <v>320</v>
      </c>
      <c r="I1821" s="19" t="s">
        <v>334</v>
      </c>
      <c r="J1821" s="51">
        <v>4</v>
      </c>
      <c r="K1821" s="51">
        <v>7852</v>
      </c>
      <c r="L1821" s="56">
        <v>1242.9715999999999</v>
      </c>
      <c r="M1821" s="48">
        <v>1356.9558951965064</v>
      </c>
      <c r="N1821" s="53">
        <v>18.829999999999998</v>
      </c>
      <c r="O1821" s="29">
        <v>3.13</v>
      </c>
      <c r="P1821" s="22">
        <v>3</v>
      </c>
      <c r="Q1821" s="22">
        <f t="shared" si="143"/>
        <v>15.829999999999998</v>
      </c>
      <c r="R1821" s="53">
        <v>54.75</v>
      </c>
      <c r="S1821" s="53">
        <f t="shared" si="144"/>
        <v>41.613259668508285</v>
      </c>
      <c r="T1821" s="22">
        <f t="shared" si="145"/>
        <v>17.281659388646286</v>
      </c>
    </row>
    <row r="1822" spans="1:20" x14ac:dyDescent="0.25">
      <c r="A1822" t="str">
        <f t="shared" si="139"/>
        <v>19C</v>
      </c>
      <c r="B1822" s="106">
        <v>44379</v>
      </c>
      <c r="C1822" s="51">
        <v>1690</v>
      </c>
      <c r="D1822" s="51">
        <v>19</v>
      </c>
      <c r="E1822" s="51" t="s">
        <v>36</v>
      </c>
      <c r="F1822" s="51">
        <v>2</v>
      </c>
      <c r="G1822" s="19" t="str">
        <f>+VLOOKUP(A1822,'Cuarteles '!A$3:J$186,2,0)</f>
        <v>CUA0052</v>
      </c>
      <c r="H1822" s="19" t="s">
        <v>320</v>
      </c>
      <c r="I1822" s="19" t="s">
        <v>334</v>
      </c>
      <c r="J1822" s="51">
        <v>4</v>
      </c>
      <c r="K1822" s="51">
        <v>8024</v>
      </c>
      <c r="L1822" s="56">
        <v>1254.1512</v>
      </c>
      <c r="M1822" s="48">
        <v>1369.1606986899562</v>
      </c>
      <c r="N1822" s="53">
        <v>18.63</v>
      </c>
      <c r="O1822" s="29">
        <v>3.13</v>
      </c>
      <c r="P1822" s="22">
        <v>3</v>
      </c>
      <c r="Q1822" s="22">
        <f t="shared" si="143"/>
        <v>15.629999999999999</v>
      </c>
      <c r="R1822" s="53">
        <v>54.76</v>
      </c>
      <c r="S1822" s="53">
        <f t="shared" si="144"/>
        <v>41.180371352785144</v>
      </c>
      <c r="T1822" s="22">
        <f t="shared" si="145"/>
        <v>17.063318777292576</v>
      </c>
    </row>
    <row r="1823" spans="1:20" x14ac:dyDescent="0.25">
      <c r="A1823" t="str">
        <f t="shared" si="139"/>
        <v>39A</v>
      </c>
      <c r="B1823" s="106">
        <v>44379</v>
      </c>
      <c r="C1823" s="51">
        <v>1691</v>
      </c>
      <c r="D1823" s="51">
        <v>39</v>
      </c>
      <c r="E1823" s="51" t="s">
        <v>38</v>
      </c>
      <c r="F1823" s="51">
        <v>6</v>
      </c>
      <c r="G1823" s="19" t="str">
        <f>+VLOOKUP(A1823,'Cuarteles '!A$3:J$186,2,0)</f>
        <v>CUA0169</v>
      </c>
      <c r="H1823" s="19" t="s">
        <v>320</v>
      </c>
      <c r="I1823" s="19" t="s">
        <v>334</v>
      </c>
      <c r="J1823" s="51">
        <v>8</v>
      </c>
      <c r="K1823" s="51">
        <v>8018</v>
      </c>
      <c r="L1823" s="56">
        <v>1434.4202000000002</v>
      </c>
      <c r="M1823" s="48">
        <v>1565.9609170305675</v>
      </c>
      <c r="N1823" s="53">
        <v>20.89</v>
      </c>
      <c r="O1823" s="29">
        <v>3.13</v>
      </c>
      <c r="P1823" s="22">
        <v>3</v>
      </c>
      <c r="Q1823" s="22">
        <f t="shared" si="143"/>
        <v>17.89</v>
      </c>
      <c r="R1823" s="53">
        <v>53.33</v>
      </c>
      <c r="S1823" s="53">
        <f t="shared" si="144"/>
        <v>44.761088493679026</v>
      </c>
      <c r="T1823" s="22">
        <f t="shared" si="145"/>
        <v>19.530567685589521</v>
      </c>
    </row>
    <row r="1824" spans="1:20" x14ac:dyDescent="0.25">
      <c r="A1824" t="str">
        <f t="shared" si="139"/>
        <v>36C</v>
      </c>
      <c r="B1824" s="106">
        <v>44379</v>
      </c>
      <c r="C1824" s="51">
        <v>1750</v>
      </c>
      <c r="D1824" s="51">
        <v>36</v>
      </c>
      <c r="E1824" s="51" t="s">
        <v>36</v>
      </c>
      <c r="F1824" s="51">
        <v>5</v>
      </c>
      <c r="G1824" s="19" t="str">
        <f>+VLOOKUP(A1824,'Cuarteles '!A$3:J$186,2,0)</f>
        <v>CUA0157</v>
      </c>
      <c r="H1824" s="19" t="s">
        <v>318</v>
      </c>
      <c r="I1824" s="19" t="s">
        <v>334</v>
      </c>
      <c r="J1824" s="51">
        <v>7</v>
      </c>
      <c r="K1824" s="51">
        <v>4146</v>
      </c>
      <c r="L1824" s="56">
        <v>844.54020000000003</v>
      </c>
      <c r="M1824" s="48">
        <v>921.98711790393008</v>
      </c>
      <c r="N1824" s="53">
        <v>23.37</v>
      </c>
      <c r="O1824" s="29">
        <v>3.13</v>
      </c>
      <c r="P1824" s="22">
        <v>3</v>
      </c>
      <c r="Q1824" s="22">
        <f t="shared" si="143"/>
        <v>20.37</v>
      </c>
      <c r="R1824" s="53">
        <v>48.92</v>
      </c>
      <c r="S1824" s="53">
        <f t="shared" si="144"/>
        <v>45.751761942051687</v>
      </c>
      <c r="T1824" s="22">
        <f t="shared" si="145"/>
        <v>22.237991266375545</v>
      </c>
    </row>
    <row r="1825" spans="1:20" x14ac:dyDescent="0.25">
      <c r="A1825" t="str">
        <f t="shared" si="139"/>
        <v>35E</v>
      </c>
      <c r="B1825" s="106">
        <v>44379</v>
      </c>
      <c r="C1825" s="51">
        <v>1795</v>
      </c>
      <c r="D1825" s="51">
        <v>35</v>
      </c>
      <c r="E1825" s="51" t="s">
        <v>39</v>
      </c>
      <c r="F1825" s="51">
        <v>5</v>
      </c>
      <c r="G1825" s="19" t="str">
        <f>+VLOOKUP(A1825,'Cuarteles '!A$3:J$186,2,0)</f>
        <v>CUA0154</v>
      </c>
      <c r="H1825" s="19" t="s">
        <v>318</v>
      </c>
      <c r="I1825" s="19" t="s">
        <v>334</v>
      </c>
      <c r="J1825" s="51">
        <v>8</v>
      </c>
      <c r="K1825" s="51">
        <v>8302</v>
      </c>
      <c r="L1825" s="56">
        <v>1487.7184000000002</v>
      </c>
      <c r="M1825" s="48">
        <v>1624.1467248908295</v>
      </c>
      <c r="N1825" s="53">
        <v>20.92</v>
      </c>
      <c r="O1825" s="29">
        <v>3.13</v>
      </c>
      <c r="P1825" s="22">
        <v>3</v>
      </c>
      <c r="Q1825" s="22">
        <f t="shared" si="143"/>
        <v>17.920000000000002</v>
      </c>
      <c r="R1825" s="53">
        <v>50.89</v>
      </c>
      <c r="S1825" s="53">
        <f t="shared" si="144"/>
        <v>42.598248829159033</v>
      </c>
      <c r="T1825" s="22">
        <f t="shared" si="145"/>
        <v>19.563318777292576</v>
      </c>
    </row>
    <row r="1826" spans="1:20" x14ac:dyDescent="0.25">
      <c r="A1826" t="str">
        <f t="shared" si="139"/>
        <v>35E</v>
      </c>
      <c r="B1826" s="106">
        <v>44379</v>
      </c>
      <c r="C1826" s="51">
        <v>1796</v>
      </c>
      <c r="D1826" s="51">
        <v>35</v>
      </c>
      <c r="E1826" s="51" t="s">
        <v>39</v>
      </c>
      <c r="F1826" s="51">
        <v>5</v>
      </c>
      <c r="G1826" s="19" t="str">
        <f>+VLOOKUP(A1826,'Cuarteles '!A$3:J$186,2,0)</f>
        <v>CUA0154</v>
      </c>
      <c r="H1826" s="19" t="s">
        <v>318</v>
      </c>
      <c r="I1826" s="19" t="s">
        <v>334</v>
      </c>
      <c r="J1826" s="51">
        <v>1</v>
      </c>
      <c r="K1826" s="51">
        <v>9872</v>
      </c>
      <c r="L1826" s="56">
        <v>1895.424</v>
      </c>
      <c r="M1826" s="48">
        <v>2069.240174672489</v>
      </c>
      <c r="N1826" s="53">
        <v>22.2</v>
      </c>
      <c r="O1826" s="29">
        <v>3.13</v>
      </c>
      <c r="P1826" s="22">
        <v>3</v>
      </c>
      <c r="Q1826" s="22">
        <f t="shared" si="143"/>
        <v>19.2</v>
      </c>
      <c r="R1826" s="53">
        <v>50.68</v>
      </c>
      <c r="S1826" s="53">
        <f t="shared" si="144"/>
        <v>45.012165450121657</v>
      </c>
      <c r="T1826" s="22">
        <f t="shared" si="145"/>
        <v>20.960698689956331</v>
      </c>
    </row>
    <row r="1827" spans="1:20" x14ac:dyDescent="0.25">
      <c r="A1827" t="str">
        <f t="shared" si="139"/>
        <v>35E</v>
      </c>
      <c r="B1827" s="106">
        <v>44379</v>
      </c>
      <c r="C1827" s="51">
        <v>1797</v>
      </c>
      <c r="D1827" s="51">
        <v>35</v>
      </c>
      <c r="E1827" s="51" t="s">
        <v>39</v>
      </c>
      <c r="F1827" s="51">
        <v>5</v>
      </c>
      <c r="G1827" s="19" t="str">
        <f>+VLOOKUP(A1827,'Cuarteles '!A$3:J$186,2,0)</f>
        <v>CUA0154</v>
      </c>
      <c r="H1827" s="19" t="s">
        <v>318</v>
      </c>
      <c r="I1827" s="19" t="s">
        <v>334</v>
      </c>
      <c r="J1827" s="51">
        <v>1</v>
      </c>
      <c r="K1827" s="51">
        <v>10270</v>
      </c>
      <c r="L1827" s="56">
        <v>1956.4349999999999</v>
      </c>
      <c r="M1827" s="48">
        <v>2135.8460698689955</v>
      </c>
      <c r="N1827" s="53">
        <v>22.05</v>
      </c>
      <c r="O1827" s="29">
        <v>3.13</v>
      </c>
      <c r="P1827" s="22">
        <v>3</v>
      </c>
      <c r="Q1827" s="22">
        <f t="shared" si="143"/>
        <v>19.05</v>
      </c>
      <c r="R1827" s="53">
        <v>49.57</v>
      </c>
      <c r="S1827" s="53">
        <f t="shared" si="144"/>
        <v>43.723973825104103</v>
      </c>
      <c r="T1827" s="22">
        <f t="shared" si="145"/>
        <v>20.796943231441048</v>
      </c>
    </row>
    <row r="1828" spans="1:20" x14ac:dyDescent="0.25">
      <c r="A1828" t="str">
        <f t="shared" si="139"/>
        <v>35E</v>
      </c>
      <c r="B1828" s="106">
        <v>44379</v>
      </c>
      <c r="C1828" s="51">
        <v>1798</v>
      </c>
      <c r="D1828" s="51">
        <v>35</v>
      </c>
      <c r="E1828" s="51" t="s">
        <v>39</v>
      </c>
      <c r="F1828" s="51">
        <v>5</v>
      </c>
      <c r="G1828" s="19" t="str">
        <f>+VLOOKUP(A1828,'Cuarteles '!A$3:J$186,2,0)</f>
        <v>CUA0154</v>
      </c>
      <c r="H1828" s="19" t="s">
        <v>318</v>
      </c>
      <c r="I1828" s="19" t="s">
        <v>334</v>
      </c>
      <c r="J1828" s="51">
        <v>5</v>
      </c>
      <c r="K1828" s="51">
        <v>8288</v>
      </c>
      <c r="L1828" s="56">
        <v>1563.9456</v>
      </c>
      <c r="M1828" s="48">
        <v>1707.364192139738</v>
      </c>
      <c r="N1828" s="53">
        <v>21.87</v>
      </c>
      <c r="O1828" s="29">
        <v>3.13</v>
      </c>
      <c r="P1828" s="22">
        <v>3</v>
      </c>
      <c r="Q1828" s="22">
        <f t="shared" si="143"/>
        <v>18.87</v>
      </c>
      <c r="R1828" s="53">
        <v>49.19</v>
      </c>
      <c r="S1828" s="53">
        <f t="shared" si="144"/>
        <v>43.042708128321195</v>
      </c>
      <c r="T1828" s="22">
        <f t="shared" si="145"/>
        <v>20.600436681222707</v>
      </c>
    </row>
    <row r="1829" spans="1:20" x14ac:dyDescent="0.25">
      <c r="A1829" t="str">
        <f t="shared" si="139"/>
        <v>36C</v>
      </c>
      <c r="B1829" s="106">
        <v>44379</v>
      </c>
      <c r="C1829" s="51">
        <v>1799</v>
      </c>
      <c r="D1829" s="51">
        <v>36</v>
      </c>
      <c r="E1829" s="51" t="s">
        <v>36</v>
      </c>
      <c r="F1829" s="51">
        <v>5</v>
      </c>
      <c r="G1829" s="19" t="str">
        <f>+VLOOKUP(A1829,'Cuarteles '!A$3:J$186,2,0)</f>
        <v>CUA0157</v>
      </c>
      <c r="H1829" s="19" t="s">
        <v>318</v>
      </c>
      <c r="I1829" s="19" t="s">
        <v>334</v>
      </c>
      <c r="J1829" s="51">
        <v>5</v>
      </c>
      <c r="K1829" s="51">
        <v>10200</v>
      </c>
      <c r="L1829" s="56">
        <v>2363.34</v>
      </c>
      <c r="M1829" s="48">
        <v>2580.0655021834059</v>
      </c>
      <c r="N1829" s="53">
        <v>26.17</v>
      </c>
      <c r="O1829" s="29">
        <v>3.13</v>
      </c>
      <c r="P1829" s="22">
        <v>3</v>
      </c>
      <c r="Q1829" s="22">
        <f t="shared" si="143"/>
        <v>23.17</v>
      </c>
      <c r="R1829" s="53">
        <v>50.12</v>
      </c>
      <c r="S1829" s="53">
        <f t="shared" si="144"/>
        <v>52.465918203688858</v>
      </c>
      <c r="T1829" s="22">
        <f t="shared" si="145"/>
        <v>25.29475982532751</v>
      </c>
    </row>
    <row r="1830" spans="1:20" x14ac:dyDescent="0.25">
      <c r="A1830" t="str">
        <f t="shared" si="139"/>
        <v>3C</v>
      </c>
      <c r="B1830" s="106">
        <v>44379</v>
      </c>
      <c r="C1830" s="51">
        <v>1825</v>
      </c>
      <c r="D1830" s="51">
        <v>3</v>
      </c>
      <c r="E1830" s="51" t="s">
        <v>36</v>
      </c>
      <c r="F1830" s="51">
        <v>1</v>
      </c>
      <c r="G1830" s="19" t="str">
        <f>+VLOOKUP(A1830,'Cuarteles '!A$3:J$186,2,0)</f>
        <v>CUA0011</v>
      </c>
      <c r="H1830" s="19" t="s">
        <v>318</v>
      </c>
      <c r="I1830" s="19" t="s">
        <v>319</v>
      </c>
      <c r="J1830" s="51">
        <v>2</v>
      </c>
      <c r="K1830" s="51">
        <v>10600</v>
      </c>
      <c r="L1830" s="56">
        <v>1926.0200000000002</v>
      </c>
      <c r="M1830" s="48">
        <v>2102.64192139738</v>
      </c>
      <c r="N1830" s="53">
        <v>21.17</v>
      </c>
      <c r="O1830" s="29">
        <v>3.13</v>
      </c>
      <c r="P1830" s="22">
        <v>3</v>
      </c>
      <c r="Q1830" s="22">
        <f t="shared" si="143"/>
        <v>18.170000000000002</v>
      </c>
      <c r="R1830" s="53">
        <v>47.58</v>
      </c>
      <c r="S1830" s="53">
        <f t="shared" si="144"/>
        <v>40.385349103395654</v>
      </c>
      <c r="T1830" s="22">
        <f t="shared" si="145"/>
        <v>19.836244541484717</v>
      </c>
    </row>
    <row r="1831" spans="1:20" x14ac:dyDescent="0.25">
      <c r="A1831" t="str">
        <f t="shared" si="139"/>
        <v>19C</v>
      </c>
      <c r="B1831" s="106">
        <v>44380</v>
      </c>
      <c r="C1831" s="51">
        <v>1692</v>
      </c>
      <c r="D1831" s="51">
        <v>19</v>
      </c>
      <c r="E1831" s="51" t="s">
        <v>36</v>
      </c>
      <c r="F1831" s="51">
        <v>2</v>
      </c>
      <c r="G1831" s="19" t="str">
        <f>+VLOOKUP(A1831,'Cuarteles '!A$3:J$186,2,0)</f>
        <v>CUA0052</v>
      </c>
      <c r="H1831" s="19" t="s">
        <v>320</v>
      </c>
      <c r="I1831" s="19" t="s">
        <v>334</v>
      </c>
      <c r="J1831" s="51">
        <v>1</v>
      </c>
      <c r="K1831" s="51">
        <v>4372</v>
      </c>
      <c r="L1831" s="56">
        <v>678.09720000000004</v>
      </c>
      <c r="M1831" s="48">
        <v>740.28078602620099</v>
      </c>
      <c r="N1831" s="53">
        <v>18.510000000000002</v>
      </c>
      <c r="O1831" s="29">
        <v>3.13</v>
      </c>
      <c r="P1831" s="22">
        <v>3</v>
      </c>
      <c r="Q1831" s="22">
        <f t="shared" si="143"/>
        <v>15.510000000000002</v>
      </c>
      <c r="R1831" s="53">
        <v>56.35</v>
      </c>
      <c r="S1831" s="53">
        <f t="shared" si="144"/>
        <v>42.405498281786947</v>
      </c>
      <c r="T1831" s="22">
        <f t="shared" si="145"/>
        <v>16.932314410480352</v>
      </c>
    </row>
    <row r="1832" spans="1:20" x14ac:dyDescent="0.25">
      <c r="A1832" t="str">
        <f t="shared" si="139"/>
        <v>3C</v>
      </c>
      <c r="B1832" s="106">
        <v>44379</v>
      </c>
      <c r="C1832" s="51">
        <v>1826</v>
      </c>
      <c r="D1832" s="51">
        <v>3</v>
      </c>
      <c r="E1832" s="51" t="s">
        <v>36</v>
      </c>
      <c r="F1832" s="51">
        <v>1</v>
      </c>
      <c r="G1832" s="19" t="str">
        <f>+VLOOKUP(A1832,'Cuarteles '!A$3:J$186,2,0)</f>
        <v>CUA0011</v>
      </c>
      <c r="H1832" s="19" t="s">
        <v>318</v>
      </c>
      <c r="I1832" s="19" t="s">
        <v>319</v>
      </c>
      <c r="J1832" s="51">
        <v>2</v>
      </c>
      <c r="K1832" s="51">
        <v>8702</v>
      </c>
      <c r="L1832" s="56">
        <v>1629.0144</v>
      </c>
      <c r="M1832" s="48">
        <v>1778.3999999999996</v>
      </c>
      <c r="N1832" s="53">
        <v>21.72</v>
      </c>
      <c r="O1832" s="29">
        <v>3.13</v>
      </c>
      <c r="P1832" s="22">
        <v>3</v>
      </c>
      <c r="Q1832" s="22">
        <f t="shared" si="143"/>
        <v>18.72</v>
      </c>
      <c r="R1832" s="53">
        <v>47.88</v>
      </c>
      <c r="S1832" s="53">
        <f t="shared" si="144"/>
        <v>41.673062164236377</v>
      </c>
      <c r="T1832" s="22">
        <f t="shared" si="145"/>
        <v>20.436681222707421</v>
      </c>
    </row>
    <row r="1833" spans="1:20" x14ac:dyDescent="0.25">
      <c r="A1833" t="str">
        <f t="shared" si="139"/>
        <v>3C</v>
      </c>
      <c r="B1833" s="106">
        <v>44379</v>
      </c>
      <c r="C1833" s="51">
        <v>1827</v>
      </c>
      <c r="D1833" s="51">
        <v>3</v>
      </c>
      <c r="E1833" s="51" t="s">
        <v>36</v>
      </c>
      <c r="F1833" s="51">
        <v>1</v>
      </c>
      <c r="G1833" s="19" t="str">
        <f>+VLOOKUP(A1833,'Cuarteles '!A$3:J$186,2,0)</f>
        <v>CUA0011</v>
      </c>
      <c r="H1833" s="19" t="s">
        <v>318</v>
      </c>
      <c r="I1833" s="19" t="s">
        <v>319</v>
      </c>
      <c r="J1833" s="51">
        <v>3</v>
      </c>
      <c r="K1833" s="51">
        <v>10830</v>
      </c>
      <c r="L1833" s="56">
        <v>2002.4669999999999</v>
      </c>
      <c r="M1833" s="48">
        <v>2186.0993449781654</v>
      </c>
      <c r="N1833" s="53">
        <v>21.49</v>
      </c>
      <c r="O1833" s="29">
        <v>3.13</v>
      </c>
      <c r="P1833" s="22">
        <v>3</v>
      </c>
      <c r="Q1833" s="22">
        <f t="shared" si="143"/>
        <v>18.489999999999998</v>
      </c>
      <c r="R1833" s="53">
        <v>49.28</v>
      </c>
      <c r="S1833" s="53">
        <f t="shared" si="144"/>
        <v>42.369873817034701</v>
      </c>
      <c r="T1833" s="22">
        <f t="shared" si="145"/>
        <v>20.185589519650652</v>
      </c>
    </row>
    <row r="1834" spans="1:20" x14ac:dyDescent="0.25">
      <c r="A1834" t="str">
        <f t="shared" si="139"/>
        <v>4A</v>
      </c>
      <c r="B1834" s="106">
        <v>44379</v>
      </c>
      <c r="C1834" s="51">
        <v>1828</v>
      </c>
      <c r="D1834" s="51">
        <v>4</v>
      </c>
      <c r="E1834" s="51" t="s">
        <v>38</v>
      </c>
      <c r="F1834" s="51">
        <v>1</v>
      </c>
      <c r="G1834" s="19" t="str">
        <f>+VLOOKUP(A1834,'Cuarteles '!A$3:J$186,2,0)</f>
        <v>CUA0013</v>
      </c>
      <c r="H1834" s="19" t="s">
        <v>318</v>
      </c>
      <c r="I1834" s="19" t="s">
        <v>319</v>
      </c>
      <c r="J1834" s="51">
        <v>3</v>
      </c>
      <c r="K1834" s="51">
        <v>11444</v>
      </c>
      <c r="L1834" s="56">
        <v>2348.3088000000002</v>
      </c>
      <c r="M1834" s="48">
        <v>2563.6558951965062</v>
      </c>
      <c r="N1834" s="53">
        <v>23.52</v>
      </c>
      <c r="O1834" s="29">
        <v>3.13</v>
      </c>
      <c r="P1834" s="22">
        <v>3</v>
      </c>
      <c r="Q1834" s="22">
        <f t="shared" si="143"/>
        <v>20.52</v>
      </c>
      <c r="R1834" s="53">
        <v>47.3</v>
      </c>
      <c r="S1834" s="53">
        <f t="shared" si="144"/>
        <v>44.629981024667927</v>
      </c>
      <c r="T1834" s="22">
        <f t="shared" si="145"/>
        <v>22.401746724890828</v>
      </c>
    </row>
    <row r="1835" spans="1:20" x14ac:dyDescent="0.25">
      <c r="A1835" t="str">
        <f t="shared" si="139"/>
        <v>13D</v>
      </c>
      <c r="B1835" s="106">
        <v>44379</v>
      </c>
      <c r="C1835" s="51">
        <v>1829</v>
      </c>
      <c r="D1835" s="51">
        <v>13</v>
      </c>
      <c r="E1835" s="51" t="s">
        <v>37</v>
      </c>
      <c r="F1835" s="51">
        <v>2</v>
      </c>
      <c r="G1835" s="19" t="str">
        <f>+VLOOKUP(A1835,'Cuarteles '!A$3:J$186,2,0)</f>
        <v>CUA0041</v>
      </c>
      <c r="H1835" s="19" t="s">
        <v>318</v>
      </c>
      <c r="I1835" s="19" t="s">
        <v>319</v>
      </c>
      <c r="J1835" s="51">
        <v>3</v>
      </c>
      <c r="K1835" s="51">
        <v>10854</v>
      </c>
      <c r="L1835" s="56">
        <v>2233.7531999999997</v>
      </c>
      <c r="M1835" s="48">
        <v>2438.5951965065501</v>
      </c>
      <c r="N1835" s="53">
        <v>23.58</v>
      </c>
      <c r="O1835" s="29">
        <v>3.13</v>
      </c>
      <c r="P1835" s="22">
        <v>3</v>
      </c>
      <c r="Q1835" s="22">
        <f t="shared" si="143"/>
        <v>20.58</v>
      </c>
      <c r="R1835" s="53">
        <v>46.72</v>
      </c>
      <c r="S1835" s="53">
        <f t="shared" si="144"/>
        <v>44.256756756756758</v>
      </c>
      <c r="T1835" s="22">
        <f t="shared" si="145"/>
        <v>22.467248908296941</v>
      </c>
    </row>
    <row r="1836" spans="1:20" x14ac:dyDescent="0.25">
      <c r="A1836" t="str">
        <f t="shared" si="139"/>
        <v>13D</v>
      </c>
      <c r="B1836" s="106">
        <v>44379</v>
      </c>
      <c r="C1836" s="51">
        <v>1830</v>
      </c>
      <c r="D1836" s="51">
        <v>13</v>
      </c>
      <c r="E1836" s="51" t="s">
        <v>37</v>
      </c>
      <c r="F1836" s="51">
        <v>2</v>
      </c>
      <c r="G1836" s="19" t="str">
        <f>+VLOOKUP(A1836,'Cuarteles '!A$3:J$186,2,0)</f>
        <v>CUA0041</v>
      </c>
      <c r="H1836" s="19" t="s">
        <v>318</v>
      </c>
      <c r="I1836" s="19" t="s">
        <v>319</v>
      </c>
      <c r="J1836" s="51">
        <v>5</v>
      </c>
      <c r="K1836" s="51">
        <v>10550</v>
      </c>
      <c r="L1836" s="56">
        <v>2007.665</v>
      </c>
      <c r="M1836" s="48">
        <v>2191.774017467249</v>
      </c>
      <c r="N1836" s="53">
        <v>22.03</v>
      </c>
      <c r="O1836" s="29">
        <v>3.13</v>
      </c>
      <c r="P1836" s="22">
        <v>3</v>
      </c>
      <c r="Q1836" s="22">
        <f t="shared" si="143"/>
        <v>19.03</v>
      </c>
      <c r="R1836" s="53">
        <v>48.45</v>
      </c>
      <c r="S1836" s="53">
        <f t="shared" si="144"/>
        <v>42.735208535402528</v>
      </c>
      <c r="T1836" s="22">
        <f t="shared" si="145"/>
        <v>20.775109170305676</v>
      </c>
    </row>
    <row r="1837" spans="1:20" x14ac:dyDescent="0.25">
      <c r="A1837" t="str">
        <f t="shared" si="139"/>
        <v>24A</v>
      </c>
      <c r="B1837" s="106">
        <v>44379</v>
      </c>
      <c r="C1837" s="51">
        <v>1856</v>
      </c>
      <c r="D1837" s="51">
        <v>24</v>
      </c>
      <c r="E1837" s="51" t="s">
        <v>38</v>
      </c>
      <c r="F1837" s="51">
        <v>3</v>
      </c>
      <c r="G1837" s="19" t="str">
        <f>+VLOOKUP(A1837,'Cuarteles '!A$3:J$186,2,0)</f>
        <v>CUA0097</v>
      </c>
      <c r="H1837" s="19" t="s">
        <v>320</v>
      </c>
      <c r="I1837" s="19" t="s">
        <v>349</v>
      </c>
      <c r="J1837" s="51">
        <v>7</v>
      </c>
      <c r="K1837" s="51">
        <v>8612</v>
      </c>
      <c r="L1837" s="56">
        <v>1219.4592</v>
      </c>
      <c r="M1837" s="48">
        <v>1331.2873362445416</v>
      </c>
      <c r="N1837" s="53">
        <v>17.16</v>
      </c>
      <c r="O1837" s="29">
        <v>3.13</v>
      </c>
      <c r="P1837" s="22">
        <v>3</v>
      </c>
      <c r="Q1837" s="22">
        <f t="shared" si="143"/>
        <v>14.16</v>
      </c>
      <c r="R1837" s="53">
        <v>51.26</v>
      </c>
      <c r="S1837" s="53">
        <f t="shared" si="144"/>
        <v>35.207221994255235</v>
      </c>
      <c r="T1837" s="22">
        <f t="shared" si="145"/>
        <v>15.458515283842795</v>
      </c>
    </row>
    <row r="1838" spans="1:20" x14ac:dyDescent="0.25">
      <c r="A1838" t="str">
        <f t="shared" si="139"/>
        <v>37E</v>
      </c>
      <c r="B1838" s="106">
        <v>44379</v>
      </c>
      <c r="C1838" s="51">
        <v>1857</v>
      </c>
      <c r="D1838" s="51">
        <v>37</v>
      </c>
      <c r="E1838" s="51" t="s">
        <v>39</v>
      </c>
      <c r="F1838" s="51">
        <v>5</v>
      </c>
      <c r="G1838" s="19" t="str">
        <f>+VLOOKUP(A1838,'Cuarteles '!A$3:J$186,2,0)</f>
        <v>CUA0164</v>
      </c>
      <c r="H1838" s="19" t="s">
        <v>320</v>
      </c>
      <c r="I1838" s="19" t="s">
        <v>334</v>
      </c>
      <c r="J1838" s="51">
        <v>8</v>
      </c>
      <c r="K1838" s="51">
        <v>6980</v>
      </c>
      <c r="L1838" s="56">
        <v>1050.49</v>
      </c>
      <c r="M1838" s="48">
        <v>1146.8231441048038</v>
      </c>
      <c r="N1838" s="53">
        <v>18.05</v>
      </c>
      <c r="O1838" s="29">
        <v>3.13</v>
      </c>
      <c r="P1838" s="22">
        <v>3</v>
      </c>
      <c r="Q1838" s="22">
        <f t="shared" si="143"/>
        <v>15.05</v>
      </c>
      <c r="R1838" s="53">
        <v>51.95</v>
      </c>
      <c r="S1838" s="53">
        <f t="shared" si="144"/>
        <v>37.565036420395423</v>
      </c>
      <c r="T1838" s="22">
        <f t="shared" si="145"/>
        <v>16.430131004366814</v>
      </c>
    </row>
    <row r="1839" spans="1:20" x14ac:dyDescent="0.25">
      <c r="A1839" t="str">
        <f t="shared" si="139"/>
        <v>36C</v>
      </c>
      <c r="B1839" s="106">
        <v>44379</v>
      </c>
      <c r="C1839" s="51">
        <v>1901</v>
      </c>
      <c r="D1839" s="51">
        <v>36</v>
      </c>
      <c r="E1839" s="51" t="s">
        <v>36</v>
      </c>
      <c r="F1839" s="51">
        <v>5</v>
      </c>
      <c r="G1839" s="19" t="str">
        <f>+VLOOKUP(A1839,'Cuarteles '!A$3:J$186,2,0)</f>
        <v>CUA0157</v>
      </c>
      <c r="H1839" s="19" t="s">
        <v>318</v>
      </c>
      <c r="I1839" s="19" t="s">
        <v>334</v>
      </c>
      <c r="J1839" s="51">
        <v>7</v>
      </c>
      <c r="K1839" s="51">
        <v>8608</v>
      </c>
      <c r="L1839" s="56">
        <v>1750.8671999999999</v>
      </c>
      <c r="M1839" s="48">
        <v>1911.4270742358078</v>
      </c>
      <c r="N1839" s="53">
        <v>23.34</v>
      </c>
      <c r="O1839" s="29">
        <v>3.13</v>
      </c>
      <c r="P1839" s="22">
        <v>3</v>
      </c>
      <c r="Q1839" s="22">
        <f t="shared" si="143"/>
        <v>20.34</v>
      </c>
      <c r="R1839" s="53">
        <v>48.04</v>
      </c>
      <c r="S1839" s="53">
        <f t="shared" si="144"/>
        <v>44.919168591224015</v>
      </c>
      <c r="T1839" s="22">
        <f t="shared" si="145"/>
        <v>22.20524017467249</v>
      </c>
    </row>
    <row r="1840" spans="1:20" x14ac:dyDescent="0.25">
      <c r="A1840" t="str">
        <f t="shared" si="139"/>
        <v>36C</v>
      </c>
      <c r="B1840" s="106">
        <v>44379</v>
      </c>
      <c r="C1840" s="51">
        <v>1902</v>
      </c>
      <c r="D1840" s="51">
        <v>36</v>
      </c>
      <c r="E1840" s="51" t="s">
        <v>36</v>
      </c>
      <c r="F1840" s="51">
        <v>5</v>
      </c>
      <c r="G1840" s="19" t="str">
        <f>+VLOOKUP(A1840,'Cuarteles '!A$3:J$186,2,0)</f>
        <v>CUA0157</v>
      </c>
      <c r="H1840" s="19" t="s">
        <v>318</v>
      </c>
      <c r="I1840" s="19" t="s">
        <v>334</v>
      </c>
      <c r="J1840" s="51">
        <v>4</v>
      </c>
      <c r="K1840" s="51">
        <v>8288</v>
      </c>
      <c r="L1840" s="56">
        <v>1539.9103999999998</v>
      </c>
      <c r="M1840" s="48">
        <v>1681.1248908296943</v>
      </c>
      <c r="N1840" s="53">
        <v>21.58</v>
      </c>
      <c r="O1840" s="29">
        <v>3.13</v>
      </c>
      <c r="P1840" s="22">
        <v>3</v>
      </c>
      <c r="Q1840" s="22">
        <f t="shared" si="143"/>
        <v>18.579999999999998</v>
      </c>
      <c r="R1840" s="53">
        <v>49.16</v>
      </c>
      <c r="S1840" s="53">
        <f t="shared" si="144"/>
        <v>42.446892210857584</v>
      </c>
      <c r="T1840" s="22">
        <f t="shared" si="145"/>
        <v>20.283842794759824</v>
      </c>
    </row>
    <row r="1841" spans="1:20" x14ac:dyDescent="0.25">
      <c r="A1841" t="str">
        <f t="shared" si="139"/>
        <v>36C</v>
      </c>
      <c r="B1841" s="106">
        <v>44379</v>
      </c>
      <c r="C1841" s="51">
        <v>1903</v>
      </c>
      <c r="D1841" s="51">
        <v>36</v>
      </c>
      <c r="E1841" s="51" t="s">
        <v>36</v>
      </c>
      <c r="F1841" s="51">
        <v>5</v>
      </c>
      <c r="G1841" s="19" t="str">
        <f>+VLOOKUP(A1841,'Cuarteles '!A$3:J$186,2,0)</f>
        <v>CUA0157</v>
      </c>
      <c r="H1841" s="19" t="s">
        <v>318</v>
      </c>
      <c r="I1841" s="19" t="s">
        <v>334</v>
      </c>
      <c r="J1841" s="51">
        <v>7</v>
      </c>
      <c r="K1841" s="51">
        <v>4810</v>
      </c>
      <c r="L1841" s="56">
        <v>902.83699999999999</v>
      </c>
      <c r="M1841" s="48">
        <v>985.62991266375548</v>
      </c>
      <c r="N1841" s="53">
        <v>21.77</v>
      </c>
      <c r="O1841" s="29">
        <v>3.13</v>
      </c>
      <c r="P1841" s="22">
        <v>3</v>
      </c>
      <c r="Q1841" s="22">
        <f t="shared" si="143"/>
        <v>18.77</v>
      </c>
      <c r="R1841" s="53">
        <v>49.4</v>
      </c>
      <c r="S1841" s="53">
        <f t="shared" si="144"/>
        <v>43.023715415019758</v>
      </c>
      <c r="T1841" s="22">
        <f t="shared" si="145"/>
        <v>20.491266375545852</v>
      </c>
    </row>
    <row r="1842" spans="1:20" x14ac:dyDescent="0.25">
      <c r="A1842" t="str">
        <f t="shared" si="139"/>
        <v>36C</v>
      </c>
      <c r="B1842" s="106">
        <v>44379</v>
      </c>
      <c r="C1842" s="51">
        <v>1904</v>
      </c>
      <c r="D1842" s="51">
        <v>36</v>
      </c>
      <c r="E1842" s="51" t="s">
        <v>36</v>
      </c>
      <c r="F1842" s="51">
        <v>5</v>
      </c>
      <c r="G1842" s="19" t="str">
        <f>+VLOOKUP(A1842,'Cuarteles '!A$3:J$186,2,0)</f>
        <v>CUA0157</v>
      </c>
      <c r="H1842" s="19" t="s">
        <v>318</v>
      </c>
      <c r="I1842" s="19" t="s">
        <v>334</v>
      </c>
      <c r="J1842" s="51">
        <v>8</v>
      </c>
      <c r="K1842" s="51">
        <v>5110</v>
      </c>
      <c r="L1842" s="56">
        <v>975.49899999999991</v>
      </c>
      <c r="M1842" s="48">
        <v>1064.9552401746726</v>
      </c>
      <c r="N1842" s="53">
        <v>22.09</v>
      </c>
      <c r="O1842" s="29">
        <v>3.13</v>
      </c>
      <c r="P1842" s="22">
        <v>3</v>
      </c>
      <c r="Q1842" s="22">
        <f t="shared" si="143"/>
        <v>19.09</v>
      </c>
      <c r="R1842" s="53">
        <v>50.38</v>
      </c>
      <c r="S1842" s="53">
        <f t="shared" si="144"/>
        <v>44.518339379282551</v>
      </c>
      <c r="T1842" s="22">
        <f t="shared" si="145"/>
        <v>20.84061135371179</v>
      </c>
    </row>
    <row r="1843" spans="1:20" x14ac:dyDescent="0.25">
      <c r="A1843" t="str">
        <f t="shared" si="139"/>
        <v>39B</v>
      </c>
      <c r="B1843" s="106">
        <v>44380</v>
      </c>
      <c r="C1843" s="51">
        <v>1693</v>
      </c>
      <c r="D1843" s="51">
        <v>39</v>
      </c>
      <c r="E1843" s="51" t="s">
        <v>40</v>
      </c>
      <c r="F1843" s="51">
        <v>6</v>
      </c>
      <c r="G1843" s="19" t="str">
        <f>+VLOOKUP(A1843,'Cuarteles '!A$3:J$186,2,0)</f>
        <v>CUA0170</v>
      </c>
      <c r="H1843" s="19" t="s">
        <v>320</v>
      </c>
      <c r="I1843" s="19" t="s">
        <v>334</v>
      </c>
      <c r="J1843" s="51">
        <v>6</v>
      </c>
      <c r="K1843" s="51">
        <v>8460</v>
      </c>
      <c r="L1843" s="56">
        <v>1426.356</v>
      </c>
      <c r="M1843" s="48">
        <v>1557.1572052401746</v>
      </c>
      <c r="N1843" s="53">
        <v>19.86</v>
      </c>
      <c r="O1843" s="29">
        <v>3.13</v>
      </c>
      <c r="P1843" s="22">
        <v>3</v>
      </c>
      <c r="Q1843" s="22">
        <f t="shared" ref="Q1843:Q1851" si="146">+N1843-P1843</f>
        <v>16.86</v>
      </c>
      <c r="R1843" s="53">
        <v>54.54</v>
      </c>
      <c r="S1843" s="53">
        <f t="shared" ref="S1843:S1851" si="147">+N1843/(100-R1843)*100</f>
        <v>43.686757589089311</v>
      </c>
      <c r="T1843" s="22">
        <f t="shared" ref="T1843:T1851" si="148">+Q1843/0.916</f>
        <v>18.406113537117903</v>
      </c>
    </row>
    <row r="1844" spans="1:20" x14ac:dyDescent="0.25">
      <c r="A1844" t="str">
        <f t="shared" si="139"/>
        <v>39A</v>
      </c>
      <c r="B1844" s="106">
        <v>44380</v>
      </c>
      <c r="C1844" s="51">
        <v>1694</v>
      </c>
      <c r="D1844" s="51">
        <v>39</v>
      </c>
      <c r="E1844" s="51" t="s">
        <v>38</v>
      </c>
      <c r="F1844" s="51">
        <v>6</v>
      </c>
      <c r="G1844" s="19" t="str">
        <f>+VLOOKUP(A1844,'Cuarteles '!A$3:J$186,2,0)</f>
        <v>CUA0169</v>
      </c>
      <c r="H1844" s="19" t="s">
        <v>320</v>
      </c>
      <c r="I1844" s="19" t="s">
        <v>334</v>
      </c>
      <c r="J1844" s="51">
        <v>3</v>
      </c>
      <c r="K1844" s="51">
        <v>8246</v>
      </c>
      <c r="L1844" s="56">
        <v>1405.9430000000002</v>
      </c>
      <c r="M1844" s="48">
        <v>1534.8722707423583</v>
      </c>
      <c r="N1844" s="53">
        <v>20.05</v>
      </c>
      <c r="O1844" s="29">
        <v>3.13</v>
      </c>
      <c r="P1844" s="22">
        <v>3</v>
      </c>
      <c r="Q1844" s="22">
        <f t="shared" si="146"/>
        <v>17.05</v>
      </c>
      <c r="R1844" s="53">
        <v>53.99</v>
      </c>
      <c r="S1844" s="53">
        <f t="shared" si="147"/>
        <v>43.577483155835687</v>
      </c>
      <c r="T1844" s="22">
        <f t="shared" si="148"/>
        <v>18.613537117903931</v>
      </c>
    </row>
    <row r="1845" spans="1:20" x14ac:dyDescent="0.25">
      <c r="A1845" t="str">
        <f t="shared" si="139"/>
        <v>19C</v>
      </c>
      <c r="B1845" s="106">
        <v>44380</v>
      </c>
      <c r="C1845" s="51">
        <v>1695</v>
      </c>
      <c r="D1845" s="51">
        <v>19</v>
      </c>
      <c r="E1845" s="51" t="s">
        <v>36</v>
      </c>
      <c r="F1845" s="51">
        <v>2</v>
      </c>
      <c r="G1845" s="19" t="str">
        <f>+VLOOKUP(A1845,'Cuarteles '!A$3:J$186,2,0)</f>
        <v>CUA0052</v>
      </c>
      <c r="H1845" s="19" t="s">
        <v>320</v>
      </c>
      <c r="I1845" s="19" t="s">
        <v>334</v>
      </c>
      <c r="J1845" s="51">
        <v>3</v>
      </c>
      <c r="K1845" s="51">
        <v>7624</v>
      </c>
      <c r="L1845" s="56">
        <v>1311.328</v>
      </c>
      <c r="M1845" s="48">
        <v>1431.5807860262007</v>
      </c>
      <c r="N1845" s="53">
        <v>20.2</v>
      </c>
      <c r="O1845" s="29">
        <v>3.13</v>
      </c>
      <c r="P1845" s="22">
        <v>3</v>
      </c>
      <c r="Q1845" s="22">
        <f t="shared" si="146"/>
        <v>17.2</v>
      </c>
      <c r="R1845" s="53">
        <v>52.72</v>
      </c>
      <c r="S1845" s="53">
        <f t="shared" si="147"/>
        <v>42.724196277495771</v>
      </c>
      <c r="T1845" s="22">
        <f t="shared" si="148"/>
        <v>18.777292576419214</v>
      </c>
    </row>
    <row r="1846" spans="1:20" x14ac:dyDescent="0.25">
      <c r="A1846" t="str">
        <f t="shared" si="139"/>
        <v>36C</v>
      </c>
      <c r="B1846" s="106">
        <v>44380</v>
      </c>
      <c r="C1846" s="51">
        <v>1800</v>
      </c>
      <c r="D1846" s="51">
        <v>36</v>
      </c>
      <c r="E1846" s="51" t="s">
        <v>36</v>
      </c>
      <c r="F1846" s="51">
        <v>5</v>
      </c>
      <c r="G1846" s="19" t="str">
        <f>+VLOOKUP(A1846,'Cuarteles '!A$3:J$186,2,0)</f>
        <v>CUA0157</v>
      </c>
      <c r="H1846" s="19" t="s">
        <v>318</v>
      </c>
      <c r="I1846" s="19" t="s">
        <v>334</v>
      </c>
      <c r="J1846" s="51">
        <v>2</v>
      </c>
      <c r="K1846" s="51">
        <v>11012</v>
      </c>
      <c r="L1846" s="56">
        <v>2202.4</v>
      </c>
      <c r="M1846" s="48">
        <v>2404.3668122270742</v>
      </c>
      <c r="N1846" s="53">
        <v>23</v>
      </c>
      <c r="O1846" s="29">
        <v>3.13</v>
      </c>
      <c r="P1846" s="22">
        <v>3</v>
      </c>
      <c r="Q1846" s="22">
        <f t="shared" si="146"/>
        <v>20</v>
      </c>
      <c r="R1846" s="53">
        <v>50.02</v>
      </c>
      <c r="S1846" s="53">
        <f t="shared" si="147"/>
        <v>46.018407362945183</v>
      </c>
      <c r="T1846" s="22">
        <f t="shared" si="148"/>
        <v>21.834061135371179</v>
      </c>
    </row>
    <row r="1847" spans="1:20" x14ac:dyDescent="0.25">
      <c r="A1847" t="str">
        <f t="shared" si="139"/>
        <v>37E</v>
      </c>
      <c r="B1847" s="106">
        <v>44380</v>
      </c>
      <c r="C1847" s="51">
        <v>1858</v>
      </c>
      <c r="D1847" s="51">
        <v>37</v>
      </c>
      <c r="E1847" s="51" t="s">
        <v>39</v>
      </c>
      <c r="F1847" s="51">
        <v>5</v>
      </c>
      <c r="G1847" s="19" t="str">
        <f>+VLOOKUP(A1847,'Cuarteles '!A$3:J$186,2,0)</f>
        <v>CUA0164</v>
      </c>
      <c r="H1847" s="19" t="s">
        <v>320</v>
      </c>
      <c r="I1847" s="19" t="s">
        <v>334</v>
      </c>
      <c r="J1847" s="51">
        <v>6</v>
      </c>
      <c r="K1847" s="51">
        <v>7238</v>
      </c>
      <c r="L1847" s="56">
        <v>1171.1084000000001</v>
      </c>
      <c r="M1847" s="48">
        <v>1278.502620087336</v>
      </c>
      <c r="N1847" s="53">
        <v>19.18</v>
      </c>
      <c r="O1847" s="29">
        <v>3.13</v>
      </c>
      <c r="P1847" s="22">
        <v>3</v>
      </c>
      <c r="Q1847" s="22">
        <f t="shared" si="146"/>
        <v>16.18</v>
      </c>
      <c r="R1847" s="53">
        <v>54.4</v>
      </c>
      <c r="S1847" s="53">
        <f t="shared" si="147"/>
        <v>42.061403508771924</v>
      </c>
      <c r="T1847" s="22">
        <f t="shared" si="148"/>
        <v>17.663755458515283</v>
      </c>
    </row>
    <row r="1848" spans="1:20" x14ac:dyDescent="0.25">
      <c r="A1848" t="str">
        <f t="shared" si="139"/>
        <v>37E</v>
      </c>
      <c r="B1848" s="106">
        <v>44380</v>
      </c>
      <c r="C1848" s="51">
        <v>1859</v>
      </c>
      <c r="D1848" s="51">
        <v>37</v>
      </c>
      <c r="E1848" s="51" t="s">
        <v>39</v>
      </c>
      <c r="F1848" s="51">
        <v>5</v>
      </c>
      <c r="G1848" s="19" t="str">
        <f>+VLOOKUP(A1848,'Cuarteles '!A$3:J$186,2,0)</f>
        <v>CUA0164</v>
      </c>
      <c r="H1848" s="19" t="s">
        <v>320</v>
      </c>
      <c r="I1848" s="19" t="s">
        <v>334</v>
      </c>
      <c r="J1848" s="51">
        <v>1</v>
      </c>
      <c r="K1848" s="51">
        <v>7168</v>
      </c>
      <c r="L1848" s="56">
        <v>1128.96</v>
      </c>
      <c r="M1848" s="48">
        <v>1232.4890829694323</v>
      </c>
      <c r="N1848" s="53">
        <v>18.75</v>
      </c>
      <c r="O1848" s="29">
        <v>3.13</v>
      </c>
      <c r="P1848" s="22">
        <v>3</v>
      </c>
      <c r="Q1848" s="22">
        <f t="shared" si="146"/>
        <v>15.75</v>
      </c>
      <c r="R1848" s="53">
        <v>55.89</v>
      </c>
      <c r="S1848" s="53">
        <f t="shared" si="147"/>
        <v>42.50736794377692</v>
      </c>
      <c r="T1848" s="22">
        <f t="shared" si="148"/>
        <v>17.194323144104803</v>
      </c>
    </row>
    <row r="1849" spans="1:20" x14ac:dyDescent="0.25">
      <c r="A1849" t="str">
        <f t="shared" si="139"/>
        <v>36D</v>
      </c>
      <c r="B1849" s="106">
        <v>44380</v>
      </c>
      <c r="C1849" s="51">
        <v>1951</v>
      </c>
      <c r="D1849" s="51">
        <v>36</v>
      </c>
      <c r="E1849" s="51" t="s">
        <v>37</v>
      </c>
      <c r="F1849" s="51">
        <v>5</v>
      </c>
      <c r="G1849" s="19" t="str">
        <f>+VLOOKUP(A1849,'Cuarteles '!A$3:J$186,2,0)</f>
        <v>CUA0158</v>
      </c>
      <c r="H1849" s="19" t="s">
        <v>318</v>
      </c>
      <c r="I1849" s="19" t="s">
        <v>334</v>
      </c>
      <c r="J1849" s="51">
        <v>2</v>
      </c>
      <c r="K1849" s="51">
        <v>8180</v>
      </c>
      <c r="L1849" s="56">
        <v>1625.366</v>
      </c>
      <c r="M1849" s="48">
        <v>1774.4170305676855</v>
      </c>
      <c r="N1849" s="53">
        <v>22.87</v>
      </c>
      <c r="O1849" s="29">
        <v>3.13</v>
      </c>
      <c r="P1849" s="22">
        <v>3</v>
      </c>
      <c r="Q1849" s="22">
        <f t="shared" si="146"/>
        <v>19.87</v>
      </c>
      <c r="R1849" s="53">
        <v>49.85</v>
      </c>
      <c r="S1849" s="53">
        <f t="shared" si="147"/>
        <v>45.603190428713866</v>
      </c>
      <c r="T1849" s="22">
        <f t="shared" si="148"/>
        <v>21.692139737991265</v>
      </c>
    </row>
    <row r="1850" spans="1:20" x14ac:dyDescent="0.25">
      <c r="A1850" t="str">
        <f t="shared" si="139"/>
        <v>36D</v>
      </c>
      <c r="B1850" s="106">
        <v>44380</v>
      </c>
      <c r="C1850" s="51">
        <v>1952</v>
      </c>
      <c r="D1850" s="51">
        <v>36</v>
      </c>
      <c r="E1850" s="51" t="s">
        <v>37</v>
      </c>
      <c r="F1850" s="51">
        <v>5</v>
      </c>
      <c r="G1850" s="19" t="str">
        <f>+VLOOKUP(A1850,'Cuarteles '!A$3:J$186,2,0)</f>
        <v>CUA0158</v>
      </c>
      <c r="H1850" s="19" t="s">
        <v>318</v>
      </c>
      <c r="I1850" s="19" t="s">
        <v>334</v>
      </c>
      <c r="J1850" s="51">
        <v>2</v>
      </c>
      <c r="K1850" s="51">
        <v>10346</v>
      </c>
      <c r="L1850" s="56">
        <v>1958.4978000000001</v>
      </c>
      <c r="M1850" s="48">
        <v>2138.0980349344977</v>
      </c>
      <c r="N1850" s="53">
        <v>21.93</v>
      </c>
      <c r="O1850" s="29">
        <v>3.13</v>
      </c>
      <c r="P1850" s="22">
        <v>3</v>
      </c>
      <c r="Q1850" s="22">
        <f t="shared" si="146"/>
        <v>18.93</v>
      </c>
      <c r="R1850" s="53">
        <v>50.55</v>
      </c>
      <c r="S1850" s="53">
        <f t="shared" si="147"/>
        <v>44.347826086956523</v>
      </c>
      <c r="T1850" s="22">
        <f t="shared" si="148"/>
        <v>20.665938864628821</v>
      </c>
    </row>
    <row r="1851" spans="1:20" x14ac:dyDescent="0.25">
      <c r="A1851" t="str">
        <f t="shared" si="139"/>
        <v>36D</v>
      </c>
      <c r="B1851" s="106">
        <v>44380</v>
      </c>
      <c r="C1851" s="51">
        <v>1953</v>
      </c>
      <c r="D1851" s="51">
        <v>36</v>
      </c>
      <c r="E1851" s="51" t="s">
        <v>37</v>
      </c>
      <c r="F1851" s="51">
        <v>5</v>
      </c>
      <c r="G1851" s="19" t="str">
        <f>+VLOOKUP(A1851,'Cuarteles '!A$3:J$186,2,0)</f>
        <v>CUA0158</v>
      </c>
      <c r="H1851" s="19" t="s">
        <v>318</v>
      </c>
      <c r="I1851" s="19" t="s">
        <v>334</v>
      </c>
      <c r="J1851" s="51">
        <v>6</v>
      </c>
      <c r="K1851" s="51">
        <v>10582</v>
      </c>
      <c r="L1851" s="56">
        <v>2006.3471999999999</v>
      </c>
      <c r="M1851" s="48">
        <v>2190.3353711790392</v>
      </c>
      <c r="N1851" s="53">
        <v>21.96</v>
      </c>
      <c r="O1851" s="29">
        <v>3.13</v>
      </c>
      <c r="P1851" s="22">
        <v>3</v>
      </c>
      <c r="Q1851" s="22">
        <f t="shared" si="146"/>
        <v>18.96</v>
      </c>
      <c r="R1851" s="53">
        <v>51.1</v>
      </c>
      <c r="S1851" s="53">
        <f t="shared" si="147"/>
        <v>44.907975460122699</v>
      </c>
      <c r="T1851" s="22">
        <f t="shared" si="148"/>
        <v>20.698689956331879</v>
      </c>
    </row>
    <row r="1852" spans="1:20" x14ac:dyDescent="0.25">
      <c r="A1852" t="str">
        <f t="shared" si="139"/>
        <v>36D</v>
      </c>
      <c r="B1852" s="106">
        <v>44380</v>
      </c>
      <c r="C1852" s="51">
        <v>1954</v>
      </c>
      <c r="D1852" s="51">
        <v>36</v>
      </c>
      <c r="E1852" s="51" t="s">
        <v>37</v>
      </c>
      <c r="F1852" s="51">
        <v>5</v>
      </c>
      <c r="G1852" s="19" t="str">
        <f>+VLOOKUP(A1852,'Cuarteles '!A$3:J$186,2,0)</f>
        <v>CUA0158</v>
      </c>
      <c r="H1852" s="19" t="s">
        <v>318</v>
      </c>
      <c r="I1852" s="19" t="s">
        <v>334</v>
      </c>
      <c r="J1852" s="51">
        <v>6</v>
      </c>
      <c r="K1852" s="51">
        <v>6540</v>
      </c>
      <c r="L1852" s="56">
        <v>1234.752</v>
      </c>
      <c r="M1852" s="48">
        <v>1347.9825327510914</v>
      </c>
      <c r="N1852" s="53">
        <v>21.88</v>
      </c>
      <c r="O1852" s="29">
        <v>3.13</v>
      </c>
      <c r="P1852" s="22">
        <v>3</v>
      </c>
      <c r="Q1852" s="22">
        <f t="shared" ref="Q1852:Q1883" si="149">+N1852-P1852</f>
        <v>18.88</v>
      </c>
      <c r="R1852" s="53">
        <v>50.47</v>
      </c>
      <c r="S1852" s="53">
        <f t="shared" ref="S1852:S1883" si="150">+N1852/(100-R1852)*100</f>
        <v>44.175247324853622</v>
      </c>
      <c r="T1852" s="22">
        <f t="shared" ref="T1852:T1883" si="151">+Q1852/0.916</f>
        <v>20.61135371179039</v>
      </c>
    </row>
    <row r="1853" spans="1:20" x14ac:dyDescent="0.25">
      <c r="A1853" t="str">
        <f t="shared" si="139"/>
        <v>19C</v>
      </c>
      <c r="B1853" s="106">
        <v>44380</v>
      </c>
      <c r="C1853" s="51" t="s">
        <v>350</v>
      </c>
      <c r="D1853" s="51">
        <v>19</v>
      </c>
      <c r="E1853" s="51" t="s">
        <v>36</v>
      </c>
      <c r="F1853" s="51">
        <v>2</v>
      </c>
      <c r="G1853" s="19" t="str">
        <f>+VLOOKUP(A1853,'Cuarteles '!A$3:J$186,2,0)</f>
        <v>CUA0052</v>
      </c>
      <c r="H1853" s="19" t="s">
        <v>320</v>
      </c>
      <c r="I1853" s="19" t="s">
        <v>334</v>
      </c>
      <c r="J1853" s="51">
        <v>6</v>
      </c>
      <c r="K1853" s="51">
        <v>3998</v>
      </c>
      <c r="L1853" s="56">
        <v>620.08980000000008</v>
      </c>
      <c r="M1853" s="48">
        <v>676.95393013100443</v>
      </c>
      <c r="N1853" s="53">
        <v>18.510000000000002</v>
      </c>
      <c r="O1853" s="29">
        <v>3.13</v>
      </c>
      <c r="P1853" s="22">
        <v>3</v>
      </c>
      <c r="Q1853" s="22">
        <f t="shared" si="149"/>
        <v>15.510000000000002</v>
      </c>
      <c r="R1853" s="53">
        <v>56.35</v>
      </c>
      <c r="S1853" s="53">
        <f t="shared" si="150"/>
        <v>42.405498281786947</v>
      </c>
      <c r="T1853" s="22">
        <f t="shared" si="151"/>
        <v>16.932314410480352</v>
      </c>
    </row>
    <row r="1854" spans="1:20" x14ac:dyDescent="0.25">
      <c r="A1854" t="str">
        <f t="shared" si="139"/>
        <v>39B</v>
      </c>
      <c r="B1854" s="106">
        <v>44382</v>
      </c>
      <c r="C1854" s="51">
        <v>1696</v>
      </c>
      <c r="D1854" s="51">
        <v>39</v>
      </c>
      <c r="E1854" s="51" t="s">
        <v>40</v>
      </c>
      <c r="F1854" s="51">
        <v>6</v>
      </c>
      <c r="G1854" s="19" t="str">
        <f>+VLOOKUP(A1854,'Cuarteles '!A$3:J$186,2,0)</f>
        <v>CUA0170</v>
      </c>
      <c r="H1854" s="19" t="s">
        <v>320</v>
      </c>
      <c r="I1854" s="19" t="s">
        <v>334</v>
      </c>
      <c r="J1854" s="51">
        <v>3</v>
      </c>
      <c r="K1854" s="51">
        <v>7900</v>
      </c>
      <c r="L1854" s="56">
        <v>1388.8200000000004</v>
      </c>
      <c r="M1854" s="48">
        <v>1516.1790393013102</v>
      </c>
      <c r="N1854" s="53">
        <v>21.12</v>
      </c>
      <c r="O1854" s="29">
        <v>3.13</v>
      </c>
      <c r="P1854" s="22">
        <v>3.54</v>
      </c>
      <c r="Q1854" s="22">
        <f t="shared" si="149"/>
        <v>17.580000000000002</v>
      </c>
      <c r="R1854" s="53">
        <v>53.27</v>
      </c>
      <c r="S1854" s="53">
        <f t="shared" si="150"/>
        <v>45.195805692274774</v>
      </c>
      <c r="T1854" s="22">
        <f t="shared" si="151"/>
        <v>19.192139737991269</v>
      </c>
    </row>
    <row r="1855" spans="1:20" x14ac:dyDescent="0.25">
      <c r="A1855" t="str">
        <f t="shared" si="139"/>
        <v>39A</v>
      </c>
      <c r="B1855" s="106">
        <v>44382</v>
      </c>
      <c r="C1855" s="51">
        <v>1697</v>
      </c>
      <c r="D1855" s="51">
        <v>39</v>
      </c>
      <c r="E1855" s="51" t="s">
        <v>38</v>
      </c>
      <c r="F1855" s="51">
        <v>6</v>
      </c>
      <c r="G1855" s="19" t="str">
        <f>+VLOOKUP(A1855,'Cuarteles '!A$3:J$186,2,0)</f>
        <v>CUA0169</v>
      </c>
      <c r="H1855" s="19" t="s">
        <v>320</v>
      </c>
      <c r="I1855" s="19" t="s">
        <v>334</v>
      </c>
      <c r="J1855" s="51">
        <v>4</v>
      </c>
      <c r="K1855" s="51">
        <v>7706</v>
      </c>
      <c r="L1855" s="56">
        <v>1434.8571999999999</v>
      </c>
      <c r="M1855" s="48">
        <v>1566.4379912663758</v>
      </c>
      <c r="N1855" s="53">
        <v>22.16</v>
      </c>
      <c r="O1855" s="29">
        <v>3.13</v>
      </c>
      <c r="P1855" s="22">
        <v>3.54</v>
      </c>
      <c r="Q1855" s="22">
        <f t="shared" si="149"/>
        <v>18.62</v>
      </c>
      <c r="R1855" s="53">
        <v>51.48</v>
      </c>
      <c r="S1855" s="53">
        <f t="shared" si="150"/>
        <v>45.671887881286068</v>
      </c>
      <c r="T1855" s="22">
        <f t="shared" si="151"/>
        <v>20.327510917030569</v>
      </c>
    </row>
    <row r="1856" spans="1:20" x14ac:dyDescent="0.25">
      <c r="A1856" t="str">
        <f t="shared" si="139"/>
        <v>39B</v>
      </c>
      <c r="B1856" s="106">
        <v>44382</v>
      </c>
      <c r="C1856" s="51">
        <v>1698</v>
      </c>
      <c r="D1856" s="51">
        <v>39</v>
      </c>
      <c r="E1856" s="51" t="s">
        <v>40</v>
      </c>
      <c r="F1856" s="51">
        <v>6</v>
      </c>
      <c r="G1856" s="19" t="str">
        <f>+VLOOKUP(A1856,'Cuarteles '!A$3:J$186,2,0)</f>
        <v>CUA0170</v>
      </c>
      <c r="H1856" s="19" t="s">
        <v>320</v>
      </c>
      <c r="I1856" s="19" t="s">
        <v>334</v>
      </c>
      <c r="J1856" s="51">
        <v>5</v>
      </c>
      <c r="K1856" s="51">
        <v>8156</v>
      </c>
      <c r="L1856" s="56">
        <v>1397.9384</v>
      </c>
      <c r="M1856" s="48">
        <v>1526.1336244541485</v>
      </c>
      <c r="N1856" s="53">
        <v>20.68</v>
      </c>
      <c r="O1856" s="29">
        <v>3.13</v>
      </c>
      <c r="P1856" s="22">
        <v>3.54</v>
      </c>
      <c r="Q1856" s="22">
        <f t="shared" si="149"/>
        <v>17.14</v>
      </c>
      <c r="R1856" s="53">
        <v>53.69</v>
      </c>
      <c r="S1856" s="53">
        <f t="shared" si="150"/>
        <v>44.655581947743464</v>
      </c>
      <c r="T1856" s="22">
        <f t="shared" si="151"/>
        <v>18.7117903930131</v>
      </c>
    </row>
    <row r="1857" spans="1:20" x14ac:dyDescent="0.25">
      <c r="A1857" t="str">
        <f t="shared" si="139"/>
        <v>39A</v>
      </c>
      <c r="B1857" s="106">
        <v>44382</v>
      </c>
      <c r="C1857" s="51">
        <v>1699</v>
      </c>
      <c r="D1857" s="51">
        <v>39</v>
      </c>
      <c r="E1857" s="51" t="s">
        <v>38</v>
      </c>
      <c r="F1857" s="51">
        <v>6</v>
      </c>
      <c r="G1857" s="19" t="str">
        <f>+VLOOKUP(A1857,'Cuarteles '!A$3:J$186,2,0)</f>
        <v>CUA0169</v>
      </c>
      <c r="H1857" s="19" t="s">
        <v>320</v>
      </c>
      <c r="I1857" s="19" t="s">
        <v>334</v>
      </c>
      <c r="J1857" s="51">
        <v>5</v>
      </c>
      <c r="K1857" s="51">
        <v>6492</v>
      </c>
      <c r="L1857" s="56">
        <v>1092.6036000000001</v>
      </c>
      <c r="M1857" s="48">
        <v>1192.7986899563321</v>
      </c>
      <c r="N1857" s="53">
        <v>20.37</v>
      </c>
      <c r="O1857" s="29">
        <v>3.13</v>
      </c>
      <c r="P1857" s="22">
        <v>3.54</v>
      </c>
      <c r="Q1857" s="22">
        <f t="shared" si="149"/>
        <v>16.830000000000002</v>
      </c>
      <c r="R1857" s="53">
        <v>54.68</v>
      </c>
      <c r="S1857" s="53">
        <f t="shared" si="150"/>
        <v>44.947043248014126</v>
      </c>
      <c r="T1857" s="22">
        <f t="shared" si="151"/>
        <v>18.373362445414848</v>
      </c>
    </row>
    <row r="1858" spans="1:20" x14ac:dyDescent="0.25">
      <c r="A1858" t="str">
        <f t="shared" si="139"/>
        <v>13D</v>
      </c>
      <c r="B1858" s="106">
        <v>44382</v>
      </c>
      <c r="C1858" s="51">
        <v>1831</v>
      </c>
      <c r="D1858" s="51">
        <v>13</v>
      </c>
      <c r="E1858" s="51" t="s">
        <v>37</v>
      </c>
      <c r="F1858" s="51">
        <v>2</v>
      </c>
      <c r="G1858" s="19" t="str">
        <f>+VLOOKUP(A1858,'Cuarteles '!A$3:J$186,2,0)</f>
        <v>CUA0041</v>
      </c>
      <c r="H1858" s="19" t="s">
        <v>318</v>
      </c>
      <c r="I1858" s="19" t="s">
        <v>319</v>
      </c>
      <c r="J1858" s="51">
        <v>1</v>
      </c>
      <c r="K1858" s="51">
        <v>10084</v>
      </c>
      <c r="L1858" s="56">
        <v>1785.8764000000001</v>
      </c>
      <c r="M1858" s="48">
        <v>1949.6467248908295</v>
      </c>
      <c r="N1858" s="53">
        <v>21.25</v>
      </c>
      <c r="O1858" s="29">
        <v>3.13</v>
      </c>
      <c r="P1858" s="22">
        <v>3.54</v>
      </c>
      <c r="Q1858" s="22">
        <f t="shared" si="149"/>
        <v>17.71</v>
      </c>
      <c r="R1858" s="53">
        <v>50.1</v>
      </c>
      <c r="S1858" s="53">
        <f t="shared" si="150"/>
        <v>42.585170340681366</v>
      </c>
      <c r="T1858" s="22">
        <f t="shared" si="151"/>
        <v>19.334061135371179</v>
      </c>
    </row>
    <row r="1859" spans="1:20" x14ac:dyDescent="0.25">
      <c r="A1859" t="str">
        <f t="shared" ref="A1859:A1922" si="152">+CONCATENATE(D1859,E1859)</f>
        <v>13D</v>
      </c>
      <c r="B1859" s="106">
        <v>44382</v>
      </c>
      <c r="C1859" s="51">
        <v>1832</v>
      </c>
      <c r="D1859" s="51">
        <v>13</v>
      </c>
      <c r="E1859" s="51" t="s">
        <v>37</v>
      </c>
      <c r="F1859" s="51">
        <v>2</v>
      </c>
      <c r="G1859" s="19" t="str">
        <f>+VLOOKUP(A1859,'Cuarteles '!A$3:J$186,2,0)</f>
        <v>CUA0041</v>
      </c>
      <c r="H1859" s="19" t="s">
        <v>318</v>
      </c>
      <c r="I1859" s="19" t="s">
        <v>319</v>
      </c>
      <c r="J1859" s="51">
        <v>1</v>
      </c>
      <c r="K1859" s="51">
        <v>7220</v>
      </c>
      <c r="L1859" s="56">
        <v>1366.7460000000001</v>
      </c>
      <c r="M1859" s="48">
        <v>1492.0807860262007</v>
      </c>
      <c r="N1859" s="53">
        <v>22.47</v>
      </c>
      <c r="O1859" s="29">
        <v>3.13</v>
      </c>
      <c r="P1859" s="22">
        <v>3.54</v>
      </c>
      <c r="Q1859" s="22">
        <f t="shared" si="149"/>
        <v>18.93</v>
      </c>
      <c r="R1859" s="53">
        <v>50.19</v>
      </c>
      <c r="S1859" s="53">
        <f t="shared" si="150"/>
        <v>45.111423408954025</v>
      </c>
      <c r="T1859" s="22">
        <f t="shared" si="151"/>
        <v>20.665938864628821</v>
      </c>
    </row>
    <row r="1860" spans="1:20" x14ac:dyDescent="0.25">
      <c r="A1860" t="str">
        <f t="shared" si="152"/>
        <v>13D</v>
      </c>
      <c r="B1860" s="106">
        <v>44382</v>
      </c>
      <c r="C1860" s="51">
        <v>1833</v>
      </c>
      <c r="D1860" s="51">
        <v>13</v>
      </c>
      <c r="E1860" s="51" t="s">
        <v>37</v>
      </c>
      <c r="F1860" s="51">
        <v>2</v>
      </c>
      <c r="G1860" s="19" t="str">
        <f>+VLOOKUP(A1860,'Cuarteles '!A$3:J$186,2,0)</f>
        <v>CUA0041</v>
      </c>
      <c r="H1860" s="19" t="s">
        <v>318</v>
      </c>
      <c r="I1860" s="19" t="s">
        <v>319</v>
      </c>
      <c r="J1860" s="51">
        <v>1</v>
      </c>
      <c r="K1860" s="51">
        <v>9088</v>
      </c>
      <c r="L1860" s="56">
        <v>1728.5376000000001</v>
      </c>
      <c r="M1860" s="48">
        <v>1887.0497816593884</v>
      </c>
      <c r="N1860" s="53">
        <v>22.56</v>
      </c>
      <c r="O1860" s="29">
        <v>3.13</v>
      </c>
      <c r="P1860" s="22">
        <v>3.54</v>
      </c>
      <c r="Q1860" s="22">
        <f t="shared" si="149"/>
        <v>19.02</v>
      </c>
      <c r="R1860" s="53">
        <v>50.15</v>
      </c>
      <c r="S1860" s="53">
        <f t="shared" si="150"/>
        <v>45.255767301905713</v>
      </c>
      <c r="T1860" s="22">
        <f t="shared" si="151"/>
        <v>20.76419213973799</v>
      </c>
    </row>
    <row r="1861" spans="1:20" x14ac:dyDescent="0.25">
      <c r="A1861" t="str">
        <f t="shared" si="152"/>
        <v>13D</v>
      </c>
      <c r="B1861" s="106">
        <v>44382</v>
      </c>
      <c r="C1861" s="51">
        <v>1834</v>
      </c>
      <c r="D1861" s="51">
        <v>13</v>
      </c>
      <c r="E1861" s="51" t="s">
        <v>37</v>
      </c>
      <c r="F1861" s="51">
        <v>2</v>
      </c>
      <c r="G1861" s="19" t="str">
        <f>+VLOOKUP(A1861,'Cuarteles '!A$3:J$186,2,0)</f>
        <v>CUA0041</v>
      </c>
      <c r="H1861" s="19" t="s">
        <v>318</v>
      </c>
      <c r="I1861" s="19" t="s">
        <v>319</v>
      </c>
      <c r="J1861" s="51">
        <v>2</v>
      </c>
      <c r="K1861" s="51">
        <v>8674</v>
      </c>
      <c r="L1861" s="56">
        <v>1545.7067999999999</v>
      </c>
      <c r="M1861" s="48">
        <v>1687.4528384279477</v>
      </c>
      <c r="N1861" s="53">
        <v>21.36</v>
      </c>
      <c r="O1861" s="29">
        <v>3.13</v>
      </c>
      <c r="P1861" s="22">
        <v>3.54</v>
      </c>
      <c r="Q1861" s="22">
        <f t="shared" si="149"/>
        <v>17.82</v>
      </c>
      <c r="R1861" s="53">
        <v>50.75</v>
      </c>
      <c r="S1861" s="53">
        <f t="shared" si="150"/>
        <v>43.370558375634516</v>
      </c>
      <c r="T1861" s="22">
        <f t="shared" si="151"/>
        <v>19.454148471615721</v>
      </c>
    </row>
    <row r="1862" spans="1:20" x14ac:dyDescent="0.25">
      <c r="A1862" t="str">
        <f t="shared" si="152"/>
        <v>4C</v>
      </c>
      <c r="B1862" s="106">
        <v>44382</v>
      </c>
      <c r="C1862" s="51">
        <v>1835</v>
      </c>
      <c r="D1862" s="51">
        <v>4</v>
      </c>
      <c r="E1862" s="51" t="s">
        <v>36</v>
      </c>
      <c r="F1862" s="51">
        <v>1</v>
      </c>
      <c r="G1862" s="19" t="str">
        <f>+VLOOKUP(A1862,'Cuarteles '!A$3:J$186,2,0)</f>
        <v>CUA0015</v>
      </c>
      <c r="H1862" s="19" t="s">
        <v>318</v>
      </c>
      <c r="I1862" s="19" t="s">
        <v>334</v>
      </c>
      <c r="J1862" s="51">
        <v>4</v>
      </c>
      <c r="K1862" s="51">
        <v>10336</v>
      </c>
      <c r="L1862" s="56">
        <v>1803.6319999999998</v>
      </c>
      <c r="M1862" s="48">
        <v>1969.0305676855892</v>
      </c>
      <c r="N1862" s="53">
        <v>20.99</v>
      </c>
      <c r="O1862" s="29">
        <v>3.13</v>
      </c>
      <c r="P1862" s="22">
        <v>3.54</v>
      </c>
      <c r="Q1862" s="22">
        <f t="shared" si="149"/>
        <v>17.45</v>
      </c>
      <c r="R1862" s="53">
        <v>49.86</v>
      </c>
      <c r="S1862" s="53">
        <f t="shared" si="150"/>
        <v>41.862784204228163</v>
      </c>
      <c r="T1862" s="22">
        <f t="shared" si="151"/>
        <v>19.050218340611352</v>
      </c>
    </row>
    <row r="1863" spans="1:20" x14ac:dyDescent="0.25">
      <c r="A1863" t="str">
        <f t="shared" si="152"/>
        <v>4D</v>
      </c>
      <c r="B1863" s="106">
        <v>44382</v>
      </c>
      <c r="C1863" s="51">
        <v>1836</v>
      </c>
      <c r="D1863" s="51">
        <v>4</v>
      </c>
      <c r="E1863" s="51" t="s">
        <v>37</v>
      </c>
      <c r="F1863" s="51">
        <v>1</v>
      </c>
      <c r="G1863" s="19" t="str">
        <f>+VLOOKUP(A1863,'Cuarteles '!A$3:J$186,2,0)</f>
        <v>CUA0016</v>
      </c>
      <c r="H1863" s="19" t="s">
        <v>318</v>
      </c>
      <c r="I1863" s="19" t="s">
        <v>334</v>
      </c>
      <c r="J1863" s="51">
        <v>5</v>
      </c>
      <c r="K1863" s="51">
        <v>8868</v>
      </c>
      <c r="L1863" s="56">
        <v>1567.8624</v>
      </c>
      <c r="M1863" s="48">
        <v>1711.6401746724889</v>
      </c>
      <c r="N1863" s="53">
        <v>21.22</v>
      </c>
      <c r="O1863" s="29">
        <v>3.13</v>
      </c>
      <c r="P1863" s="22">
        <v>3.54</v>
      </c>
      <c r="Q1863" s="22">
        <f t="shared" si="149"/>
        <v>17.68</v>
      </c>
      <c r="R1863" s="53">
        <v>47.88</v>
      </c>
      <c r="S1863" s="53">
        <f t="shared" si="150"/>
        <v>40.713737528779738</v>
      </c>
      <c r="T1863" s="22">
        <f t="shared" si="151"/>
        <v>19.301310043668121</v>
      </c>
    </row>
    <row r="1864" spans="1:20" x14ac:dyDescent="0.25">
      <c r="A1864" t="str">
        <f t="shared" si="152"/>
        <v>4D</v>
      </c>
      <c r="B1864" s="106">
        <v>44382</v>
      </c>
      <c r="C1864" s="51">
        <v>1837</v>
      </c>
      <c r="D1864" s="51">
        <v>4</v>
      </c>
      <c r="E1864" s="51" t="s">
        <v>37</v>
      </c>
      <c r="F1864" s="51">
        <v>1</v>
      </c>
      <c r="G1864" s="19" t="str">
        <f>+VLOOKUP(A1864,'Cuarteles '!A$3:J$186,2,0)</f>
        <v>CUA0016</v>
      </c>
      <c r="H1864" s="19" t="s">
        <v>318</v>
      </c>
      <c r="I1864" s="19" t="s">
        <v>334</v>
      </c>
      <c r="J1864" s="51">
        <v>7</v>
      </c>
      <c r="K1864" s="51">
        <v>9824</v>
      </c>
      <c r="L1864" s="56">
        <v>1617.0304000000001</v>
      </c>
      <c r="M1864" s="48">
        <v>1765.3170305676854</v>
      </c>
      <c r="N1864" s="53">
        <v>20</v>
      </c>
      <c r="O1864" s="29">
        <v>3.13</v>
      </c>
      <c r="P1864" s="22">
        <v>3.54</v>
      </c>
      <c r="Q1864" s="22">
        <f t="shared" si="149"/>
        <v>16.46</v>
      </c>
      <c r="R1864" s="53">
        <v>54.81</v>
      </c>
      <c r="S1864" s="53">
        <f t="shared" si="150"/>
        <v>44.257579110422661</v>
      </c>
      <c r="T1864" s="22">
        <f t="shared" si="151"/>
        <v>17.969432314410479</v>
      </c>
    </row>
    <row r="1865" spans="1:20" x14ac:dyDescent="0.25">
      <c r="A1865" t="str">
        <f t="shared" si="152"/>
        <v>37E</v>
      </c>
      <c r="B1865" s="106">
        <v>44382</v>
      </c>
      <c r="C1865" s="51">
        <v>1860</v>
      </c>
      <c r="D1865" s="51">
        <v>37</v>
      </c>
      <c r="E1865" s="51" t="s">
        <v>39</v>
      </c>
      <c r="F1865" s="51">
        <v>5</v>
      </c>
      <c r="G1865" s="19" t="str">
        <f>+VLOOKUP(A1865,'Cuarteles '!A$3:J$186,2,0)</f>
        <v>CUA0164</v>
      </c>
      <c r="H1865" s="19" t="s">
        <v>320</v>
      </c>
      <c r="I1865" s="19" t="s">
        <v>334</v>
      </c>
      <c r="J1865" s="51">
        <v>3</v>
      </c>
      <c r="K1865" s="51">
        <v>7132</v>
      </c>
      <c r="L1865" s="56">
        <v>1150.3916000000002</v>
      </c>
      <c r="M1865" s="48">
        <v>1255.8860262008736</v>
      </c>
      <c r="N1865" s="53">
        <v>19.670000000000002</v>
      </c>
      <c r="O1865" s="29">
        <v>3.13</v>
      </c>
      <c r="P1865" s="22">
        <v>3.54</v>
      </c>
      <c r="Q1865" s="22">
        <f t="shared" si="149"/>
        <v>16.130000000000003</v>
      </c>
      <c r="R1865" s="53">
        <v>51.62</v>
      </c>
      <c r="S1865" s="53">
        <f t="shared" si="150"/>
        <v>40.657296403472508</v>
      </c>
      <c r="T1865" s="22">
        <f t="shared" si="151"/>
        <v>17.609170305676859</v>
      </c>
    </row>
    <row r="1866" spans="1:20" x14ac:dyDescent="0.25">
      <c r="A1866" t="str">
        <f t="shared" si="152"/>
        <v>37E</v>
      </c>
      <c r="B1866" s="106">
        <v>44382</v>
      </c>
      <c r="C1866" s="51">
        <v>1861</v>
      </c>
      <c r="D1866" s="51">
        <v>37</v>
      </c>
      <c r="E1866" s="51" t="s">
        <v>39</v>
      </c>
      <c r="F1866" s="51">
        <v>5</v>
      </c>
      <c r="G1866" s="19" t="str">
        <f>+VLOOKUP(A1866,'Cuarteles '!A$3:J$186,2,0)</f>
        <v>CUA0164</v>
      </c>
      <c r="H1866" s="19" t="s">
        <v>320</v>
      </c>
      <c r="I1866" s="19" t="s">
        <v>334</v>
      </c>
      <c r="J1866" s="51">
        <v>4</v>
      </c>
      <c r="K1866" s="51">
        <v>2458</v>
      </c>
      <c r="L1866" s="56">
        <v>401.63720000000001</v>
      </c>
      <c r="M1866" s="48">
        <v>438.46855895196501</v>
      </c>
      <c r="N1866" s="53">
        <v>19.88</v>
      </c>
      <c r="O1866" s="29">
        <v>3.13</v>
      </c>
      <c r="P1866" s="22">
        <v>3.54</v>
      </c>
      <c r="Q1866" s="22">
        <f t="shared" si="149"/>
        <v>16.34</v>
      </c>
      <c r="R1866" s="53">
        <v>51.99</v>
      </c>
      <c r="S1866" s="53">
        <f t="shared" si="150"/>
        <v>41.408039991668403</v>
      </c>
      <c r="T1866" s="22">
        <f t="shared" si="151"/>
        <v>17.838427947598252</v>
      </c>
    </row>
    <row r="1867" spans="1:20" x14ac:dyDescent="0.25">
      <c r="A1867" t="str">
        <f t="shared" si="152"/>
        <v>37E</v>
      </c>
      <c r="B1867" s="106">
        <v>44382</v>
      </c>
      <c r="C1867" s="51">
        <v>1862</v>
      </c>
      <c r="D1867" s="51">
        <v>37</v>
      </c>
      <c r="E1867" s="51" t="s">
        <v>39</v>
      </c>
      <c r="F1867" s="51">
        <v>5</v>
      </c>
      <c r="G1867" s="19" t="str">
        <f>+VLOOKUP(A1867,'Cuarteles '!A$3:J$186,2,0)</f>
        <v>CUA0164</v>
      </c>
      <c r="H1867" s="19" t="s">
        <v>320</v>
      </c>
      <c r="I1867" s="19" t="s">
        <v>334</v>
      </c>
      <c r="J1867" s="51">
        <v>5</v>
      </c>
      <c r="K1867" s="51">
        <v>7176</v>
      </c>
      <c r="L1867" s="56">
        <v>1258.6704</v>
      </c>
      <c r="M1867" s="48">
        <v>1374.0943231441045</v>
      </c>
      <c r="N1867" s="53">
        <v>21.08</v>
      </c>
      <c r="O1867" s="29">
        <v>3.13</v>
      </c>
      <c r="P1867" s="22">
        <v>3.54</v>
      </c>
      <c r="Q1867" s="22">
        <f t="shared" si="149"/>
        <v>17.54</v>
      </c>
      <c r="R1867" s="53">
        <v>48.87</v>
      </c>
      <c r="S1867" s="53">
        <f t="shared" si="150"/>
        <v>41.228241736749453</v>
      </c>
      <c r="T1867" s="22">
        <f t="shared" si="151"/>
        <v>19.148471615720521</v>
      </c>
    </row>
    <row r="1868" spans="1:20" x14ac:dyDescent="0.25">
      <c r="A1868" t="str">
        <f t="shared" si="152"/>
        <v>36C</v>
      </c>
      <c r="B1868" s="106">
        <v>44382</v>
      </c>
      <c r="C1868" s="51">
        <v>1905</v>
      </c>
      <c r="D1868" s="51">
        <v>36</v>
      </c>
      <c r="E1868" s="51" t="s">
        <v>36</v>
      </c>
      <c r="F1868" s="51">
        <v>5</v>
      </c>
      <c r="G1868" s="19" t="str">
        <f>+VLOOKUP(A1868,'Cuarteles '!A$3:J$186,2,0)</f>
        <v>CUA0157</v>
      </c>
      <c r="H1868" s="19" t="s">
        <v>318</v>
      </c>
      <c r="I1868" s="19" t="s">
        <v>334</v>
      </c>
      <c r="J1868" s="51">
        <v>3</v>
      </c>
      <c r="K1868" s="51">
        <v>3736</v>
      </c>
      <c r="L1868" s="56">
        <v>666.87600000000009</v>
      </c>
      <c r="M1868" s="48">
        <v>728.03056768558963</v>
      </c>
      <c r="N1868" s="53">
        <v>21.39</v>
      </c>
      <c r="O1868" s="29">
        <v>3.13</v>
      </c>
      <c r="P1868" s="22">
        <v>3.54</v>
      </c>
      <c r="Q1868" s="22">
        <f t="shared" si="149"/>
        <v>17.850000000000001</v>
      </c>
      <c r="R1868" s="53">
        <v>51.3</v>
      </c>
      <c r="S1868" s="53">
        <f t="shared" si="150"/>
        <v>43.921971252566735</v>
      </c>
      <c r="T1868" s="22">
        <f t="shared" si="151"/>
        <v>19.486899563318779</v>
      </c>
    </row>
    <row r="1869" spans="1:20" x14ac:dyDescent="0.25">
      <c r="A1869" t="str">
        <f t="shared" si="152"/>
        <v>36C</v>
      </c>
      <c r="B1869" s="106">
        <v>44382</v>
      </c>
      <c r="C1869" s="51">
        <v>1906</v>
      </c>
      <c r="D1869" s="51">
        <v>36</v>
      </c>
      <c r="E1869" s="51" t="s">
        <v>36</v>
      </c>
      <c r="F1869" s="51">
        <v>5</v>
      </c>
      <c r="G1869" s="19" t="str">
        <f>+VLOOKUP(A1869,'Cuarteles '!A$3:J$186,2,0)</f>
        <v>CUA0157</v>
      </c>
      <c r="H1869" s="19" t="s">
        <v>318</v>
      </c>
      <c r="I1869" s="19" t="s">
        <v>334</v>
      </c>
      <c r="J1869" s="51">
        <v>3</v>
      </c>
      <c r="K1869" s="51">
        <v>7162</v>
      </c>
      <c r="L1869" s="56">
        <v>1380.1173999999999</v>
      </c>
      <c r="M1869" s="48">
        <v>1506.6783842794759</v>
      </c>
      <c r="N1869" s="53">
        <v>22.81</v>
      </c>
      <c r="O1869" s="29">
        <v>3.13</v>
      </c>
      <c r="P1869" s="22">
        <v>3.54</v>
      </c>
      <c r="Q1869" s="22">
        <f t="shared" si="149"/>
        <v>19.27</v>
      </c>
      <c r="R1869" s="53">
        <v>50.85</v>
      </c>
      <c r="S1869" s="53">
        <f t="shared" si="150"/>
        <v>46.408952187182095</v>
      </c>
      <c r="T1869" s="22">
        <f t="shared" si="151"/>
        <v>21.037117903930131</v>
      </c>
    </row>
    <row r="1870" spans="1:20" x14ac:dyDescent="0.25">
      <c r="A1870" t="str">
        <f t="shared" si="152"/>
        <v>36C</v>
      </c>
      <c r="B1870" s="106">
        <v>44382</v>
      </c>
      <c r="C1870" s="51">
        <v>1907</v>
      </c>
      <c r="D1870" s="51">
        <v>36</v>
      </c>
      <c r="E1870" s="51" t="s">
        <v>36</v>
      </c>
      <c r="F1870" s="51">
        <v>5</v>
      </c>
      <c r="G1870" s="19" t="str">
        <f>+VLOOKUP(A1870,'Cuarteles '!A$3:J$186,2,0)</f>
        <v>CUA0157</v>
      </c>
      <c r="H1870" s="19" t="s">
        <v>318</v>
      </c>
      <c r="I1870" s="19" t="s">
        <v>334</v>
      </c>
      <c r="J1870" s="51">
        <v>4</v>
      </c>
      <c r="K1870" s="51">
        <v>3632</v>
      </c>
      <c r="L1870" s="56">
        <v>648.67520000000002</v>
      </c>
      <c r="M1870" s="48">
        <v>708.16069868995635</v>
      </c>
      <c r="N1870" s="53">
        <v>21.4</v>
      </c>
      <c r="O1870" s="29">
        <v>3.13</v>
      </c>
      <c r="P1870" s="22">
        <v>3.54</v>
      </c>
      <c r="Q1870" s="22">
        <f t="shared" si="149"/>
        <v>17.86</v>
      </c>
      <c r="R1870" s="53">
        <v>47.49</v>
      </c>
      <c r="S1870" s="53">
        <f t="shared" si="150"/>
        <v>40.754142068177487</v>
      </c>
      <c r="T1870" s="22">
        <f t="shared" si="151"/>
        <v>19.497816593886462</v>
      </c>
    </row>
    <row r="1871" spans="1:20" x14ac:dyDescent="0.25">
      <c r="A1871" t="str">
        <f t="shared" si="152"/>
        <v>36C</v>
      </c>
      <c r="B1871" s="106">
        <v>44382</v>
      </c>
      <c r="C1871" s="51">
        <v>1908</v>
      </c>
      <c r="D1871" s="51">
        <v>36</v>
      </c>
      <c r="E1871" s="51" t="s">
        <v>36</v>
      </c>
      <c r="F1871" s="51">
        <v>5</v>
      </c>
      <c r="G1871" s="19" t="str">
        <f>+VLOOKUP(A1871,'Cuarteles '!A$3:J$186,2,0)</f>
        <v>CUA0157</v>
      </c>
      <c r="H1871" s="19" t="s">
        <v>318</v>
      </c>
      <c r="I1871" s="19" t="s">
        <v>334</v>
      </c>
      <c r="J1871" s="51">
        <v>5</v>
      </c>
      <c r="K1871" s="51">
        <v>3414</v>
      </c>
      <c r="L1871" s="56">
        <v>646.27019999999993</v>
      </c>
      <c r="M1871" s="48">
        <v>705.53515283842785</v>
      </c>
      <c r="N1871" s="53">
        <v>22.47</v>
      </c>
      <c r="O1871" s="29">
        <v>3.13</v>
      </c>
      <c r="P1871" s="22">
        <v>3.54</v>
      </c>
      <c r="Q1871" s="22">
        <f t="shared" si="149"/>
        <v>18.93</v>
      </c>
      <c r="R1871" s="53">
        <v>49.78</v>
      </c>
      <c r="S1871" s="53">
        <f t="shared" si="150"/>
        <v>44.743130227001195</v>
      </c>
      <c r="T1871" s="22">
        <f t="shared" si="151"/>
        <v>20.665938864628821</v>
      </c>
    </row>
    <row r="1872" spans="1:20" x14ac:dyDescent="0.25">
      <c r="A1872" t="str">
        <f t="shared" si="152"/>
        <v>39B</v>
      </c>
      <c r="B1872" s="106">
        <v>44383</v>
      </c>
      <c r="C1872" s="51">
        <v>1700</v>
      </c>
      <c r="D1872" s="51">
        <v>39</v>
      </c>
      <c r="E1872" s="51" t="s">
        <v>40</v>
      </c>
      <c r="F1872" s="51">
        <v>6</v>
      </c>
      <c r="G1872" s="19" t="str">
        <f>+VLOOKUP(A1872,'Cuarteles '!A$3:J$186,2,0)</f>
        <v>CUA0170</v>
      </c>
      <c r="H1872" s="19" t="s">
        <v>320</v>
      </c>
      <c r="I1872" s="19" t="s">
        <v>334</v>
      </c>
      <c r="J1872" s="51">
        <v>5</v>
      </c>
      <c r="K1872" s="51">
        <v>4952</v>
      </c>
      <c r="L1872" s="56">
        <v>775.48320000000012</v>
      </c>
      <c r="M1872" s="48">
        <v>846.59737991266365</v>
      </c>
      <c r="N1872" s="53">
        <v>19.2</v>
      </c>
      <c r="O1872" s="29">
        <v>3.32</v>
      </c>
      <c r="P1872" s="22">
        <v>3.54</v>
      </c>
      <c r="Q1872" s="22">
        <f t="shared" si="149"/>
        <v>15.66</v>
      </c>
      <c r="R1872" s="53">
        <v>55.4</v>
      </c>
      <c r="S1872" s="53">
        <f t="shared" si="150"/>
        <v>43.049327354260086</v>
      </c>
      <c r="T1872" s="22">
        <f t="shared" si="151"/>
        <v>17.096069868995631</v>
      </c>
    </row>
    <row r="1873" spans="1:20" x14ac:dyDescent="0.25">
      <c r="A1873" t="str">
        <f t="shared" si="152"/>
        <v>4D</v>
      </c>
      <c r="B1873" s="106">
        <v>44383</v>
      </c>
      <c r="C1873" s="51">
        <v>1838</v>
      </c>
      <c r="D1873" s="51">
        <v>4</v>
      </c>
      <c r="E1873" s="51" t="s">
        <v>37</v>
      </c>
      <c r="F1873" s="51">
        <v>1</v>
      </c>
      <c r="G1873" s="19" t="str">
        <f>+VLOOKUP(A1873,'Cuarteles '!A$3:J$186,2,0)</f>
        <v>CUA0016</v>
      </c>
      <c r="H1873" s="19" t="s">
        <v>318</v>
      </c>
      <c r="I1873" s="19" t="s">
        <v>334</v>
      </c>
      <c r="J1873" s="51">
        <v>6</v>
      </c>
      <c r="K1873" s="51">
        <v>9880</v>
      </c>
      <c r="L1873" s="56">
        <v>1801.124</v>
      </c>
      <c r="M1873" s="48">
        <v>1966.2925764192141</v>
      </c>
      <c r="N1873" s="53">
        <v>21.77</v>
      </c>
      <c r="O1873" s="29">
        <v>3.32</v>
      </c>
      <c r="P1873" s="22">
        <v>3.54</v>
      </c>
      <c r="Q1873" s="22">
        <f t="shared" si="149"/>
        <v>18.23</v>
      </c>
      <c r="R1873" s="53">
        <v>50.59</v>
      </c>
      <c r="S1873" s="53">
        <f t="shared" si="150"/>
        <v>44.05990690143696</v>
      </c>
      <c r="T1873" s="22">
        <f t="shared" si="151"/>
        <v>19.901746724890831</v>
      </c>
    </row>
    <row r="1874" spans="1:20" x14ac:dyDescent="0.25">
      <c r="A1874" t="str">
        <f t="shared" si="152"/>
        <v>4C</v>
      </c>
      <c r="B1874" s="106">
        <v>44383</v>
      </c>
      <c r="C1874" s="51">
        <v>1839</v>
      </c>
      <c r="D1874" s="51">
        <v>4</v>
      </c>
      <c r="E1874" s="51" t="s">
        <v>36</v>
      </c>
      <c r="F1874" s="51">
        <v>1</v>
      </c>
      <c r="G1874" s="19" t="str">
        <f>+VLOOKUP(A1874,'Cuarteles '!A$3:J$186,2,0)</f>
        <v>CUA0015</v>
      </c>
      <c r="H1874" s="19" t="s">
        <v>318</v>
      </c>
      <c r="I1874" s="19" t="s">
        <v>334</v>
      </c>
      <c r="J1874" s="51">
        <v>5</v>
      </c>
      <c r="K1874" s="51">
        <v>9260</v>
      </c>
      <c r="L1874" s="56">
        <v>1682.5420000000001</v>
      </c>
      <c r="M1874" s="48">
        <v>1836.836244541485</v>
      </c>
      <c r="N1874" s="53">
        <v>21.71</v>
      </c>
      <c r="O1874" s="29">
        <v>3.32</v>
      </c>
      <c r="P1874" s="22">
        <v>3.54</v>
      </c>
      <c r="Q1874" s="22">
        <f t="shared" si="149"/>
        <v>18.170000000000002</v>
      </c>
      <c r="R1874" s="53">
        <v>50.48</v>
      </c>
      <c r="S1874" s="53">
        <f t="shared" si="150"/>
        <v>43.84087237479806</v>
      </c>
      <c r="T1874" s="22">
        <f t="shared" si="151"/>
        <v>19.836244541484717</v>
      </c>
    </row>
    <row r="1875" spans="1:20" x14ac:dyDescent="0.25">
      <c r="A1875" t="str">
        <f t="shared" si="152"/>
        <v>4C</v>
      </c>
      <c r="B1875" s="106">
        <v>44383</v>
      </c>
      <c r="C1875" s="51">
        <v>1840</v>
      </c>
      <c r="D1875" s="51">
        <v>4</v>
      </c>
      <c r="E1875" s="51" t="s">
        <v>36</v>
      </c>
      <c r="F1875" s="51">
        <v>1</v>
      </c>
      <c r="G1875" s="19" t="str">
        <f>+VLOOKUP(A1875,'Cuarteles '!A$3:J$186,2,0)</f>
        <v>CUA0015</v>
      </c>
      <c r="H1875" s="19" t="s">
        <v>318</v>
      </c>
      <c r="I1875" s="19" t="s">
        <v>334</v>
      </c>
      <c r="J1875" s="51">
        <v>8</v>
      </c>
      <c r="K1875" s="51">
        <v>10654</v>
      </c>
      <c r="L1875" s="56">
        <v>1784.5450000000001</v>
      </c>
      <c r="M1875" s="48">
        <v>1948.1932314410481</v>
      </c>
      <c r="N1875" s="53">
        <v>20.29</v>
      </c>
      <c r="O1875" s="29">
        <v>3.32</v>
      </c>
      <c r="P1875" s="22">
        <v>3.54</v>
      </c>
      <c r="Q1875" s="22">
        <f t="shared" si="149"/>
        <v>16.75</v>
      </c>
      <c r="R1875" s="53">
        <v>52.68</v>
      </c>
      <c r="S1875" s="53">
        <f t="shared" si="150"/>
        <v>42.878275570583263</v>
      </c>
      <c r="T1875" s="22">
        <f t="shared" si="151"/>
        <v>18.286026200873362</v>
      </c>
    </row>
    <row r="1876" spans="1:20" x14ac:dyDescent="0.25">
      <c r="A1876" t="str">
        <f t="shared" si="152"/>
        <v>4D</v>
      </c>
      <c r="B1876" s="106">
        <v>44383</v>
      </c>
      <c r="C1876" s="51">
        <v>1841</v>
      </c>
      <c r="D1876" s="51">
        <v>4</v>
      </c>
      <c r="E1876" s="51" t="s">
        <v>37</v>
      </c>
      <c r="F1876" s="51">
        <v>1</v>
      </c>
      <c r="G1876" s="19" t="str">
        <f>+VLOOKUP(A1876,'Cuarteles '!A$3:J$186,2,0)</f>
        <v>CUA0016</v>
      </c>
      <c r="H1876" s="19" t="s">
        <v>318</v>
      </c>
      <c r="I1876" s="19" t="s">
        <v>334</v>
      </c>
      <c r="J1876" s="51">
        <v>8</v>
      </c>
      <c r="K1876" s="51">
        <v>11054</v>
      </c>
      <c r="L1876" s="56">
        <v>1865.9152000000001</v>
      </c>
      <c r="M1876" s="48">
        <v>2037.0253275109169</v>
      </c>
      <c r="N1876" s="53">
        <v>20.420000000000002</v>
      </c>
      <c r="O1876" s="29">
        <v>3.32</v>
      </c>
      <c r="P1876" s="22">
        <v>3.54</v>
      </c>
      <c r="Q1876" s="22">
        <f t="shared" si="149"/>
        <v>16.880000000000003</v>
      </c>
      <c r="R1876" s="53">
        <v>51.43</v>
      </c>
      <c r="S1876" s="53">
        <f t="shared" si="150"/>
        <v>42.042413012147421</v>
      </c>
      <c r="T1876" s="22">
        <f t="shared" si="151"/>
        <v>18.427947598253276</v>
      </c>
    </row>
    <row r="1877" spans="1:20" x14ac:dyDescent="0.25">
      <c r="A1877" t="str">
        <f t="shared" si="152"/>
        <v>4D</v>
      </c>
      <c r="B1877" s="106">
        <v>44383</v>
      </c>
      <c r="C1877" s="51">
        <v>1842</v>
      </c>
      <c r="D1877" s="51">
        <v>4</v>
      </c>
      <c r="E1877" s="51" t="s">
        <v>37</v>
      </c>
      <c r="F1877" s="51">
        <v>1</v>
      </c>
      <c r="G1877" s="19" t="str">
        <f>+VLOOKUP(A1877,'Cuarteles '!A$3:J$186,2,0)</f>
        <v>CUA0016</v>
      </c>
      <c r="H1877" s="19" t="s">
        <v>318</v>
      </c>
      <c r="I1877" s="19" t="s">
        <v>334</v>
      </c>
      <c r="J1877" s="51">
        <v>1</v>
      </c>
      <c r="K1877" s="51">
        <v>15008</v>
      </c>
      <c r="L1877" s="56">
        <v>3009.1040000000003</v>
      </c>
      <c r="M1877" s="48">
        <v>3285.0480349344975</v>
      </c>
      <c r="N1877" s="53">
        <v>23.59</v>
      </c>
      <c r="O1877" s="29">
        <v>3.32</v>
      </c>
      <c r="P1877" s="22">
        <v>3.54</v>
      </c>
      <c r="Q1877" s="22">
        <f t="shared" si="149"/>
        <v>20.05</v>
      </c>
      <c r="R1877" s="53">
        <v>50.37</v>
      </c>
      <c r="S1877" s="53">
        <f t="shared" si="150"/>
        <v>47.531734837799718</v>
      </c>
      <c r="T1877" s="22">
        <f t="shared" si="151"/>
        <v>21.888646288209607</v>
      </c>
    </row>
    <row r="1878" spans="1:20" x14ac:dyDescent="0.25">
      <c r="A1878" t="str">
        <f t="shared" si="152"/>
        <v>4D</v>
      </c>
      <c r="B1878" s="114">
        <v>44383</v>
      </c>
      <c r="C1878" s="51">
        <v>1843</v>
      </c>
      <c r="D1878" s="51">
        <v>4</v>
      </c>
      <c r="E1878" s="51" t="s">
        <v>37</v>
      </c>
      <c r="F1878" s="51">
        <v>1</v>
      </c>
      <c r="G1878" s="19" t="str">
        <f>+VLOOKUP(A1878,'Cuarteles '!A$3:J$186,2,0)</f>
        <v>CUA0016</v>
      </c>
      <c r="H1878" s="19" t="s">
        <v>318</v>
      </c>
      <c r="I1878" s="19" t="s">
        <v>334</v>
      </c>
      <c r="J1878" s="51">
        <v>2</v>
      </c>
      <c r="K1878" s="51">
        <v>8208</v>
      </c>
      <c r="L1878" s="56">
        <v>1529.9712</v>
      </c>
      <c r="M1878" s="48">
        <v>1670.2742358078601</v>
      </c>
      <c r="N1878" s="53">
        <v>22.18</v>
      </c>
      <c r="O1878" s="29">
        <v>3.32</v>
      </c>
      <c r="P1878" s="22">
        <v>3.54</v>
      </c>
      <c r="Q1878" s="22">
        <f t="shared" si="149"/>
        <v>18.64</v>
      </c>
      <c r="R1878" s="53">
        <v>49.57</v>
      </c>
      <c r="S1878" s="53">
        <f t="shared" si="150"/>
        <v>43.981756890739639</v>
      </c>
      <c r="T1878" s="22">
        <f t="shared" si="151"/>
        <v>20.349344978165938</v>
      </c>
    </row>
    <row r="1879" spans="1:20" x14ac:dyDescent="0.25">
      <c r="A1879" t="str">
        <f t="shared" si="152"/>
        <v>37E</v>
      </c>
      <c r="B1879" s="106">
        <v>44383</v>
      </c>
      <c r="C1879" s="51">
        <v>1863</v>
      </c>
      <c r="D1879" s="51">
        <v>37</v>
      </c>
      <c r="E1879" s="51" t="s">
        <v>39</v>
      </c>
      <c r="F1879" s="51">
        <v>5</v>
      </c>
      <c r="G1879" s="19" t="str">
        <f>+VLOOKUP(A1879,'Cuarteles '!A$3:J$186,2,0)</f>
        <v>CUA0164</v>
      </c>
      <c r="H1879" s="19" t="s">
        <v>320</v>
      </c>
      <c r="I1879" s="19" t="s">
        <v>334</v>
      </c>
      <c r="J1879" s="51">
        <v>6</v>
      </c>
      <c r="K1879" s="51">
        <v>7224</v>
      </c>
      <c r="L1879" s="56">
        <v>1126.2216000000001</v>
      </c>
      <c r="M1879" s="48">
        <v>1229.4995633187773</v>
      </c>
      <c r="N1879" s="53">
        <v>19.13</v>
      </c>
      <c r="O1879" s="29">
        <v>3.32</v>
      </c>
      <c r="P1879" s="22">
        <v>3.54</v>
      </c>
      <c r="Q1879" s="22">
        <f t="shared" si="149"/>
        <v>15.59</v>
      </c>
      <c r="R1879" s="53">
        <v>52.19</v>
      </c>
      <c r="S1879" s="53">
        <f t="shared" si="150"/>
        <v>40.012549675800038</v>
      </c>
      <c r="T1879" s="22">
        <f t="shared" si="151"/>
        <v>17.019650655021834</v>
      </c>
    </row>
    <row r="1880" spans="1:20" x14ac:dyDescent="0.25">
      <c r="A1880" t="str">
        <f t="shared" si="152"/>
        <v>37E</v>
      </c>
      <c r="B1880" s="106">
        <v>44383</v>
      </c>
      <c r="C1880" s="51">
        <v>1864</v>
      </c>
      <c r="D1880" s="51">
        <v>37</v>
      </c>
      <c r="E1880" s="51" t="s">
        <v>39</v>
      </c>
      <c r="F1880" s="51">
        <v>5</v>
      </c>
      <c r="G1880" s="19" t="str">
        <f>+VLOOKUP(A1880,'Cuarteles '!A$3:J$186,2,0)</f>
        <v>CUA0164</v>
      </c>
      <c r="H1880" s="19" t="s">
        <v>320</v>
      </c>
      <c r="I1880" s="19" t="s">
        <v>334</v>
      </c>
      <c r="J1880" s="51">
        <v>8</v>
      </c>
      <c r="K1880" s="51">
        <v>7244</v>
      </c>
      <c r="L1880" s="56">
        <v>1025.0260000000003</v>
      </c>
      <c r="M1880" s="48">
        <v>1119.024017467249</v>
      </c>
      <c r="N1880" s="53">
        <v>17.690000000000001</v>
      </c>
      <c r="O1880" s="29">
        <v>3.32</v>
      </c>
      <c r="P1880" s="22">
        <v>3.54</v>
      </c>
      <c r="Q1880" s="22">
        <f t="shared" si="149"/>
        <v>14.150000000000002</v>
      </c>
      <c r="R1880" s="53">
        <v>53.69</v>
      </c>
      <c r="S1880" s="53">
        <f t="shared" si="150"/>
        <v>38.199093068451738</v>
      </c>
      <c r="T1880" s="22">
        <f t="shared" si="151"/>
        <v>15.44759825327511</v>
      </c>
    </row>
    <row r="1881" spans="1:20" x14ac:dyDescent="0.25">
      <c r="A1881" t="str">
        <f t="shared" si="152"/>
        <v>37E</v>
      </c>
      <c r="B1881" s="106">
        <v>44383</v>
      </c>
      <c r="C1881" s="51">
        <v>1865</v>
      </c>
      <c r="D1881" s="51">
        <v>37</v>
      </c>
      <c r="E1881" s="51" t="s">
        <v>39</v>
      </c>
      <c r="F1881" s="51">
        <v>5</v>
      </c>
      <c r="G1881" s="19" t="str">
        <f>+VLOOKUP(A1881,'Cuarteles '!A$3:J$186,2,0)</f>
        <v>CUA0164</v>
      </c>
      <c r="H1881" s="19" t="s">
        <v>320</v>
      </c>
      <c r="I1881" s="19" t="s">
        <v>334</v>
      </c>
      <c r="J1881" s="51">
        <v>1</v>
      </c>
      <c r="K1881" s="51">
        <v>7310</v>
      </c>
      <c r="L1881" s="56">
        <v>1487.585</v>
      </c>
      <c r="M1881" s="48">
        <v>1624.0010917030568</v>
      </c>
      <c r="N1881" s="53">
        <v>23.89</v>
      </c>
      <c r="O1881" s="29">
        <v>3.32</v>
      </c>
      <c r="P1881" s="22">
        <v>3.54</v>
      </c>
      <c r="Q1881" s="22">
        <f t="shared" si="149"/>
        <v>20.350000000000001</v>
      </c>
      <c r="R1881" s="53">
        <v>49.24</v>
      </c>
      <c r="S1881" s="53">
        <f t="shared" si="150"/>
        <v>47.064617809298667</v>
      </c>
      <c r="T1881" s="22">
        <f t="shared" si="151"/>
        <v>22.216157205240176</v>
      </c>
    </row>
    <row r="1882" spans="1:20" x14ac:dyDescent="0.25">
      <c r="A1882" t="str">
        <f t="shared" si="152"/>
        <v>36C</v>
      </c>
      <c r="B1882" s="106">
        <v>44383</v>
      </c>
      <c r="C1882" s="51">
        <v>1909</v>
      </c>
      <c r="D1882" s="51">
        <v>36</v>
      </c>
      <c r="E1882" s="51" t="s">
        <v>36</v>
      </c>
      <c r="F1882" s="51">
        <v>5</v>
      </c>
      <c r="G1882" s="19" t="str">
        <f>+VLOOKUP(A1882,'Cuarteles '!A$3:J$186,2,0)</f>
        <v>CUA0157</v>
      </c>
      <c r="H1882" s="19" t="s">
        <v>318</v>
      </c>
      <c r="I1882" s="19" t="s">
        <v>334</v>
      </c>
      <c r="J1882" s="51">
        <v>5</v>
      </c>
      <c r="K1882" s="51">
        <v>3898</v>
      </c>
      <c r="L1882" s="56">
        <v>736.33220000000006</v>
      </c>
      <c r="M1882" s="48">
        <v>803.85611353711795</v>
      </c>
      <c r="N1882" s="53">
        <v>22.43</v>
      </c>
      <c r="O1882" s="29">
        <v>3.32</v>
      </c>
      <c r="P1882" s="22">
        <v>3.54</v>
      </c>
      <c r="Q1882" s="22">
        <f t="shared" si="149"/>
        <v>18.89</v>
      </c>
      <c r="R1882" s="53">
        <v>49.58</v>
      </c>
      <c r="S1882" s="53">
        <f t="shared" si="150"/>
        <v>44.486314954383175</v>
      </c>
      <c r="T1882" s="22">
        <f t="shared" si="151"/>
        <v>20.622270742358079</v>
      </c>
    </row>
    <row r="1883" spans="1:20" x14ac:dyDescent="0.25">
      <c r="A1883" t="str">
        <f t="shared" si="152"/>
        <v>36C</v>
      </c>
      <c r="B1883" s="106">
        <v>44383</v>
      </c>
      <c r="C1883" s="51">
        <v>1910</v>
      </c>
      <c r="D1883" s="51">
        <v>36</v>
      </c>
      <c r="E1883" s="51" t="s">
        <v>36</v>
      </c>
      <c r="F1883" s="51">
        <v>5</v>
      </c>
      <c r="G1883" s="19" t="str">
        <f>+VLOOKUP(A1883,'Cuarteles '!A$3:J$186,2,0)</f>
        <v>CUA0157</v>
      </c>
      <c r="H1883" s="19" t="s">
        <v>318</v>
      </c>
      <c r="I1883" s="19" t="s">
        <v>334</v>
      </c>
      <c r="J1883" s="51">
        <v>5</v>
      </c>
      <c r="K1883" s="51">
        <v>9154</v>
      </c>
      <c r="L1883" s="56">
        <v>1775.876</v>
      </c>
      <c r="M1883" s="48">
        <v>1938.7292576419215</v>
      </c>
      <c r="N1883" s="53">
        <v>22.94</v>
      </c>
      <c r="O1883" s="29">
        <v>3.32</v>
      </c>
      <c r="P1883" s="22">
        <v>3.54</v>
      </c>
      <c r="Q1883" s="22">
        <f t="shared" si="149"/>
        <v>19.400000000000002</v>
      </c>
      <c r="R1883" s="53">
        <v>50.97</v>
      </c>
      <c r="S1883" s="53">
        <f t="shared" si="150"/>
        <v>46.787681011625537</v>
      </c>
      <c r="T1883" s="22">
        <f t="shared" si="151"/>
        <v>21.179039301310045</v>
      </c>
    </row>
    <row r="1884" spans="1:20" x14ac:dyDescent="0.25">
      <c r="A1884" t="str">
        <f t="shared" si="152"/>
        <v>36C</v>
      </c>
      <c r="B1884" s="106">
        <v>44383</v>
      </c>
      <c r="C1884" s="51">
        <v>1911</v>
      </c>
      <c r="D1884" s="51">
        <v>36</v>
      </c>
      <c r="E1884" s="51" t="s">
        <v>36</v>
      </c>
      <c r="F1884" s="51">
        <v>5</v>
      </c>
      <c r="G1884" s="19" t="str">
        <f>+VLOOKUP(A1884,'Cuarteles '!A$3:J$186,2,0)</f>
        <v>CUA0157</v>
      </c>
      <c r="H1884" s="19" t="s">
        <v>318</v>
      </c>
      <c r="I1884" s="19" t="s">
        <v>334</v>
      </c>
      <c r="J1884" s="51">
        <v>1</v>
      </c>
      <c r="K1884" s="51">
        <v>6088</v>
      </c>
      <c r="L1884" s="56">
        <v>1190.2040000000002</v>
      </c>
      <c r="M1884" s="48">
        <v>1299.3493449781658</v>
      </c>
      <c r="N1884" s="53">
        <v>23.09</v>
      </c>
      <c r="O1884" s="29">
        <v>3.32</v>
      </c>
      <c r="P1884" s="22">
        <v>3.54</v>
      </c>
      <c r="Q1884" s="22">
        <f t="shared" ref="Q1884:Q1910" si="153">+N1884-P1884</f>
        <v>19.55</v>
      </c>
      <c r="R1884" s="53">
        <v>50.74</v>
      </c>
      <c r="S1884" s="53">
        <f t="shared" ref="S1884:S1910" si="154">+N1884/(100-R1884)*100</f>
        <v>46.873731222086889</v>
      </c>
      <c r="T1884" s="22">
        <f t="shared" ref="T1884:T1910" si="155">+Q1884/0.916</f>
        <v>21.342794759825328</v>
      </c>
    </row>
    <row r="1885" spans="1:20" x14ac:dyDescent="0.25">
      <c r="A1885" t="str">
        <f t="shared" si="152"/>
        <v>36C</v>
      </c>
      <c r="B1885" s="106">
        <v>44382</v>
      </c>
      <c r="C1885" s="51">
        <v>1955</v>
      </c>
      <c r="D1885" s="51">
        <v>36</v>
      </c>
      <c r="E1885" s="51" t="s">
        <v>36</v>
      </c>
      <c r="F1885" s="51">
        <v>5</v>
      </c>
      <c r="G1885" s="19" t="str">
        <f>+VLOOKUP(A1885,'Cuarteles '!A$3:J$186,2,0)</f>
        <v>CUA0157</v>
      </c>
      <c r="H1885" s="19" t="s">
        <v>318</v>
      </c>
      <c r="I1885" s="19" t="s">
        <v>334</v>
      </c>
      <c r="J1885" s="51">
        <v>7</v>
      </c>
      <c r="K1885" s="51">
        <v>8946</v>
      </c>
      <c r="L1885" s="56">
        <v>1510.9793999999999</v>
      </c>
      <c r="M1885" s="48">
        <v>1649.5408296943233</v>
      </c>
      <c r="N1885" s="53">
        <v>20.43</v>
      </c>
      <c r="O1885" s="29">
        <v>3.32</v>
      </c>
      <c r="P1885" s="22">
        <v>3.54</v>
      </c>
      <c r="Q1885" s="22">
        <f t="shared" si="153"/>
        <v>16.89</v>
      </c>
      <c r="R1885" s="53">
        <v>54.24</v>
      </c>
      <c r="S1885" s="53">
        <f t="shared" si="154"/>
        <v>44.64597902097902</v>
      </c>
      <c r="T1885" s="22">
        <f t="shared" si="155"/>
        <v>18.438864628820962</v>
      </c>
    </row>
    <row r="1886" spans="1:20" x14ac:dyDescent="0.25">
      <c r="A1886" t="str">
        <f t="shared" si="152"/>
        <v>36C</v>
      </c>
      <c r="B1886" s="106">
        <v>44382</v>
      </c>
      <c r="C1886" s="51">
        <v>1956</v>
      </c>
      <c r="D1886" s="51">
        <v>36</v>
      </c>
      <c r="E1886" s="51" t="s">
        <v>36</v>
      </c>
      <c r="F1886" s="51">
        <v>5</v>
      </c>
      <c r="G1886" s="19" t="str">
        <f>+VLOOKUP(A1886,'Cuarteles '!A$3:J$186,2,0)</f>
        <v>CUA0157</v>
      </c>
      <c r="H1886" s="19" t="s">
        <v>318</v>
      </c>
      <c r="I1886" s="19" t="s">
        <v>334</v>
      </c>
      <c r="J1886" s="51">
        <v>8</v>
      </c>
      <c r="K1886" s="51">
        <v>11094</v>
      </c>
      <c r="L1886" s="56">
        <v>2121.1727999999998</v>
      </c>
      <c r="M1886" s="48">
        <v>2315.6908296943234</v>
      </c>
      <c r="N1886" s="53">
        <v>22.66</v>
      </c>
      <c r="O1886" s="29">
        <v>3.32</v>
      </c>
      <c r="P1886" s="22">
        <v>3.54</v>
      </c>
      <c r="Q1886" s="22">
        <f t="shared" si="153"/>
        <v>19.12</v>
      </c>
      <c r="R1886" s="53">
        <v>50.76</v>
      </c>
      <c r="S1886" s="53">
        <f t="shared" si="154"/>
        <v>46.019496344435417</v>
      </c>
      <c r="T1886" s="22">
        <f t="shared" si="155"/>
        <v>20.873362445414848</v>
      </c>
    </row>
    <row r="1887" spans="1:20" x14ac:dyDescent="0.25">
      <c r="A1887" t="str">
        <f t="shared" si="152"/>
        <v>36C</v>
      </c>
      <c r="B1887" s="106">
        <v>44382</v>
      </c>
      <c r="C1887" s="51">
        <v>1957</v>
      </c>
      <c r="D1887" s="51">
        <v>36</v>
      </c>
      <c r="E1887" s="51" t="s">
        <v>36</v>
      </c>
      <c r="F1887" s="51">
        <v>5</v>
      </c>
      <c r="G1887" s="19" t="str">
        <f>+VLOOKUP(A1887,'Cuarteles '!A$3:J$186,2,0)</f>
        <v>CUA0157</v>
      </c>
      <c r="H1887" s="19" t="s">
        <v>318</v>
      </c>
      <c r="I1887" s="19" t="s">
        <v>334</v>
      </c>
      <c r="J1887" s="51">
        <v>8</v>
      </c>
      <c r="K1887" s="51">
        <v>10770</v>
      </c>
      <c r="L1887" s="56">
        <v>2054.9160000000002</v>
      </c>
      <c r="M1887" s="48">
        <v>2243.35807860262</v>
      </c>
      <c r="N1887" s="53">
        <v>22.62</v>
      </c>
      <c r="O1887" s="29">
        <v>3.32</v>
      </c>
      <c r="P1887" s="22">
        <v>3.54</v>
      </c>
      <c r="Q1887" s="22">
        <f t="shared" si="153"/>
        <v>19.080000000000002</v>
      </c>
      <c r="R1887" s="53">
        <v>50.54</v>
      </c>
      <c r="S1887" s="53">
        <f t="shared" si="154"/>
        <v>45.7339264051759</v>
      </c>
      <c r="T1887" s="22">
        <f t="shared" si="155"/>
        <v>20.829694323144107</v>
      </c>
    </row>
    <row r="1888" spans="1:20" x14ac:dyDescent="0.25">
      <c r="A1888" t="str">
        <f t="shared" si="152"/>
        <v>36C</v>
      </c>
      <c r="B1888" s="106">
        <v>44382</v>
      </c>
      <c r="C1888" s="51">
        <v>1958</v>
      </c>
      <c r="D1888" s="51">
        <v>36</v>
      </c>
      <c r="E1888" s="51" t="s">
        <v>36</v>
      </c>
      <c r="F1888" s="51">
        <v>5</v>
      </c>
      <c r="G1888" s="19" t="str">
        <f>+VLOOKUP(A1888,'Cuarteles '!A$3:J$186,2,0)</f>
        <v>CUA0157</v>
      </c>
      <c r="H1888" s="19" t="s">
        <v>318</v>
      </c>
      <c r="I1888" s="19" t="s">
        <v>334</v>
      </c>
      <c r="J1888" s="51">
        <v>8</v>
      </c>
      <c r="K1888" s="51">
        <v>8392</v>
      </c>
      <c r="L1888" s="56">
        <v>1671.6864</v>
      </c>
      <c r="M1888" s="48">
        <v>1824.9851528384281</v>
      </c>
      <c r="N1888" s="53">
        <v>23.46</v>
      </c>
      <c r="O1888" s="29">
        <v>3.32</v>
      </c>
      <c r="P1888" s="22">
        <v>3.54</v>
      </c>
      <c r="Q1888" s="22">
        <f t="shared" si="153"/>
        <v>19.920000000000002</v>
      </c>
      <c r="R1888" s="53">
        <v>48.74</v>
      </c>
      <c r="S1888" s="53">
        <f t="shared" si="154"/>
        <v>45.766679672259073</v>
      </c>
      <c r="T1888" s="22">
        <f t="shared" si="155"/>
        <v>21.746724890829697</v>
      </c>
    </row>
    <row r="1889" spans="1:20" x14ac:dyDescent="0.25">
      <c r="A1889" t="str">
        <f t="shared" si="152"/>
        <v>36C</v>
      </c>
      <c r="B1889" s="106">
        <v>44383</v>
      </c>
      <c r="C1889" s="51">
        <v>1959</v>
      </c>
      <c r="D1889" s="51">
        <v>36</v>
      </c>
      <c r="E1889" s="51" t="s">
        <v>36</v>
      </c>
      <c r="F1889" s="51">
        <v>5</v>
      </c>
      <c r="G1889" s="19" t="str">
        <f>+VLOOKUP(A1889,'Cuarteles '!A$3:J$186,2,0)</f>
        <v>CUA0157</v>
      </c>
      <c r="H1889" s="19" t="s">
        <v>318</v>
      </c>
      <c r="I1889" s="19" t="s">
        <v>334</v>
      </c>
      <c r="J1889" s="51">
        <v>1</v>
      </c>
      <c r="K1889" s="51">
        <v>10186</v>
      </c>
      <c r="L1889" s="56">
        <v>2016.8280000000002</v>
      </c>
      <c r="M1889" s="48">
        <v>2201.7772925764193</v>
      </c>
      <c r="N1889" s="53">
        <v>23.34</v>
      </c>
      <c r="O1889" s="29">
        <v>3.32</v>
      </c>
      <c r="P1889" s="22">
        <v>3.54</v>
      </c>
      <c r="Q1889" s="22">
        <f t="shared" si="153"/>
        <v>19.8</v>
      </c>
      <c r="R1889" s="53">
        <v>49.8</v>
      </c>
      <c r="S1889" s="53">
        <f t="shared" si="154"/>
        <v>46.494023904382473</v>
      </c>
      <c r="T1889" s="22">
        <f t="shared" si="155"/>
        <v>21.615720524017465</v>
      </c>
    </row>
    <row r="1890" spans="1:20" x14ac:dyDescent="0.25">
      <c r="A1890" t="str">
        <f t="shared" si="152"/>
        <v>35E</v>
      </c>
      <c r="B1890" s="106">
        <v>44383</v>
      </c>
      <c r="C1890" s="51">
        <v>1960</v>
      </c>
      <c r="D1890" s="51">
        <v>35</v>
      </c>
      <c r="E1890" s="51" t="s">
        <v>39</v>
      </c>
      <c r="F1890" s="51">
        <v>5</v>
      </c>
      <c r="G1890" s="19" t="str">
        <f>+VLOOKUP(A1890,'Cuarteles '!A$3:J$186,2,0)</f>
        <v>CUA0154</v>
      </c>
      <c r="H1890" s="19" t="s">
        <v>318</v>
      </c>
      <c r="I1890" s="19" t="s">
        <v>334</v>
      </c>
      <c r="J1890" s="51">
        <v>1</v>
      </c>
      <c r="K1890" s="51">
        <v>10778</v>
      </c>
      <c r="L1890" s="56">
        <v>2245.0574000000001</v>
      </c>
      <c r="M1890" s="48">
        <v>2450.9360262008731</v>
      </c>
      <c r="N1890" s="53">
        <v>24.37</v>
      </c>
      <c r="O1890" s="29">
        <v>3.32</v>
      </c>
      <c r="P1890" s="22">
        <v>3.54</v>
      </c>
      <c r="Q1890" s="22">
        <f t="shared" si="153"/>
        <v>20.830000000000002</v>
      </c>
      <c r="R1890" s="53">
        <v>49.29</v>
      </c>
      <c r="S1890" s="53">
        <f t="shared" si="154"/>
        <v>48.057582330901205</v>
      </c>
      <c r="T1890" s="22">
        <f t="shared" si="155"/>
        <v>22.740174672489083</v>
      </c>
    </row>
    <row r="1891" spans="1:20" x14ac:dyDescent="0.25">
      <c r="A1891" t="str">
        <f t="shared" si="152"/>
        <v>35E</v>
      </c>
      <c r="B1891" s="106">
        <v>44383</v>
      </c>
      <c r="C1891" s="51">
        <v>1961</v>
      </c>
      <c r="D1891" s="51">
        <v>35</v>
      </c>
      <c r="E1891" s="51" t="s">
        <v>39</v>
      </c>
      <c r="F1891" s="51">
        <v>5</v>
      </c>
      <c r="G1891" s="19" t="str">
        <f>+VLOOKUP(A1891,'Cuarteles '!A$3:J$186,2,0)</f>
        <v>CUA0154</v>
      </c>
      <c r="H1891" s="19" t="s">
        <v>318</v>
      </c>
      <c r="I1891" s="19" t="s">
        <v>334</v>
      </c>
      <c r="J1891" s="51">
        <v>5</v>
      </c>
      <c r="K1891" s="51">
        <v>9028</v>
      </c>
      <c r="L1891" s="56">
        <v>1820.9476000000002</v>
      </c>
      <c r="M1891" s="48">
        <v>1987.9340611353712</v>
      </c>
      <c r="N1891" s="53">
        <v>23.71</v>
      </c>
      <c r="O1891" s="29">
        <v>3.32</v>
      </c>
      <c r="P1891" s="22">
        <v>3.54</v>
      </c>
      <c r="Q1891" s="22">
        <f t="shared" si="153"/>
        <v>20.170000000000002</v>
      </c>
      <c r="R1891" s="53">
        <v>50.33</v>
      </c>
      <c r="S1891" s="53">
        <f t="shared" si="154"/>
        <v>47.735051338836321</v>
      </c>
      <c r="T1891" s="22">
        <f t="shared" si="155"/>
        <v>22.019650655021834</v>
      </c>
    </row>
    <row r="1892" spans="1:20" x14ac:dyDescent="0.25">
      <c r="A1892" t="str">
        <f t="shared" si="152"/>
        <v>35E</v>
      </c>
      <c r="B1892" s="114">
        <v>44383</v>
      </c>
      <c r="C1892" s="51">
        <v>1962</v>
      </c>
      <c r="D1892" s="51">
        <v>35</v>
      </c>
      <c r="E1892" s="51" t="s">
        <v>39</v>
      </c>
      <c r="F1892" s="51">
        <v>5</v>
      </c>
      <c r="G1892" s="19" t="str">
        <f>+VLOOKUP(A1892,'Cuarteles '!A$3:J$186,2,0)</f>
        <v>CUA0154</v>
      </c>
      <c r="H1892" s="19" t="s">
        <v>318</v>
      </c>
      <c r="I1892" s="19" t="s">
        <v>334</v>
      </c>
      <c r="J1892" s="51">
        <v>2</v>
      </c>
      <c r="K1892" s="51">
        <v>11358</v>
      </c>
      <c r="L1892" s="56">
        <v>2181.8718000000003</v>
      </c>
      <c r="M1892" s="48">
        <v>2381.9561135371177</v>
      </c>
      <c r="N1892" s="53">
        <v>22.71</v>
      </c>
      <c r="O1892" s="29">
        <v>3.37</v>
      </c>
      <c r="P1892" s="22">
        <v>3.5</v>
      </c>
      <c r="Q1892" s="22">
        <f t="shared" si="153"/>
        <v>19.21</v>
      </c>
      <c r="R1892" s="53">
        <v>49.69</v>
      </c>
      <c r="S1892" s="53">
        <f t="shared" si="154"/>
        <v>45.140131186642812</v>
      </c>
      <c r="T1892" s="22">
        <f t="shared" si="155"/>
        <v>20.971615720524017</v>
      </c>
    </row>
    <row r="1893" spans="1:20" x14ac:dyDescent="0.25">
      <c r="A1893" t="str">
        <f t="shared" si="152"/>
        <v>35E</v>
      </c>
      <c r="B1893" s="106">
        <v>44383</v>
      </c>
      <c r="C1893" s="51">
        <v>1963</v>
      </c>
      <c r="D1893" s="51">
        <v>35</v>
      </c>
      <c r="E1893" s="51" t="s">
        <v>39</v>
      </c>
      <c r="F1893" s="51">
        <v>5</v>
      </c>
      <c r="G1893" s="19" t="str">
        <f>+VLOOKUP(A1893,'Cuarteles '!A$3:J$186,2,0)</f>
        <v>CUA0154</v>
      </c>
      <c r="H1893" s="19" t="s">
        <v>318</v>
      </c>
      <c r="I1893" s="19" t="s">
        <v>334</v>
      </c>
      <c r="J1893" s="51">
        <v>2</v>
      </c>
      <c r="K1893" s="51">
        <v>10508</v>
      </c>
      <c r="L1893" s="56">
        <v>1888.2875999999999</v>
      </c>
      <c r="M1893" s="48">
        <v>2061.4493449781658</v>
      </c>
      <c r="N1893" s="53">
        <v>21.47</v>
      </c>
      <c r="O1893" s="29">
        <v>3.37</v>
      </c>
      <c r="P1893" s="22">
        <v>3.5</v>
      </c>
      <c r="Q1893" s="22">
        <f t="shared" si="153"/>
        <v>17.97</v>
      </c>
      <c r="R1893" s="53">
        <v>50.79</v>
      </c>
      <c r="S1893" s="53">
        <f t="shared" si="154"/>
        <v>43.629343629343623</v>
      </c>
      <c r="T1893" s="22">
        <f t="shared" si="155"/>
        <v>19.617903930131003</v>
      </c>
    </row>
    <row r="1894" spans="1:20" x14ac:dyDescent="0.25">
      <c r="A1894" t="str">
        <f t="shared" si="152"/>
        <v>35E</v>
      </c>
      <c r="B1894" s="106">
        <v>44383</v>
      </c>
      <c r="C1894" s="51">
        <v>1964</v>
      </c>
      <c r="D1894" s="51">
        <v>35</v>
      </c>
      <c r="E1894" s="51" t="s">
        <v>39</v>
      </c>
      <c r="F1894" s="51">
        <v>5</v>
      </c>
      <c r="G1894" s="19" t="str">
        <f>+VLOOKUP(A1894,'Cuarteles '!A$3:J$186,2,0)</f>
        <v>CUA0154</v>
      </c>
      <c r="H1894" s="19" t="s">
        <v>318</v>
      </c>
      <c r="I1894" s="19" t="s">
        <v>334</v>
      </c>
      <c r="J1894" s="51">
        <v>5</v>
      </c>
      <c r="K1894" s="51">
        <v>10824</v>
      </c>
      <c r="L1894" s="56">
        <v>2086.8672000000001</v>
      </c>
      <c r="M1894" s="48">
        <v>2278.2393013100436</v>
      </c>
      <c r="N1894" s="53">
        <v>22.78</v>
      </c>
      <c r="O1894" s="29">
        <v>3.37</v>
      </c>
      <c r="P1894" s="22">
        <v>3.5</v>
      </c>
      <c r="Q1894" s="22">
        <f t="shared" si="153"/>
        <v>19.28</v>
      </c>
      <c r="R1894" s="53">
        <v>50.12</v>
      </c>
      <c r="S1894" s="53">
        <f t="shared" si="154"/>
        <v>45.669607056936648</v>
      </c>
      <c r="T1894" s="22">
        <f t="shared" si="155"/>
        <v>21.048034934497817</v>
      </c>
    </row>
    <row r="1895" spans="1:20" x14ac:dyDescent="0.25">
      <c r="A1895" t="str">
        <f t="shared" si="152"/>
        <v>35D</v>
      </c>
      <c r="B1895" s="114">
        <v>44384</v>
      </c>
      <c r="C1895" s="51">
        <v>1844</v>
      </c>
      <c r="D1895" s="51">
        <v>35</v>
      </c>
      <c r="E1895" s="51" t="s">
        <v>37</v>
      </c>
      <c r="F1895" s="51">
        <v>5</v>
      </c>
      <c r="G1895" s="19" t="str">
        <f>+VLOOKUP(A1895,'Cuarteles '!A$3:J$186,2,0)</f>
        <v>CUA0153</v>
      </c>
      <c r="H1895" s="19" t="s">
        <v>318</v>
      </c>
      <c r="I1895" s="19" t="s">
        <v>334</v>
      </c>
      <c r="J1895" s="51">
        <v>6</v>
      </c>
      <c r="K1895" s="51">
        <v>7110</v>
      </c>
      <c r="L1895" s="56">
        <v>1072.8989999999999</v>
      </c>
      <c r="M1895" s="48">
        <v>1171.2871179039303</v>
      </c>
      <c r="N1895" s="53">
        <v>18.59</v>
      </c>
      <c r="O1895" s="29">
        <v>3.37</v>
      </c>
      <c r="P1895" s="22">
        <v>3.5</v>
      </c>
      <c r="Q1895" s="22">
        <f t="shared" si="153"/>
        <v>15.09</v>
      </c>
      <c r="R1895" s="53">
        <v>52.63</v>
      </c>
      <c r="S1895" s="53">
        <f t="shared" si="154"/>
        <v>39.244247413975089</v>
      </c>
      <c r="T1895" s="22">
        <f t="shared" si="155"/>
        <v>16.473799126637555</v>
      </c>
    </row>
    <row r="1896" spans="1:20" x14ac:dyDescent="0.25">
      <c r="A1896" t="str">
        <f t="shared" si="152"/>
        <v>25C</v>
      </c>
      <c r="B1896" s="114">
        <v>44384</v>
      </c>
      <c r="C1896" s="51">
        <v>1845</v>
      </c>
      <c r="D1896" s="51">
        <v>25</v>
      </c>
      <c r="E1896" s="51" t="s">
        <v>36</v>
      </c>
      <c r="F1896" s="51">
        <v>3</v>
      </c>
      <c r="G1896" s="19" t="str">
        <f>+VLOOKUP(A1896,'Cuarteles '!A$3:J$186,2,0)</f>
        <v>CUA0103</v>
      </c>
      <c r="H1896" s="19" t="s">
        <v>318</v>
      </c>
      <c r="I1896" s="19" t="s">
        <v>334</v>
      </c>
      <c r="J1896" s="51">
        <v>7</v>
      </c>
      <c r="K1896" s="51">
        <v>10654</v>
      </c>
      <c r="L1896" s="56">
        <v>1906.0006000000001</v>
      </c>
      <c r="M1896" s="48">
        <v>2080.7866812227076</v>
      </c>
      <c r="N1896" s="53">
        <v>21.39</v>
      </c>
      <c r="O1896" s="29">
        <v>3.37</v>
      </c>
      <c r="P1896" s="22">
        <v>3.5</v>
      </c>
      <c r="Q1896" s="22">
        <f t="shared" si="153"/>
        <v>17.89</v>
      </c>
      <c r="R1896" s="53">
        <v>50.12</v>
      </c>
      <c r="S1896" s="53">
        <f t="shared" si="154"/>
        <v>42.882919005613473</v>
      </c>
      <c r="T1896" s="22">
        <f t="shared" si="155"/>
        <v>19.530567685589521</v>
      </c>
    </row>
    <row r="1897" spans="1:20" x14ac:dyDescent="0.25">
      <c r="A1897" t="str">
        <f t="shared" si="152"/>
        <v>25C</v>
      </c>
      <c r="B1897" s="114">
        <v>44384</v>
      </c>
      <c r="C1897" s="51">
        <v>1846</v>
      </c>
      <c r="D1897" s="51">
        <v>25</v>
      </c>
      <c r="E1897" s="51" t="s">
        <v>36</v>
      </c>
      <c r="F1897" s="51">
        <v>3</v>
      </c>
      <c r="G1897" s="19" t="str">
        <f>+VLOOKUP(A1897,'Cuarteles '!A$3:J$186,2,0)</f>
        <v>CUA0103</v>
      </c>
      <c r="H1897" s="19" t="s">
        <v>318</v>
      </c>
      <c r="I1897" s="19" t="s">
        <v>334</v>
      </c>
      <c r="J1897" s="51">
        <v>7</v>
      </c>
      <c r="K1897" s="51">
        <v>10656</v>
      </c>
      <c r="L1897" s="56">
        <v>1791.2735999999998</v>
      </c>
      <c r="M1897" s="48">
        <v>1955.5388646288204</v>
      </c>
      <c r="N1897" s="53">
        <v>20.309999999999999</v>
      </c>
      <c r="O1897" s="29">
        <v>3.37</v>
      </c>
      <c r="P1897" s="22">
        <v>3.5</v>
      </c>
      <c r="Q1897" s="22">
        <f t="shared" si="153"/>
        <v>16.809999999999999</v>
      </c>
      <c r="R1897" s="53">
        <v>49.66</v>
      </c>
      <c r="S1897" s="53">
        <f t="shared" si="154"/>
        <v>40.345649582836707</v>
      </c>
      <c r="T1897" s="22">
        <f t="shared" si="155"/>
        <v>18.351528384279472</v>
      </c>
    </row>
    <row r="1898" spans="1:20" x14ac:dyDescent="0.25">
      <c r="A1898" t="str">
        <f t="shared" si="152"/>
        <v>25D</v>
      </c>
      <c r="B1898" s="106">
        <v>44384</v>
      </c>
      <c r="C1898" s="51">
        <v>1847</v>
      </c>
      <c r="D1898" s="51">
        <v>25</v>
      </c>
      <c r="E1898" s="51" t="s">
        <v>37</v>
      </c>
      <c r="F1898" s="51">
        <v>3</v>
      </c>
      <c r="G1898" s="19" t="str">
        <f>+VLOOKUP(A1898,'Cuarteles '!A$3:J$186,2,0)</f>
        <v>CUA0104</v>
      </c>
      <c r="H1898" s="19" t="s">
        <v>318</v>
      </c>
      <c r="I1898" s="19" t="s">
        <v>334</v>
      </c>
      <c r="J1898" s="51">
        <v>7</v>
      </c>
      <c r="K1898" s="51">
        <v>2886</v>
      </c>
      <c r="L1898" s="56">
        <v>631.16819999999996</v>
      </c>
      <c r="M1898" s="48">
        <v>689.04825327510912</v>
      </c>
      <c r="N1898" s="53">
        <v>25.37</v>
      </c>
      <c r="O1898" s="29">
        <v>3.37</v>
      </c>
      <c r="P1898" s="22">
        <v>3.5</v>
      </c>
      <c r="Q1898" s="22">
        <f t="shared" si="153"/>
        <v>21.87</v>
      </c>
      <c r="R1898" s="53">
        <v>47.36</v>
      </c>
      <c r="S1898" s="53">
        <f t="shared" si="154"/>
        <v>48.195288753799389</v>
      </c>
      <c r="T1898" s="22">
        <f t="shared" si="155"/>
        <v>23.875545851528383</v>
      </c>
    </row>
    <row r="1899" spans="1:20" x14ac:dyDescent="0.25">
      <c r="A1899" t="str">
        <f t="shared" si="152"/>
        <v>23C</v>
      </c>
      <c r="B1899" s="106">
        <v>44384</v>
      </c>
      <c r="C1899" s="51">
        <v>1848</v>
      </c>
      <c r="D1899" s="51">
        <v>23</v>
      </c>
      <c r="E1899" s="51" t="s">
        <v>36</v>
      </c>
      <c r="F1899" s="51">
        <v>3</v>
      </c>
      <c r="G1899" s="19" t="str">
        <f>+VLOOKUP(A1899,'Cuarteles '!A$3:J$186,2,0)</f>
        <v>CUA0095</v>
      </c>
      <c r="H1899" s="19" t="s">
        <v>318</v>
      </c>
      <c r="I1899" s="19" t="s">
        <v>334</v>
      </c>
      <c r="J1899" s="51">
        <v>2</v>
      </c>
      <c r="K1899" s="51">
        <v>8508</v>
      </c>
      <c r="L1899" s="56">
        <v>1521.2303999999997</v>
      </c>
      <c r="M1899" s="48">
        <v>1660.7318777292573</v>
      </c>
      <c r="N1899" s="53">
        <v>21.38</v>
      </c>
      <c r="O1899" s="29">
        <v>3.37</v>
      </c>
      <c r="P1899" s="22">
        <v>3.5</v>
      </c>
      <c r="Q1899" s="22">
        <f t="shared" si="153"/>
        <v>17.88</v>
      </c>
      <c r="R1899" s="53">
        <v>50.61</v>
      </c>
      <c r="S1899" s="53">
        <f t="shared" si="154"/>
        <v>43.288115003037049</v>
      </c>
      <c r="T1899" s="22">
        <f t="shared" si="155"/>
        <v>19.519650655021831</v>
      </c>
    </row>
    <row r="1900" spans="1:20" x14ac:dyDescent="0.25">
      <c r="A1900" t="str">
        <f t="shared" si="152"/>
        <v>25C</v>
      </c>
      <c r="B1900" s="106">
        <v>44384</v>
      </c>
      <c r="C1900" s="51">
        <v>1849</v>
      </c>
      <c r="D1900" s="51">
        <v>25</v>
      </c>
      <c r="E1900" s="51" t="s">
        <v>36</v>
      </c>
      <c r="F1900" s="51">
        <v>3</v>
      </c>
      <c r="G1900" s="19" t="str">
        <f>+VLOOKUP(A1900,'Cuarteles '!A$3:J$186,2,0)</f>
        <v>CUA0103</v>
      </c>
      <c r="H1900" s="19" t="s">
        <v>318</v>
      </c>
      <c r="I1900" s="19" t="s">
        <v>334</v>
      </c>
      <c r="J1900" s="51">
        <v>5</v>
      </c>
      <c r="K1900" s="51">
        <v>7566</v>
      </c>
      <c r="L1900" s="56">
        <v>1299.0822000000001</v>
      </c>
      <c r="M1900" s="48">
        <v>1418.2120087336245</v>
      </c>
      <c r="N1900" s="53">
        <v>20.67</v>
      </c>
      <c r="O1900" s="29">
        <v>3.37</v>
      </c>
      <c r="P1900" s="22">
        <v>3.5</v>
      </c>
      <c r="Q1900" s="22">
        <f t="shared" si="153"/>
        <v>17.170000000000002</v>
      </c>
      <c r="R1900" s="53">
        <v>50.01</v>
      </c>
      <c r="S1900" s="53">
        <f t="shared" si="154"/>
        <v>41.348269653930785</v>
      </c>
      <c r="T1900" s="22">
        <f t="shared" si="155"/>
        <v>18.744541484716159</v>
      </c>
    </row>
    <row r="1901" spans="1:20" x14ac:dyDescent="0.25">
      <c r="A1901" t="str">
        <f t="shared" si="152"/>
        <v>37E</v>
      </c>
      <c r="B1901" s="114">
        <v>44384</v>
      </c>
      <c r="C1901" s="51">
        <v>1866</v>
      </c>
      <c r="D1901" s="51">
        <v>37</v>
      </c>
      <c r="E1901" s="51" t="s">
        <v>39</v>
      </c>
      <c r="F1901" s="51">
        <v>5</v>
      </c>
      <c r="G1901" s="19" t="str">
        <f>+VLOOKUP(A1901,'Cuarteles '!A$3:J$186,2,0)</f>
        <v>CUA0164</v>
      </c>
      <c r="H1901" s="19" t="s">
        <v>320</v>
      </c>
      <c r="I1901" s="19" t="s">
        <v>334</v>
      </c>
      <c r="J1901" s="51">
        <v>6</v>
      </c>
      <c r="K1901" s="51">
        <v>6376</v>
      </c>
      <c r="L1901" s="56">
        <v>932.80879999999991</v>
      </c>
      <c r="M1901" s="48">
        <v>1018.3502183406111</v>
      </c>
      <c r="N1901" s="53">
        <v>18.13</v>
      </c>
      <c r="O1901" s="29">
        <v>3.37</v>
      </c>
      <c r="P1901" s="22">
        <v>3.5</v>
      </c>
      <c r="Q1901" s="22">
        <f t="shared" si="153"/>
        <v>14.629999999999999</v>
      </c>
      <c r="R1901" s="53">
        <v>53.09</v>
      </c>
      <c r="S1901" s="53">
        <f t="shared" si="154"/>
        <v>38.64847580473247</v>
      </c>
      <c r="T1901" s="22">
        <f t="shared" si="155"/>
        <v>15.971615720524015</v>
      </c>
    </row>
    <row r="1902" spans="1:20" x14ac:dyDescent="0.25">
      <c r="A1902" t="str">
        <f t="shared" si="152"/>
        <v>37E</v>
      </c>
      <c r="B1902" s="106">
        <v>44384</v>
      </c>
      <c r="C1902" s="51">
        <v>1867</v>
      </c>
      <c r="D1902" s="51">
        <v>37</v>
      </c>
      <c r="E1902" s="51" t="s">
        <v>39</v>
      </c>
      <c r="F1902" s="51">
        <v>5</v>
      </c>
      <c r="G1902" s="19" t="str">
        <f>+VLOOKUP(A1902,'Cuarteles '!A$3:J$186,2,0)</f>
        <v>CUA0164</v>
      </c>
      <c r="H1902" s="19" t="s">
        <v>320</v>
      </c>
      <c r="I1902" s="19" t="s">
        <v>334</v>
      </c>
      <c r="J1902" s="51">
        <v>1</v>
      </c>
      <c r="K1902" s="51">
        <v>7812</v>
      </c>
      <c r="L1902" s="56">
        <v>1196.0171999999998</v>
      </c>
      <c r="M1902" s="48">
        <v>1305.6956331877727</v>
      </c>
      <c r="N1902" s="53">
        <v>18.809999999999999</v>
      </c>
      <c r="O1902" s="29">
        <v>3.37</v>
      </c>
      <c r="P1902" s="22">
        <v>3.5</v>
      </c>
      <c r="Q1902" s="22">
        <f t="shared" si="153"/>
        <v>15.309999999999999</v>
      </c>
      <c r="R1902" s="53">
        <v>50.3</v>
      </c>
      <c r="S1902" s="53">
        <f t="shared" si="154"/>
        <v>37.847082494969811</v>
      </c>
      <c r="T1902" s="22">
        <f t="shared" si="155"/>
        <v>16.713973799126634</v>
      </c>
    </row>
    <row r="1903" spans="1:20" x14ac:dyDescent="0.25">
      <c r="A1903" t="str">
        <f t="shared" si="152"/>
        <v>37E</v>
      </c>
      <c r="B1903" s="106">
        <v>44384</v>
      </c>
      <c r="C1903" s="51">
        <v>1868</v>
      </c>
      <c r="D1903" s="51">
        <v>37</v>
      </c>
      <c r="E1903" s="51" t="s">
        <v>39</v>
      </c>
      <c r="F1903" s="51">
        <v>5</v>
      </c>
      <c r="G1903" s="19" t="str">
        <f>+VLOOKUP(A1903,'Cuarteles '!A$3:J$186,2,0)</f>
        <v>CUA0164</v>
      </c>
      <c r="H1903" s="19" t="s">
        <v>320</v>
      </c>
      <c r="I1903" s="19" t="s">
        <v>334</v>
      </c>
      <c r="J1903" s="51">
        <v>2</v>
      </c>
      <c r="K1903" s="51">
        <v>7432</v>
      </c>
      <c r="L1903" s="56">
        <v>1261.2103999999999</v>
      </c>
      <c r="M1903" s="48">
        <v>1376.8672489082971</v>
      </c>
      <c r="N1903" s="53">
        <v>20.47</v>
      </c>
      <c r="O1903" s="29">
        <v>3.37</v>
      </c>
      <c r="P1903" s="22">
        <v>3.5</v>
      </c>
      <c r="Q1903" s="22">
        <f t="shared" si="153"/>
        <v>16.97</v>
      </c>
      <c r="R1903" s="53">
        <v>50.06</v>
      </c>
      <c r="S1903" s="53">
        <f t="shared" si="154"/>
        <v>40.989187024429313</v>
      </c>
      <c r="T1903" s="22">
        <f t="shared" si="155"/>
        <v>18.526200873362445</v>
      </c>
    </row>
    <row r="1904" spans="1:20" x14ac:dyDescent="0.25">
      <c r="A1904" t="str">
        <f t="shared" si="152"/>
        <v>36C</v>
      </c>
      <c r="B1904" s="114">
        <v>44384</v>
      </c>
      <c r="C1904" s="51">
        <v>1912</v>
      </c>
      <c r="D1904" s="51">
        <v>36</v>
      </c>
      <c r="E1904" s="51" t="s">
        <v>36</v>
      </c>
      <c r="F1904" s="51">
        <v>5</v>
      </c>
      <c r="G1904" s="19" t="str">
        <f>+VLOOKUP(A1904,'Cuarteles '!A$3:J$186,2,0)</f>
        <v>CUA0157</v>
      </c>
      <c r="H1904" s="19" t="s">
        <v>318</v>
      </c>
      <c r="I1904" s="19" t="s">
        <v>334</v>
      </c>
      <c r="J1904" s="51">
        <v>6</v>
      </c>
      <c r="K1904" s="51">
        <v>9672</v>
      </c>
      <c r="L1904" s="56">
        <v>1770.9431999999997</v>
      </c>
      <c r="M1904" s="48">
        <v>1933.3441048034933</v>
      </c>
      <c r="N1904" s="53">
        <v>21.81</v>
      </c>
      <c r="O1904" s="29">
        <v>3.37</v>
      </c>
      <c r="P1904" s="22">
        <v>3.5</v>
      </c>
      <c r="Q1904" s="22">
        <f t="shared" si="153"/>
        <v>18.309999999999999</v>
      </c>
      <c r="R1904" s="53">
        <v>48.62</v>
      </c>
      <c r="S1904" s="53">
        <f t="shared" si="154"/>
        <v>42.448423511093807</v>
      </c>
      <c r="T1904" s="22">
        <f t="shared" si="155"/>
        <v>19.989082969432314</v>
      </c>
    </row>
    <row r="1905" spans="1:20" x14ac:dyDescent="0.25">
      <c r="A1905" t="str">
        <f t="shared" si="152"/>
        <v>36C</v>
      </c>
      <c r="B1905" s="106">
        <v>44384</v>
      </c>
      <c r="C1905" s="51">
        <v>1913</v>
      </c>
      <c r="D1905" s="51">
        <v>36</v>
      </c>
      <c r="E1905" s="51" t="s">
        <v>36</v>
      </c>
      <c r="F1905" s="51">
        <v>5</v>
      </c>
      <c r="G1905" s="19" t="str">
        <f>+VLOOKUP(A1905,'Cuarteles '!A$3:J$186,2,0)</f>
        <v>CUA0157</v>
      </c>
      <c r="H1905" s="19" t="s">
        <v>318</v>
      </c>
      <c r="I1905" s="19" t="s">
        <v>334</v>
      </c>
      <c r="J1905" s="51">
        <v>1</v>
      </c>
      <c r="K1905" s="51">
        <v>10474</v>
      </c>
      <c r="L1905" s="56">
        <v>1774.2956000000004</v>
      </c>
      <c r="M1905" s="48">
        <v>1937.0039301310046</v>
      </c>
      <c r="N1905" s="53">
        <v>20.440000000000001</v>
      </c>
      <c r="O1905" s="29">
        <v>3.37</v>
      </c>
      <c r="P1905" s="22">
        <v>3.5</v>
      </c>
      <c r="Q1905" s="22">
        <f t="shared" si="153"/>
        <v>16.940000000000001</v>
      </c>
      <c r="R1905" s="53">
        <v>50.02</v>
      </c>
      <c r="S1905" s="53">
        <f t="shared" si="154"/>
        <v>40.896358543417371</v>
      </c>
      <c r="T1905" s="22">
        <f t="shared" si="155"/>
        <v>18.49344978165939</v>
      </c>
    </row>
    <row r="1906" spans="1:20" x14ac:dyDescent="0.25">
      <c r="A1906" t="str">
        <f t="shared" si="152"/>
        <v>37B</v>
      </c>
      <c r="B1906" s="106">
        <v>44384</v>
      </c>
      <c r="C1906" s="51">
        <v>1914</v>
      </c>
      <c r="D1906" s="51">
        <v>37</v>
      </c>
      <c r="E1906" s="51" t="s">
        <v>40</v>
      </c>
      <c r="F1906" s="51">
        <v>5</v>
      </c>
      <c r="G1906" s="19" t="str">
        <f>+VLOOKUP(A1906,'Cuarteles '!A$3:J$186,2,0)</f>
        <v>CUA0161</v>
      </c>
      <c r="H1906" s="19" t="s">
        <v>318</v>
      </c>
      <c r="I1906" s="19" t="s">
        <v>334</v>
      </c>
      <c r="J1906" s="51">
        <v>1</v>
      </c>
      <c r="K1906" s="51">
        <v>3784</v>
      </c>
      <c r="L1906" s="56">
        <v>563.43759999999997</v>
      </c>
      <c r="M1906" s="48">
        <v>615.10655021834054</v>
      </c>
      <c r="N1906" s="53">
        <v>18.39</v>
      </c>
      <c r="O1906" s="29">
        <v>3.37</v>
      </c>
      <c r="P1906" s="22">
        <v>3.5</v>
      </c>
      <c r="Q1906" s="22">
        <f t="shared" si="153"/>
        <v>14.89</v>
      </c>
      <c r="R1906" s="53">
        <v>52.35</v>
      </c>
      <c r="S1906" s="53">
        <f t="shared" si="154"/>
        <v>38.593913955928649</v>
      </c>
      <c r="T1906" s="22">
        <f t="shared" si="155"/>
        <v>16.255458515283841</v>
      </c>
    </row>
    <row r="1907" spans="1:20" x14ac:dyDescent="0.25">
      <c r="A1907" t="str">
        <f t="shared" si="152"/>
        <v>37C</v>
      </c>
      <c r="B1907" s="106">
        <v>44384</v>
      </c>
      <c r="C1907" s="51">
        <v>1915</v>
      </c>
      <c r="D1907" s="51">
        <v>37</v>
      </c>
      <c r="E1907" s="51" t="s">
        <v>36</v>
      </c>
      <c r="F1907" s="51">
        <v>5</v>
      </c>
      <c r="G1907" s="19" t="str">
        <f>+VLOOKUP(A1907,'Cuarteles '!A$3:J$186,2,0)</f>
        <v>CUA0162</v>
      </c>
      <c r="H1907" s="19" t="s">
        <v>318</v>
      </c>
      <c r="I1907" s="19" t="s">
        <v>334</v>
      </c>
      <c r="J1907" s="51">
        <v>1</v>
      </c>
      <c r="K1907" s="51">
        <v>9132</v>
      </c>
      <c r="L1907" s="56">
        <v>1438.29</v>
      </c>
      <c r="M1907" s="48">
        <v>1570.1855895196506</v>
      </c>
      <c r="N1907" s="53">
        <v>19.25</v>
      </c>
      <c r="O1907" s="29">
        <v>3.37</v>
      </c>
      <c r="P1907" s="22">
        <v>3.5</v>
      </c>
      <c r="Q1907" s="22">
        <f t="shared" si="153"/>
        <v>15.75</v>
      </c>
      <c r="R1907" s="53">
        <v>51.56</v>
      </c>
      <c r="S1907" s="53">
        <f t="shared" si="154"/>
        <v>39.739884393063583</v>
      </c>
      <c r="T1907" s="22">
        <f t="shared" si="155"/>
        <v>17.194323144104803</v>
      </c>
    </row>
    <row r="1908" spans="1:20" x14ac:dyDescent="0.25">
      <c r="A1908" t="str">
        <f t="shared" si="152"/>
        <v>9B</v>
      </c>
      <c r="B1908" s="106">
        <v>44383</v>
      </c>
      <c r="C1908" s="51">
        <v>2001</v>
      </c>
      <c r="D1908" s="51">
        <v>9</v>
      </c>
      <c r="E1908" s="51" t="s">
        <v>40</v>
      </c>
      <c r="F1908" s="51">
        <v>3</v>
      </c>
      <c r="G1908" s="19" t="e">
        <f>+VLOOKUP(A1908,'Cuarteles '!A$3:J$186,2,0)</f>
        <v>#N/A</v>
      </c>
      <c r="H1908" s="19" t="s">
        <v>320</v>
      </c>
      <c r="I1908" s="19" t="s">
        <v>319</v>
      </c>
      <c r="J1908" s="51">
        <v>7</v>
      </c>
      <c r="K1908" s="51">
        <v>7208</v>
      </c>
      <c r="L1908" s="56">
        <v>1279.42</v>
      </c>
      <c r="M1908" s="48">
        <v>1396.7467248908297</v>
      </c>
      <c r="N1908" s="53">
        <v>21.29</v>
      </c>
      <c r="O1908" s="29">
        <v>3.32</v>
      </c>
      <c r="P1908" s="22">
        <v>3.54</v>
      </c>
      <c r="Q1908" s="22">
        <f t="shared" si="153"/>
        <v>17.75</v>
      </c>
      <c r="R1908" s="53">
        <v>50.65</v>
      </c>
      <c r="S1908" s="53">
        <f t="shared" si="154"/>
        <v>43.140830800405269</v>
      </c>
      <c r="T1908" s="22">
        <f t="shared" si="155"/>
        <v>19.377729257641921</v>
      </c>
    </row>
    <row r="1909" spans="1:20" x14ac:dyDescent="0.25">
      <c r="A1909" t="str">
        <f t="shared" si="152"/>
        <v>9A</v>
      </c>
      <c r="B1909" s="106">
        <v>44383</v>
      </c>
      <c r="C1909" s="51">
        <v>2002</v>
      </c>
      <c r="D1909" s="51">
        <v>9</v>
      </c>
      <c r="E1909" s="51" t="s">
        <v>38</v>
      </c>
      <c r="F1909" s="51">
        <v>3</v>
      </c>
      <c r="G1909" s="19" t="e">
        <f>+VLOOKUP(A1909,'Cuarteles '!A$3:J$186,2,0)</f>
        <v>#N/A</v>
      </c>
      <c r="H1909" s="19" t="s">
        <v>320</v>
      </c>
      <c r="I1909" s="19" t="s">
        <v>341</v>
      </c>
      <c r="J1909" s="51">
        <v>7</v>
      </c>
      <c r="K1909" s="51">
        <v>8396</v>
      </c>
      <c r="L1909" s="56">
        <v>1517.1572000000001</v>
      </c>
      <c r="M1909" s="48">
        <v>1656.2851528384278</v>
      </c>
      <c r="N1909" s="53">
        <v>21.61</v>
      </c>
      <c r="O1909" s="29">
        <v>3.32</v>
      </c>
      <c r="P1909" s="22">
        <v>3.54</v>
      </c>
      <c r="Q1909" s="22">
        <f t="shared" si="153"/>
        <v>18.07</v>
      </c>
      <c r="R1909" s="53">
        <v>43.58</v>
      </c>
      <c r="S1909" s="53">
        <f t="shared" si="154"/>
        <v>38.302020560085076</v>
      </c>
      <c r="T1909" s="22">
        <f t="shared" si="155"/>
        <v>19.727074235807859</v>
      </c>
    </row>
    <row r="1910" spans="1:20" x14ac:dyDescent="0.25">
      <c r="A1910" t="str">
        <f t="shared" si="152"/>
        <v>9B</v>
      </c>
      <c r="B1910" s="106">
        <v>44383</v>
      </c>
      <c r="C1910" s="51">
        <v>2003</v>
      </c>
      <c r="D1910" s="51">
        <v>9</v>
      </c>
      <c r="E1910" s="51" t="s">
        <v>40</v>
      </c>
      <c r="F1910" s="51">
        <v>3</v>
      </c>
      <c r="G1910" s="19" t="e">
        <f>+VLOOKUP(A1910,'Cuarteles '!A$3:J$186,2,0)</f>
        <v>#N/A</v>
      </c>
      <c r="H1910" s="19" t="s">
        <v>320</v>
      </c>
      <c r="I1910" s="19" t="s">
        <v>319</v>
      </c>
      <c r="J1910" s="51">
        <v>7</v>
      </c>
      <c r="K1910" s="51">
        <v>7590</v>
      </c>
      <c r="L1910" s="56">
        <v>1567.3350000000003</v>
      </c>
      <c r="M1910" s="48">
        <v>1711.0644104803496</v>
      </c>
      <c r="N1910" s="53">
        <v>24.19</v>
      </c>
      <c r="O1910" s="29">
        <v>3.32</v>
      </c>
      <c r="P1910" s="22">
        <v>3.54</v>
      </c>
      <c r="Q1910" s="22">
        <f t="shared" si="153"/>
        <v>20.650000000000002</v>
      </c>
      <c r="R1910" s="53">
        <v>49.9</v>
      </c>
      <c r="S1910" s="53">
        <f t="shared" si="154"/>
        <v>48.283433133732537</v>
      </c>
      <c r="T1910" s="22">
        <f t="shared" si="155"/>
        <v>22.543668122270745</v>
      </c>
    </row>
    <row r="1911" spans="1:20" x14ac:dyDescent="0.25">
      <c r="A1911" t="str">
        <f t="shared" si="152"/>
        <v>35D</v>
      </c>
      <c r="B1911" s="106">
        <v>44384</v>
      </c>
      <c r="C1911" s="51">
        <v>1965</v>
      </c>
      <c r="D1911" s="51">
        <v>35</v>
      </c>
      <c r="E1911" s="51" t="s">
        <v>37</v>
      </c>
      <c r="F1911" s="51">
        <v>5</v>
      </c>
      <c r="G1911" s="19" t="str">
        <f>+VLOOKUP(A1911,'Cuarteles '!A$3:J$186,2,0)</f>
        <v>CUA0153</v>
      </c>
      <c r="H1911" s="19" t="s">
        <v>318</v>
      </c>
      <c r="I1911" s="19" t="s">
        <v>334</v>
      </c>
      <c r="J1911" s="51">
        <v>5</v>
      </c>
      <c r="K1911" s="51">
        <v>10982</v>
      </c>
      <c r="L1911" s="56">
        <v>1943.8139999999999</v>
      </c>
      <c r="M1911" s="48">
        <v>2122.0676855895199</v>
      </c>
      <c r="N1911" s="53">
        <v>21.2</v>
      </c>
      <c r="O1911" s="29">
        <v>3.37</v>
      </c>
      <c r="P1911" s="22">
        <v>3.5</v>
      </c>
      <c r="Q1911" s="22">
        <f t="shared" ref="Q1911:Q1935" si="156">+N1911-P1911</f>
        <v>17.7</v>
      </c>
      <c r="R1911" s="53">
        <v>49.74</v>
      </c>
      <c r="S1911" s="53">
        <f t="shared" ref="S1911:S1935" si="157">+N1911/(100-R1911)*100</f>
        <v>42.180660565061679</v>
      </c>
      <c r="T1911" s="22">
        <f t="shared" ref="T1911:T1935" si="158">+Q1911/0.916</f>
        <v>19.323144104803493</v>
      </c>
    </row>
    <row r="1912" spans="1:20" x14ac:dyDescent="0.25">
      <c r="A1912" t="str">
        <f t="shared" si="152"/>
        <v>37A</v>
      </c>
      <c r="B1912" s="114">
        <v>44384</v>
      </c>
      <c r="C1912" s="51">
        <v>1966</v>
      </c>
      <c r="D1912" s="51">
        <v>37</v>
      </c>
      <c r="E1912" s="51" t="s">
        <v>38</v>
      </c>
      <c r="F1912" s="51">
        <v>5</v>
      </c>
      <c r="G1912" s="19" t="str">
        <f>+VLOOKUP(A1912,'Cuarteles '!A$3:J$186,2,0)</f>
        <v>CUA0160</v>
      </c>
      <c r="H1912" s="19" t="s">
        <v>318</v>
      </c>
      <c r="I1912" s="19" t="s">
        <v>334</v>
      </c>
      <c r="J1912" s="51">
        <v>5</v>
      </c>
      <c r="K1912" s="51">
        <v>9488</v>
      </c>
      <c r="L1912" s="56">
        <v>1503.8480000000002</v>
      </c>
      <c r="M1912" s="48">
        <v>1641.7554585152839</v>
      </c>
      <c r="N1912" s="53">
        <v>19.350000000000001</v>
      </c>
      <c r="O1912" s="29">
        <v>3.37</v>
      </c>
      <c r="P1912" s="22">
        <v>3.5</v>
      </c>
      <c r="Q1912" s="22">
        <f t="shared" si="156"/>
        <v>15.850000000000001</v>
      </c>
      <c r="R1912" s="53">
        <v>53.03</v>
      </c>
      <c r="S1912" s="53">
        <f t="shared" si="157"/>
        <v>41.196508409623164</v>
      </c>
      <c r="T1912" s="22">
        <f t="shared" si="158"/>
        <v>17.303493449781659</v>
      </c>
    </row>
    <row r="1913" spans="1:20" x14ac:dyDescent="0.25">
      <c r="A1913" t="str">
        <f t="shared" si="152"/>
        <v>37A</v>
      </c>
      <c r="B1913" s="106">
        <v>44384</v>
      </c>
      <c r="C1913" s="51">
        <v>1967</v>
      </c>
      <c r="D1913" s="51">
        <v>37</v>
      </c>
      <c r="E1913" s="51" t="s">
        <v>38</v>
      </c>
      <c r="F1913" s="51">
        <v>5</v>
      </c>
      <c r="G1913" s="19" t="str">
        <f>+VLOOKUP(A1913,'Cuarteles '!A$3:J$186,2,0)</f>
        <v>CUA0160</v>
      </c>
      <c r="H1913" s="19" t="s">
        <v>318</v>
      </c>
      <c r="I1913" s="19" t="s">
        <v>334</v>
      </c>
      <c r="J1913" s="51">
        <v>5</v>
      </c>
      <c r="K1913" s="51">
        <v>10090</v>
      </c>
      <c r="L1913" s="56">
        <v>1643.6610000000001</v>
      </c>
      <c r="M1913" s="48">
        <v>1794.3897379912662</v>
      </c>
      <c r="N1913" s="53">
        <v>19.79</v>
      </c>
      <c r="O1913" s="29">
        <v>3.37</v>
      </c>
      <c r="P1913" s="22">
        <v>3.5</v>
      </c>
      <c r="Q1913" s="22">
        <f t="shared" si="156"/>
        <v>16.29</v>
      </c>
      <c r="R1913" s="53">
        <v>50.48</v>
      </c>
      <c r="S1913" s="53">
        <f t="shared" si="157"/>
        <v>39.96365105008077</v>
      </c>
      <c r="T1913" s="22">
        <f t="shared" si="158"/>
        <v>17.783842794759824</v>
      </c>
    </row>
    <row r="1914" spans="1:20" x14ac:dyDescent="0.25">
      <c r="A1914" t="str">
        <f t="shared" si="152"/>
        <v>37A</v>
      </c>
      <c r="B1914" s="106">
        <v>44384</v>
      </c>
      <c r="C1914" s="51">
        <v>1968</v>
      </c>
      <c r="D1914" s="51">
        <v>37</v>
      </c>
      <c r="E1914" s="51" t="s">
        <v>38</v>
      </c>
      <c r="F1914" s="51">
        <v>5</v>
      </c>
      <c r="G1914" s="19" t="str">
        <f>+VLOOKUP(A1914,'Cuarteles '!A$3:J$186,2,0)</f>
        <v>CUA0160</v>
      </c>
      <c r="H1914" s="19" t="s">
        <v>318</v>
      </c>
      <c r="I1914" s="19" t="s">
        <v>334</v>
      </c>
      <c r="J1914" s="51">
        <v>5</v>
      </c>
      <c r="K1914" s="51">
        <v>10502</v>
      </c>
      <c r="L1914" s="56">
        <v>1843.1010000000001</v>
      </c>
      <c r="M1914" s="48">
        <v>2012.118995633188</v>
      </c>
      <c r="N1914" s="53">
        <v>21.05</v>
      </c>
      <c r="O1914" s="29">
        <v>3.37</v>
      </c>
      <c r="P1914" s="22">
        <v>3.5</v>
      </c>
      <c r="Q1914" s="22">
        <f t="shared" si="156"/>
        <v>17.55</v>
      </c>
      <c r="R1914" s="53">
        <v>50.8</v>
      </c>
      <c r="S1914" s="53">
        <f t="shared" si="157"/>
        <v>42.784552845528459</v>
      </c>
      <c r="T1914" s="22">
        <f t="shared" si="158"/>
        <v>19.15938864628821</v>
      </c>
    </row>
    <row r="1915" spans="1:20" x14ac:dyDescent="0.25">
      <c r="A1915" t="str">
        <f t="shared" si="152"/>
        <v>37A</v>
      </c>
      <c r="B1915" s="106">
        <v>44384</v>
      </c>
      <c r="C1915" s="51">
        <v>1969</v>
      </c>
      <c r="D1915" s="51">
        <v>37</v>
      </c>
      <c r="E1915" s="51" t="s">
        <v>38</v>
      </c>
      <c r="F1915" s="51">
        <v>5</v>
      </c>
      <c r="G1915" s="19" t="str">
        <f>+VLOOKUP(A1915,'Cuarteles '!A$3:J$186,2,0)</f>
        <v>CUA0160</v>
      </c>
      <c r="H1915" s="19" t="s">
        <v>318</v>
      </c>
      <c r="I1915" s="19" t="s">
        <v>334</v>
      </c>
      <c r="J1915" s="51">
        <v>6</v>
      </c>
      <c r="K1915" s="51">
        <v>9980</v>
      </c>
      <c r="L1915" s="56">
        <v>1666.66</v>
      </c>
      <c r="M1915" s="48">
        <v>1819.4978165938865</v>
      </c>
      <c r="N1915" s="53">
        <v>20.2</v>
      </c>
      <c r="O1915" s="29">
        <v>3.37</v>
      </c>
      <c r="P1915" s="22">
        <v>3.5</v>
      </c>
      <c r="Q1915" s="22">
        <f t="shared" si="156"/>
        <v>16.7</v>
      </c>
      <c r="R1915" s="53">
        <v>50.15</v>
      </c>
      <c r="S1915" s="53">
        <f t="shared" si="157"/>
        <v>40.521564694082244</v>
      </c>
      <c r="T1915" s="22">
        <f t="shared" si="158"/>
        <v>18.231441048034934</v>
      </c>
    </row>
    <row r="1916" spans="1:20" x14ac:dyDescent="0.25">
      <c r="A1916" t="str">
        <f t="shared" si="152"/>
        <v>37A</v>
      </c>
      <c r="B1916" s="106">
        <v>44384</v>
      </c>
      <c r="C1916" s="51">
        <v>1970</v>
      </c>
      <c r="D1916" s="51">
        <v>37</v>
      </c>
      <c r="E1916" s="51" t="s">
        <v>38</v>
      </c>
      <c r="F1916" s="51">
        <v>5</v>
      </c>
      <c r="G1916" s="19" t="str">
        <f>+VLOOKUP(A1916,'Cuarteles '!A$3:J$186,2,0)</f>
        <v>CUA0160</v>
      </c>
      <c r="H1916" s="19" t="s">
        <v>318</v>
      </c>
      <c r="I1916" s="19" t="s">
        <v>334</v>
      </c>
      <c r="J1916" s="51">
        <v>6</v>
      </c>
      <c r="K1916" s="51">
        <v>7978</v>
      </c>
      <c r="L1916" s="56">
        <v>1390.5654000000002</v>
      </c>
      <c r="M1916" s="48">
        <v>1518.0844978165937</v>
      </c>
      <c r="N1916" s="53">
        <v>20.93</v>
      </c>
      <c r="O1916" s="29">
        <v>3.37</v>
      </c>
      <c r="P1916" s="22">
        <v>3.5</v>
      </c>
      <c r="Q1916" s="22">
        <f t="shared" si="156"/>
        <v>17.43</v>
      </c>
      <c r="R1916" s="53">
        <v>50.66</v>
      </c>
      <c r="S1916" s="53">
        <f t="shared" si="157"/>
        <v>42.419943250912034</v>
      </c>
      <c r="T1916" s="22">
        <f t="shared" si="158"/>
        <v>19.028384279475983</v>
      </c>
    </row>
    <row r="1917" spans="1:20" x14ac:dyDescent="0.25">
      <c r="A1917" t="str">
        <f t="shared" si="152"/>
        <v>12D</v>
      </c>
      <c r="B1917" s="106">
        <v>44384</v>
      </c>
      <c r="C1917" s="51">
        <v>2004</v>
      </c>
      <c r="D1917" s="51">
        <v>12</v>
      </c>
      <c r="E1917" s="51" t="s">
        <v>37</v>
      </c>
      <c r="F1917" s="51">
        <v>2</v>
      </c>
      <c r="G1917" s="19" t="str">
        <f>+VLOOKUP(A1917,'Cuarteles '!A$3:J$186,2,0)</f>
        <v>CUA0037</v>
      </c>
      <c r="H1917" s="19" t="s">
        <v>320</v>
      </c>
      <c r="I1917" s="19" t="s">
        <v>338</v>
      </c>
      <c r="J1917" s="51">
        <v>8</v>
      </c>
      <c r="K1917" s="51">
        <v>8506</v>
      </c>
      <c r="L1917" s="56">
        <v>1679.0843999999997</v>
      </c>
      <c r="M1917" s="48">
        <v>1833.0615720524015</v>
      </c>
      <c r="N1917" s="53">
        <v>23.24</v>
      </c>
      <c r="O1917" s="29">
        <v>3.37</v>
      </c>
      <c r="P1917" s="22">
        <v>3.5</v>
      </c>
      <c r="Q1917" s="22">
        <f t="shared" si="156"/>
        <v>19.739999999999998</v>
      </c>
      <c r="R1917" s="53">
        <v>45.16</v>
      </c>
      <c r="S1917" s="53">
        <f t="shared" si="157"/>
        <v>42.377826404084608</v>
      </c>
      <c r="T1917" s="22">
        <f t="shared" si="158"/>
        <v>21.550218340611352</v>
      </c>
    </row>
    <row r="1918" spans="1:20" x14ac:dyDescent="0.25">
      <c r="A1918" t="str">
        <f t="shared" si="152"/>
        <v>12D</v>
      </c>
      <c r="B1918" s="106">
        <v>44384</v>
      </c>
      <c r="C1918" s="51">
        <v>2005</v>
      </c>
      <c r="D1918" s="51">
        <v>12</v>
      </c>
      <c r="E1918" s="51" t="s">
        <v>37</v>
      </c>
      <c r="F1918" s="51">
        <v>2</v>
      </c>
      <c r="G1918" s="19" t="str">
        <f>+VLOOKUP(A1918,'Cuarteles '!A$3:J$186,2,0)</f>
        <v>CUA0037</v>
      </c>
      <c r="H1918" s="19" t="s">
        <v>320</v>
      </c>
      <c r="I1918" s="19" t="s">
        <v>338</v>
      </c>
      <c r="J1918" s="51">
        <v>8</v>
      </c>
      <c r="K1918" s="51">
        <v>8312</v>
      </c>
      <c r="L1918" s="56">
        <v>1575.9552000000001</v>
      </c>
      <c r="M1918" s="48">
        <v>1720.475109170306</v>
      </c>
      <c r="N1918" s="53">
        <v>22.46</v>
      </c>
      <c r="O1918" s="29">
        <v>3.37</v>
      </c>
      <c r="P1918" s="22">
        <v>3.5</v>
      </c>
      <c r="Q1918" s="22">
        <f t="shared" si="156"/>
        <v>18.96</v>
      </c>
      <c r="R1918" s="53">
        <v>45.75</v>
      </c>
      <c r="S1918" s="53">
        <f t="shared" si="157"/>
        <v>41.400921658986178</v>
      </c>
      <c r="T1918" s="22">
        <f t="shared" si="158"/>
        <v>20.698689956331879</v>
      </c>
    </row>
    <row r="1919" spans="1:20" x14ac:dyDescent="0.25">
      <c r="A1919" t="str">
        <f t="shared" si="152"/>
        <v>12D</v>
      </c>
      <c r="B1919" s="106">
        <v>44384</v>
      </c>
      <c r="C1919" s="51">
        <v>2006</v>
      </c>
      <c r="D1919" s="51">
        <v>12</v>
      </c>
      <c r="E1919" s="51" t="s">
        <v>37</v>
      </c>
      <c r="F1919" s="51">
        <v>2</v>
      </c>
      <c r="G1919" s="19" t="str">
        <f>+VLOOKUP(A1919,'Cuarteles '!A$3:J$186,2,0)</f>
        <v>CUA0037</v>
      </c>
      <c r="H1919" s="19" t="s">
        <v>320</v>
      </c>
      <c r="I1919" s="19" t="s">
        <v>338</v>
      </c>
      <c r="J1919" s="51">
        <v>8</v>
      </c>
      <c r="K1919" s="51">
        <v>9300</v>
      </c>
      <c r="L1919" s="56">
        <v>1765.14</v>
      </c>
      <c r="M1919" s="48">
        <v>1927.0087336244542</v>
      </c>
      <c r="N1919" s="53">
        <v>22.48</v>
      </c>
      <c r="O1919" s="29">
        <v>3.37</v>
      </c>
      <c r="P1919" s="22">
        <v>3.5</v>
      </c>
      <c r="Q1919" s="22">
        <f t="shared" si="156"/>
        <v>18.98</v>
      </c>
      <c r="R1919" s="53">
        <v>46.62</v>
      </c>
      <c r="S1919" s="53">
        <f t="shared" si="157"/>
        <v>42.113150992881224</v>
      </c>
      <c r="T1919" s="22">
        <f t="shared" si="158"/>
        <v>20.720524017467248</v>
      </c>
    </row>
    <row r="1920" spans="1:20" x14ac:dyDescent="0.25">
      <c r="A1920" t="str">
        <f t="shared" si="152"/>
        <v>12D</v>
      </c>
      <c r="B1920" s="106">
        <v>44384</v>
      </c>
      <c r="C1920" s="51">
        <v>2007</v>
      </c>
      <c r="D1920" s="51">
        <v>12</v>
      </c>
      <c r="E1920" s="51" t="s">
        <v>37</v>
      </c>
      <c r="F1920" s="51">
        <v>2</v>
      </c>
      <c r="G1920" s="19" t="str">
        <f>+VLOOKUP(A1920,'Cuarteles '!A$3:J$186,2,0)</f>
        <v>CUA0037</v>
      </c>
      <c r="H1920" s="19" t="s">
        <v>320</v>
      </c>
      <c r="I1920" s="19" t="s">
        <v>334</v>
      </c>
      <c r="J1920" s="51">
        <v>2</v>
      </c>
      <c r="K1920" s="51">
        <v>8356</v>
      </c>
      <c r="L1920" s="56">
        <v>1526.6412</v>
      </c>
      <c r="M1920" s="48">
        <v>1666.638864628821</v>
      </c>
      <c r="N1920" s="53">
        <v>21.77</v>
      </c>
      <c r="O1920" s="29">
        <v>3.37</v>
      </c>
      <c r="P1920" s="22">
        <v>3.5</v>
      </c>
      <c r="Q1920" s="22">
        <f t="shared" si="156"/>
        <v>18.27</v>
      </c>
      <c r="R1920" s="53">
        <v>49.24</v>
      </c>
      <c r="S1920" s="53">
        <f t="shared" si="157"/>
        <v>42.888100866824274</v>
      </c>
      <c r="T1920" s="22">
        <f t="shared" si="158"/>
        <v>19.945414847161572</v>
      </c>
    </row>
    <row r="1921" spans="1:20" x14ac:dyDescent="0.25">
      <c r="A1921" t="str">
        <f t="shared" si="152"/>
        <v>25C</v>
      </c>
      <c r="B1921" s="106">
        <v>44385</v>
      </c>
      <c r="C1921" s="51">
        <v>1850</v>
      </c>
      <c r="D1921" s="51">
        <v>25</v>
      </c>
      <c r="E1921" s="51" t="s">
        <v>36</v>
      </c>
      <c r="F1921" s="51">
        <v>3</v>
      </c>
      <c r="G1921" s="19" t="str">
        <f>+VLOOKUP(A1921,'Cuarteles '!A$3:J$186,2,0)</f>
        <v>CUA0103</v>
      </c>
      <c r="H1921" s="19" t="s">
        <v>318</v>
      </c>
      <c r="I1921" s="19" t="s">
        <v>334</v>
      </c>
      <c r="J1921" s="51">
        <v>1</v>
      </c>
      <c r="K1921" s="51">
        <v>9454</v>
      </c>
      <c r="L1921" s="56">
        <v>1863.3833999999999</v>
      </c>
      <c r="M1921" s="48">
        <v>2034.2613537117902</v>
      </c>
      <c r="N1921" s="53">
        <v>23.21</v>
      </c>
      <c r="O1921" s="29">
        <v>3.37</v>
      </c>
      <c r="P1921" s="22">
        <v>3.5</v>
      </c>
      <c r="Q1921" s="22">
        <f t="shared" si="156"/>
        <v>19.71</v>
      </c>
      <c r="R1921" s="53">
        <v>49.83</v>
      </c>
      <c r="S1921" s="53">
        <f t="shared" si="157"/>
        <v>46.262706796890576</v>
      </c>
      <c r="T1921" s="22">
        <f t="shared" si="158"/>
        <v>21.517467248908297</v>
      </c>
    </row>
    <row r="1922" spans="1:20" x14ac:dyDescent="0.25">
      <c r="A1922" t="str">
        <f t="shared" si="152"/>
        <v>37E</v>
      </c>
      <c r="B1922" s="106">
        <v>44385</v>
      </c>
      <c r="C1922" s="51">
        <v>1869</v>
      </c>
      <c r="D1922" s="51">
        <v>37</v>
      </c>
      <c r="E1922" s="51" t="s">
        <v>39</v>
      </c>
      <c r="F1922" s="51">
        <v>5</v>
      </c>
      <c r="G1922" s="19" t="str">
        <f>+VLOOKUP(A1922,'Cuarteles '!A$3:J$186,2,0)</f>
        <v>CUA0164</v>
      </c>
      <c r="H1922" s="19" t="s">
        <v>320</v>
      </c>
      <c r="I1922" s="19" t="s">
        <v>334</v>
      </c>
      <c r="J1922" s="51">
        <v>8</v>
      </c>
      <c r="K1922" s="51">
        <v>8400</v>
      </c>
      <c r="L1922" s="56">
        <v>1280.1599999999999</v>
      </c>
      <c r="M1922" s="48">
        <v>1397.5545851528379</v>
      </c>
      <c r="N1922" s="53">
        <v>18.739999999999998</v>
      </c>
      <c r="O1922" s="29">
        <v>3.37</v>
      </c>
      <c r="P1922" s="22">
        <v>3.5</v>
      </c>
      <c r="Q1922" s="22">
        <f t="shared" si="156"/>
        <v>15.239999999999998</v>
      </c>
      <c r="R1922" s="53">
        <v>51.56</v>
      </c>
      <c r="S1922" s="53">
        <f t="shared" si="157"/>
        <v>38.687035507844755</v>
      </c>
      <c r="T1922" s="22">
        <f t="shared" si="158"/>
        <v>16.637554585152834</v>
      </c>
    </row>
    <row r="1923" spans="1:20" x14ac:dyDescent="0.25">
      <c r="A1923" t="str">
        <f t="shared" ref="A1923:A1986" si="159">+CONCATENATE(D1923,E1923)</f>
        <v>37D</v>
      </c>
      <c r="B1923" s="106">
        <v>44385</v>
      </c>
      <c r="C1923" s="51">
        <v>1870</v>
      </c>
      <c r="D1923" s="51">
        <v>37</v>
      </c>
      <c r="E1923" s="51" t="s">
        <v>37</v>
      </c>
      <c r="F1923" s="51">
        <v>5</v>
      </c>
      <c r="G1923" s="19" t="str">
        <f>+VLOOKUP(A1923,'Cuarteles '!A$3:J$186,2,0)</f>
        <v>CUA0163</v>
      </c>
      <c r="H1923" s="19" t="s">
        <v>320</v>
      </c>
      <c r="I1923" s="19" t="s">
        <v>334</v>
      </c>
      <c r="J1923" s="51">
        <v>1</v>
      </c>
      <c r="K1923" s="51">
        <v>7194</v>
      </c>
      <c r="L1923" s="56">
        <v>1146.7236000000003</v>
      </c>
      <c r="M1923" s="48">
        <v>1251.8816593886463</v>
      </c>
      <c r="N1923" s="53">
        <v>19.440000000000001</v>
      </c>
      <c r="O1923" s="29">
        <v>3.37</v>
      </c>
      <c r="P1923" s="22">
        <v>3.5</v>
      </c>
      <c r="Q1923" s="22">
        <f t="shared" si="156"/>
        <v>15.940000000000001</v>
      </c>
      <c r="R1923" s="53">
        <v>49.91</v>
      </c>
      <c r="S1923" s="53">
        <f t="shared" si="157"/>
        <v>38.810141744859258</v>
      </c>
      <c r="T1923" s="22">
        <f t="shared" si="158"/>
        <v>17.401746724890831</v>
      </c>
    </row>
    <row r="1924" spans="1:20" x14ac:dyDescent="0.25">
      <c r="A1924" t="str">
        <f t="shared" si="159"/>
        <v>37C</v>
      </c>
      <c r="B1924" s="106">
        <v>44385</v>
      </c>
      <c r="C1924" s="51">
        <v>1871</v>
      </c>
      <c r="D1924" s="51">
        <v>37</v>
      </c>
      <c r="E1924" s="51" t="s">
        <v>36</v>
      </c>
      <c r="F1924" s="51">
        <v>5</v>
      </c>
      <c r="G1924" s="19" t="str">
        <f>+VLOOKUP(A1924,'Cuarteles '!A$3:J$186,2,0)</f>
        <v>CUA0162</v>
      </c>
      <c r="H1924" s="19" t="s">
        <v>320</v>
      </c>
      <c r="I1924" s="19" t="s">
        <v>334</v>
      </c>
      <c r="J1924" s="51">
        <v>5</v>
      </c>
      <c r="K1924" s="51">
        <v>7258</v>
      </c>
      <c r="L1924" s="56">
        <v>1170.7154</v>
      </c>
      <c r="M1924" s="48">
        <v>1278.0735807860262</v>
      </c>
      <c r="N1924" s="53">
        <v>19.63</v>
      </c>
      <c r="O1924" s="29">
        <v>3.37</v>
      </c>
      <c r="P1924" s="22">
        <v>3.5</v>
      </c>
      <c r="Q1924" s="22">
        <f t="shared" si="156"/>
        <v>16.13</v>
      </c>
      <c r="R1924" s="53">
        <v>50.69</v>
      </c>
      <c r="S1924" s="53">
        <f t="shared" si="157"/>
        <v>39.809369296288786</v>
      </c>
      <c r="T1924" s="22">
        <f t="shared" si="158"/>
        <v>17.609170305676855</v>
      </c>
    </row>
    <row r="1925" spans="1:20" x14ac:dyDescent="0.25">
      <c r="A1925" t="str">
        <f t="shared" si="159"/>
        <v>37A</v>
      </c>
      <c r="B1925" s="106">
        <v>44385</v>
      </c>
      <c r="C1925" s="51">
        <v>1916</v>
      </c>
      <c r="D1925" s="51">
        <v>37</v>
      </c>
      <c r="E1925" s="51" t="s">
        <v>38</v>
      </c>
      <c r="F1925" s="51">
        <v>5</v>
      </c>
      <c r="G1925" s="19" t="str">
        <f>+VLOOKUP(A1925,'Cuarteles '!A$3:J$186,2,0)</f>
        <v>CUA0160</v>
      </c>
      <c r="H1925" s="19" t="s">
        <v>318</v>
      </c>
      <c r="I1925" s="19" t="s">
        <v>334</v>
      </c>
      <c r="J1925" s="51">
        <v>8</v>
      </c>
      <c r="K1925" s="51">
        <v>10706</v>
      </c>
      <c r="L1925" s="56">
        <v>1796.4668000000001</v>
      </c>
      <c r="M1925" s="48">
        <v>1961.2082969432315</v>
      </c>
      <c r="N1925" s="53">
        <v>20.28</v>
      </c>
      <c r="O1925" s="29">
        <v>3.37</v>
      </c>
      <c r="P1925" s="22">
        <v>3.5</v>
      </c>
      <c r="Q1925" s="22">
        <f t="shared" si="156"/>
        <v>16.78</v>
      </c>
      <c r="R1925" s="53">
        <v>51</v>
      </c>
      <c r="S1925" s="53">
        <f t="shared" si="157"/>
        <v>41.387755102040821</v>
      </c>
      <c r="T1925" s="22">
        <f t="shared" si="158"/>
        <v>18.318777292576421</v>
      </c>
    </row>
    <row r="1926" spans="1:20" x14ac:dyDescent="0.25">
      <c r="A1926" t="str">
        <f t="shared" si="159"/>
        <v>37A</v>
      </c>
      <c r="B1926" s="106">
        <v>44385</v>
      </c>
      <c r="C1926" s="51">
        <v>1917</v>
      </c>
      <c r="D1926" s="51">
        <v>37</v>
      </c>
      <c r="E1926" s="51" t="s">
        <v>38</v>
      </c>
      <c r="F1926" s="51">
        <v>5</v>
      </c>
      <c r="G1926" s="19" t="str">
        <f>+VLOOKUP(A1926,'Cuarteles '!A$3:J$186,2,0)</f>
        <v>CUA0160</v>
      </c>
      <c r="H1926" s="19" t="s">
        <v>318</v>
      </c>
      <c r="I1926" s="19" t="s">
        <v>334</v>
      </c>
      <c r="J1926" s="51">
        <v>8</v>
      </c>
      <c r="K1926" s="51">
        <v>10658</v>
      </c>
      <c r="L1926" s="56">
        <v>1709.5431999999998</v>
      </c>
      <c r="M1926" s="48">
        <v>1866.3135371179037</v>
      </c>
      <c r="N1926" s="53">
        <v>19.54</v>
      </c>
      <c r="O1926" s="29">
        <v>3.37</v>
      </c>
      <c r="P1926" s="22">
        <v>3.5</v>
      </c>
      <c r="Q1926" s="22">
        <f t="shared" si="156"/>
        <v>16.04</v>
      </c>
      <c r="R1926" s="53">
        <v>51.11</v>
      </c>
      <c r="S1926" s="53">
        <f t="shared" si="157"/>
        <v>39.967273471057474</v>
      </c>
      <c r="T1926" s="22">
        <f t="shared" si="158"/>
        <v>17.510917030567683</v>
      </c>
    </row>
    <row r="1927" spans="1:20" x14ac:dyDescent="0.25">
      <c r="A1927" t="str">
        <f t="shared" si="159"/>
        <v>37A</v>
      </c>
      <c r="B1927" s="106">
        <v>44385</v>
      </c>
      <c r="C1927" s="51">
        <v>1918</v>
      </c>
      <c r="D1927" s="51">
        <v>37</v>
      </c>
      <c r="E1927" s="51" t="s">
        <v>38</v>
      </c>
      <c r="F1927" s="51">
        <v>5</v>
      </c>
      <c r="G1927" s="19" t="str">
        <f>+VLOOKUP(A1927,'Cuarteles '!A$3:J$186,2,0)</f>
        <v>CUA0160</v>
      </c>
      <c r="H1927" s="19" t="s">
        <v>318</v>
      </c>
      <c r="I1927" s="19" t="s">
        <v>334</v>
      </c>
      <c r="J1927" s="51">
        <v>1</v>
      </c>
      <c r="K1927" s="51">
        <v>6478</v>
      </c>
      <c r="L1927" s="56">
        <v>1088.9517999999998</v>
      </c>
      <c r="M1927" s="48">
        <v>1188.8120087336242</v>
      </c>
      <c r="N1927" s="53">
        <v>20.309999999999999</v>
      </c>
      <c r="O1927" s="29">
        <v>3.37</v>
      </c>
      <c r="P1927" s="22">
        <v>3.5</v>
      </c>
      <c r="Q1927" s="22">
        <f t="shared" si="156"/>
        <v>16.809999999999999</v>
      </c>
      <c r="R1927" s="53">
        <v>50.34</v>
      </c>
      <c r="S1927" s="53">
        <f t="shared" si="157"/>
        <v>40.898107128473619</v>
      </c>
      <c r="T1927" s="22">
        <f t="shared" si="158"/>
        <v>18.351528384279472</v>
      </c>
    </row>
    <row r="1928" spans="1:20" x14ac:dyDescent="0.25">
      <c r="A1928" t="str">
        <f t="shared" si="159"/>
        <v>38D</v>
      </c>
      <c r="B1928" s="106">
        <v>44385</v>
      </c>
      <c r="C1928" s="51">
        <v>1919</v>
      </c>
      <c r="D1928" s="51">
        <v>38</v>
      </c>
      <c r="E1928" s="51" t="s">
        <v>37</v>
      </c>
      <c r="F1928" s="51">
        <v>6</v>
      </c>
      <c r="G1928" s="19" t="str">
        <f>+VLOOKUP(A1928,'Cuarteles '!A$3:J$186,2,0)</f>
        <v>CUA0168</v>
      </c>
      <c r="H1928" s="19" t="s">
        <v>318</v>
      </c>
      <c r="I1928" s="19" t="s">
        <v>334</v>
      </c>
      <c r="J1928" s="51">
        <v>2</v>
      </c>
      <c r="K1928" s="51">
        <v>9178</v>
      </c>
      <c r="L1928" s="56">
        <v>1544.6573999999998</v>
      </c>
      <c r="M1928" s="48">
        <v>1686.3072052401744</v>
      </c>
      <c r="N1928" s="53">
        <v>20.329999999999998</v>
      </c>
      <c r="O1928" s="29">
        <v>3.37</v>
      </c>
      <c r="P1928" s="22">
        <v>3.5</v>
      </c>
      <c r="Q1928" s="22">
        <f t="shared" si="156"/>
        <v>16.829999999999998</v>
      </c>
      <c r="R1928" s="53">
        <v>52.14</v>
      </c>
      <c r="S1928" s="53">
        <f t="shared" si="157"/>
        <v>42.478061011282904</v>
      </c>
      <c r="T1928" s="22">
        <f t="shared" si="158"/>
        <v>18.373362445414845</v>
      </c>
    </row>
    <row r="1929" spans="1:20" x14ac:dyDescent="0.25">
      <c r="A1929" t="str">
        <f t="shared" si="159"/>
        <v>37A</v>
      </c>
      <c r="B1929" s="106">
        <v>44385</v>
      </c>
      <c r="C1929" s="51">
        <v>1971</v>
      </c>
      <c r="D1929" s="51">
        <v>37</v>
      </c>
      <c r="E1929" s="51" t="s">
        <v>38</v>
      </c>
      <c r="F1929" s="51">
        <v>5</v>
      </c>
      <c r="G1929" s="19" t="str">
        <f>+VLOOKUP(A1929,'Cuarteles '!A$3:J$186,2,0)</f>
        <v>CUA0160</v>
      </c>
      <c r="H1929" s="19" t="s">
        <v>318</v>
      </c>
      <c r="I1929" s="19" t="s">
        <v>334</v>
      </c>
      <c r="J1929" s="51">
        <v>6</v>
      </c>
      <c r="K1929" s="51">
        <v>10294</v>
      </c>
      <c r="L1929" s="56">
        <v>1700.5688</v>
      </c>
      <c r="M1929" s="48">
        <v>1856.5161572052402</v>
      </c>
      <c r="N1929" s="53">
        <v>20.02</v>
      </c>
      <c r="O1929" s="29">
        <v>3.37</v>
      </c>
      <c r="P1929" s="22">
        <v>3.5</v>
      </c>
      <c r="Q1929" s="22">
        <f t="shared" si="156"/>
        <v>16.52</v>
      </c>
      <c r="R1929" s="53">
        <v>51.15</v>
      </c>
      <c r="S1929" s="53">
        <f t="shared" si="157"/>
        <v>40.982599795291705</v>
      </c>
      <c r="T1929" s="22">
        <f t="shared" si="158"/>
        <v>18.034934497816593</v>
      </c>
    </row>
    <row r="1930" spans="1:20" x14ac:dyDescent="0.25">
      <c r="A1930" t="str">
        <f t="shared" si="159"/>
        <v>37A</v>
      </c>
      <c r="B1930" s="106">
        <v>44385</v>
      </c>
      <c r="C1930" s="51">
        <v>1972</v>
      </c>
      <c r="D1930" s="51">
        <v>37</v>
      </c>
      <c r="E1930" s="51" t="s">
        <v>38</v>
      </c>
      <c r="F1930" s="51">
        <v>5</v>
      </c>
      <c r="G1930" s="19" t="str">
        <f>+VLOOKUP(A1930,'Cuarteles '!A$3:J$186,2,0)</f>
        <v>CUA0160</v>
      </c>
      <c r="H1930" s="19" t="s">
        <v>318</v>
      </c>
      <c r="I1930" s="19" t="s">
        <v>334</v>
      </c>
      <c r="J1930" s="51">
        <v>7</v>
      </c>
      <c r="K1930" s="51">
        <v>9786</v>
      </c>
      <c r="L1930" s="56">
        <v>1558.9098000000001</v>
      </c>
      <c r="M1930" s="48">
        <v>1701.8665938864631</v>
      </c>
      <c r="N1930" s="53">
        <v>19.43</v>
      </c>
      <c r="O1930" s="29">
        <v>3.37</v>
      </c>
      <c r="P1930" s="22">
        <v>3.5</v>
      </c>
      <c r="Q1930" s="22">
        <f t="shared" si="156"/>
        <v>15.93</v>
      </c>
      <c r="R1930" s="53">
        <v>51.56</v>
      </c>
      <c r="S1930" s="53">
        <f t="shared" si="157"/>
        <v>40.111478117258464</v>
      </c>
      <c r="T1930" s="22">
        <f t="shared" si="158"/>
        <v>17.390829694323145</v>
      </c>
    </row>
    <row r="1931" spans="1:20" x14ac:dyDescent="0.25">
      <c r="A1931" t="str">
        <f t="shared" si="159"/>
        <v>37A</v>
      </c>
      <c r="B1931" s="106">
        <v>44385</v>
      </c>
      <c r="C1931" s="51">
        <v>1973</v>
      </c>
      <c r="D1931" s="51">
        <v>37</v>
      </c>
      <c r="E1931" s="51" t="s">
        <v>38</v>
      </c>
      <c r="F1931" s="51">
        <v>5</v>
      </c>
      <c r="G1931" s="19" t="str">
        <f>+VLOOKUP(A1931,'Cuarteles '!A$3:J$186,2,0)</f>
        <v>CUA0160</v>
      </c>
      <c r="H1931" s="19" t="s">
        <v>318</v>
      </c>
      <c r="I1931" s="19" t="s">
        <v>334</v>
      </c>
      <c r="J1931" s="51">
        <v>7</v>
      </c>
      <c r="K1931" s="51">
        <v>8302</v>
      </c>
      <c r="L1931" s="56">
        <v>1217.9034000000001</v>
      </c>
      <c r="M1931" s="48">
        <v>1329.5888646288211</v>
      </c>
      <c r="N1931" s="53">
        <v>18.170000000000002</v>
      </c>
      <c r="O1931" s="29">
        <v>3.37</v>
      </c>
      <c r="P1931" s="22">
        <v>3.5</v>
      </c>
      <c r="Q1931" s="22">
        <f t="shared" si="156"/>
        <v>14.670000000000002</v>
      </c>
      <c r="R1931" s="53">
        <v>51.25</v>
      </c>
      <c r="S1931" s="53">
        <f t="shared" si="157"/>
        <v>37.271794871794874</v>
      </c>
      <c r="T1931" s="22">
        <f t="shared" si="158"/>
        <v>16.015283842794762</v>
      </c>
    </row>
    <row r="1932" spans="1:20" x14ac:dyDescent="0.25">
      <c r="A1932" t="str">
        <f t="shared" si="159"/>
        <v>37A</v>
      </c>
      <c r="B1932" s="106">
        <v>44385</v>
      </c>
      <c r="C1932" s="51">
        <v>1974</v>
      </c>
      <c r="D1932" s="51">
        <v>37</v>
      </c>
      <c r="E1932" s="51" t="s">
        <v>38</v>
      </c>
      <c r="F1932" s="51">
        <v>5</v>
      </c>
      <c r="G1932" s="19" t="str">
        <f>+VLOOKUP(A1932,'Cuarteles '!A$3:J$186,2,0)</f>
        <v>CUA0160</v>
      </c>
      <c r="H1932" s="19" t="s">
        <v>318</v>
      </c>
      <c r="I1932" s="19" t="s">
        <v>334</v>
      </c>
      <c r="J1932" s="51">
        <v>7</v>
      </c>
      <c r="K1932" s="51">
        <v>10022</v>
      </c>
      <c r="L1932" s="56">
        <v>1559.4231999999997</v>
      </c>
      <c r="M1932" s="48">
        <v>1702.4270742358078</v>
      </c>
      <c r="N1932" s="53">
        <v>19.059999999999999</v>
      </c>
      <c r="O1932" s="29">
        <v>3.37</v>
      </c>
      <c r="P1932" s="22">
        <v>3.5</v>
      </c>
      <c r="Q1932" s="22">
        <f t="shared" si="156"/>
        <v>15.559999999999999</v>
      </c>
      <c r="R1932" s="53">
        <v>51.41</v>
      </c>
      <c r="S1932" s="53">
        <f t="shared" si="157"/>
        <v>39.226178225972419</v>
      </c>
      <c r="T1932" s="22">
        <f t="shared" si="158"/>
        <v>16.986899563318776</v>
      </c>
    </row>
    <row r="1933" spans="1:20" x14ac:dyDescent="0.25">
      <c r="A1933" t="str">
        <f t="shared" si="159"/>
        <v>7A</v>
      </c>
      <c r="B1933" s="106">
        <v>44385</v>
      </c>
      <c r="C1933" s="51">
        <v>1975</v>
      </c>
      <c r="D1933" s="51">
        <v>7</v>
      </c>
      <c r="E1933" s="51" t="s">
        <v>38</v>
      </c>
      <c r="F1933" s="51">
        <v>1</v>
      </c>
      <c r="G1933" s="19" t="str">
        <f>+VLOOKUP(A1933,'Cuarteles '!A$3:J$186,2,0)</f>
        <v>CUA0026</v>
      </c>
      <c r="H1933" s="19" t="s">
        <v>318</v>
      </c>
      <c r="I1933" s="19" t="s">
        <v>334</v>
      </c>
      <c r="J1933" s="51">
        <v>6</v>
      </c>
      <c r="K1933" s="51">
        <v>8790</v>
      </c>
      <c r="L1933" s="56">
        <v>1367.7239999999999</v>
      </c>
      <c r="M1933" s="48">
        <v>1493.1484716157204</v>
      </c>
      <c r="N1933" s="53">
        <v>19.059999999999999</v>
      </c>
      <c r="O1933" s="29">
        <v>3.37</v>
      </c>
      <c r="P1933" s="22">
        <v>3.5</v>
      </c>
      <c r="Q1933" s="22">
        <f t="shared" si="156"/>
        <v>15.559999999999999</v>
      </c>
      <c r="R1933" s="53">
        <v>51.78</v>
      </c>
      <c r="S1933" s="53">
        <f t="shared" si="157"/>
        <v>39.527167150559933</v>
      </c>
      <c r="T1933" s="22">
        <f t="shared" si="158"/>
        <v>16.986899563318776</v>
      </c>
    </row>
    <row r="1934" spans="1:20" x14ac:dyDescent="0.25">
      <c r="A1934" t="str">
        <f t="shared" si="159"/>
        <v>7A</v>
      </c>
      <c r="B1934" s="106">
        <v>44385</v>
      </c>
      <c r="C1934" s="51">
        <v>1976</v>
      </c>
      <c r="D1934" s="51">
        <v>7</v>
      </c>
      <c r="E1934" s="51" t="s">
        <v>38</v>
      </c>
      <c r="F1934" s="51">
        <v>1</v>
      </c>
      <c r="G1934" s="19" t="str">
        <f>+VLOOKUP(A1934,'Cuarteles '!A$3:J$186,2,0)</f>
        <v>CUA0026</v>
      </c>
      <c r="H1934" s="19" t="s">
        <v>318</v>
      </c>
      <c r="I1934" s="19" t="s">
        <v>334</v>
      </c>
      <c r="J1934" s="51">
        <v>6</v>
      </c>
      <c r="K1934" s="51">
        <v>10056</v>
      </c>
      <c r="L1934" s="56">
        <v>1708.5143999999998</v>
      </c>
      <c r="M1934" s="48">
        <v>1865.1903930131002</v>
      </c>
      <c r="N1934" s="53">
        <v>20.49</v>
      </c>
      <c r="O1934" s="29">
        <v>3.37</v>
      </c>
      <c r="P1934" s="22">
        <v>3.5</v>
      </c>
      <c r="Q1934" s="22">
        <f t="shared" si="156"/>
        <v>16.989999999999998</v>
      </c>
      <c r="R1934" s="53">
        <v>50.45</v>
      </c>
      <c r="S1934" s="53">
        <f t="shared" si="157"/>
        <v>41.352169525731583</v>
      </c>
      <c r="T1934" s="22">
        <f t="shared" si="158"/>
        <v>18.548034934497814</v>
      </c>
    </row>
    <row r="1935" spans="1:20" x14ac:dyDescent="0.25">
      <c r="A1935" t="str">
        <f t="shared" si="159"/>
        <v>37D</v>
      </c>
      <c r="B1935" s="106">
        <v>44386</v>
      </c>
      <c r="C1935" s="51">
        <v>1872</v>
      </c>
      <c r="D1935" s="51">
        <v>37</v>
      </c>
      <c r="E1935" s="51" t="s">
        <v>37</v>
      </c>
      <c r="F1935" s="51">
        <v>5</v>
      </c>
      <c r="G1935" s="19" t="str">
        <f>+VLOOKUP(A1935,'Cuarteles '!A$3:J$186,2,0)</f>
        <v>CUA0163</v>
      </c>
      <c r="H1935" s="19" t="s">
        <v>320</v>
      </c>
      <c r="I1935" s="19" t="s">
        <v>334</v>
      </c>
      <c r="J1935" s="51">
        <v>1</v>
      </c>
      <c r="K1935" s="51">
        <v>7934</v>
      </c>
      <c r="L1935" s="56">
        <v>1423.3596000000002</v>
      </c>
      <c r="M1935" s="48">
        <v>1553.8860262008734</v>
      </c>
      <c r="N1935" s="53">
        <v>21.44</v>
      </c>
      <c r="O1935" s="29">
        <v>3.37</v>
      </c>
      <c r="P1935" s="22">
        <v>3.5</v>
      </c>
      <c r="Q1935" s="22">
        <f t="shared" si="156"/>
        <v>17.940000000000001</v>
      </c>
      <c r="R1935" s="53">
        <v>48.58</v>
      </c>
      <c r="S1935" s="53">
        <f t="shared" si="157"/>
        <v>41.695838195254765</v>
      </c>
      <c r="T1935" s="22">
        <f t="shared" si="158"/>
        <v>19.585152838427948</v>
      </c>
    </row>
    <row r="1936" spans="1:20" x14ac:dyDescent="0.25">
      <c r="A1936" t="str">
        <f t="shared" si="159"/>
        <v>7A</v>
      </c>
      <c r="B1936" s="106">
        <v>44385</v>
      </c>
      <c r="C1936" s="51">
        <v>1977</v>
      </c>
      <c r="D1936" s="51">
        <v>7</v>
      </c>
      <c r="E1936" s="51" t="s">
        <v>38</v>
      </c>
      <c r="F1936" s="51">
        <v>1</v>
      </c>
      <c r="G1936" s="19" t="str">
        <f>+VLOOKUP(A1936,'Cuarteles '!A$3:J$186,2,0)</f>
        <v>CUA0026</v>
      </c>
      <c r="H1936" s="19" t="s">
        <v>318</v>
      </c>
      <c r="I1936" s="19" t="s">
        <v>334</v>
      </c>
      <c r="J1936" s="51">
        <v>6</v>
      </c>
      <c r="K1936" s="51">
        <v>8818</v>
      </c>
      <c r="L1936" s="56">
        <v>1663.0747999999999</v>
      </c>
      <c r="M1936" s="48">
        <v>1815.5838427947599</v>
      </c>
      <c r="N1936" s="53">
        <v>22.36</v>
      </c>
      <c r="O1936" s="29">
        <v>3.37</v>
      </c>
      <c r="P1936" s="22">
        <v>3.5</v>
      </c>
      <c r="Q1936" s="22">
        <f t="shared" ref="Q1936:Q1964" si="160">+N1936-P1936</f>
        <v>18.86</v>
      </c>
      <c r="R1936" s="53">
        <v>50.35</v>
      </c>
      <c r="S1936" s="53">
        <f t="shared" ref="S1936:S1964" si="161">+N1936/(100-R1936)*100</f>
        <v>45.035246727089628</v>
      </c>
      <c r="T1936" s="22">
        <f t="shared" ref="T1936:T1964" si="162">+Q1936/0.916</f>
        <v>20.589519650655021</v>
      </c>
    </row>
    <row r="1937" spans="1:20" x14ac:dyDescent="0.25">
      <c r="A1937" t="str">
        <f t="shared" si="159"/>
        <v>12D</v>
      </c>
      <c r="B1937" s="106">
        <v>44385</v>
      </c>
      <c r="C1937" s="51">
        <v>2008</v>
      </c>
      <c r="D1937" s="51">
        <v>12</v>
      </c>
      <c r="E1937" s="51" t="s">
        <v>37</v>
      </c>
      <c r="F1937" s="51">
        <v>2</v>
      </c>
      <c r="G1937" s="19" t="str">
        <f>+VLOOKUP(A1937,'Cuarteles '!A$3:J$186,2,0)</f>
        <v>CUA0037</v>
      </c>
      <c r="H1937" s="19" t="s">
        <v>320</v>
      </c>
      <c r="I1937" s="19" t="s">
        <v>334</v>
      </c>
      <c r="J1937" s="51">
        <v>1</v>
      </c>
      <c r="K1937" s="51">
        <v>8394</v>
      </c>
      <c r="L1937" s="56">
        <v>1674.6029999999998</v>
      </c>
      <c r="M1937" s="48">
        <v>1828.1692139737988</v>
      </c>
      <c r="N1937" s="53">
        <v>23.45</v>
      </c>
      <c r="O1937" s="29">
        <v>3.37</v>
      </c>
      <c r="P1937" s="22">
        <v>3.5</v>
      </c>
      <c r="Q1937" s="22">
        <f t="shared" si="160"/>
        <v>19.95</v>
      </c>
      <c r="R1937" s="53">
        <v>49.46</v>
      </c>
      <c r="S1937" s="53">
        <f t="shared" si="161"/>
        <v>46.398891966759003</v>
      </c>
      <c r="T1937" s="22">
        <f t="shared" si="162"/>
        <v>21.779475982532748</v>
      </c>
    </row>
    <row r="1938" spans="1:20" x14ac:dyDescent="0.25">
      <c r="A1938" t="str">
        <f t="shared" si="159"/>
        <v>12C</v>
      </c>
      <c r="B1938" s="106">
        <v>44385</v>
      </c>
      <c r="C1938" s="51">
        <v>2009</v>
      </c>
      <c r="D1938" s="51">
        <v>12</v>
      </c>
      <c r="E1938" s="51" t="s">
        <v>36</v>
      </c>
      <c r="F1938" s="51">
        <v>2</v>
      </c>
      <c r="G1938" s="19" t="str">
        <f>+VLOOKUP(A1938,'Cuarteles '!A$3:J$186,2,0)</f>
        <v>CUA0036</v>
      </c>
      <c r="H1938" s="19" t="s">
        <v>320</v>
      </c>
      <c r="I1938" s="19" t="s">
        <v>334</v>
      </c>
      <c r="J1938" s="51">
        <v>2</v>
      </c>
      <c r="K1938" s="51">
        <v>8024</v>
      </c>
      <c r="L1938" s="56">
        <v>1565.4824000000001</v>
      </c>
      <c r="M1938" s="48">
        <v>1709.0419213973801</v>
      </c>
      <c r="N1938" s="53">
        <v>23.01</v>
      </c>
      <c r="O1938" s="29">
        <v>3.37</v>
      </c>
      <c r="P1938" s="22">
        <v>3.5</v>
      </c>
      <c r="Q1938" s="22">
        <f t="shared" si="160"/>
        <v>19.510000000000002</v>
      </c>
      <c r="R1938" s="53">
        <v>50.97</v>
      </c>
      <c r="S1938" s="53">
        <f t="shared" si="161"/>
        <v>46.930450744442183</v>
      </c>
      <c r="T1938" s="22">
        <f t="shared" si="162"/>
        <v>21.299126637554586</v>
      </c>
    </row>
    <row r="1939" spans="1:20" x14ac:dyDescent="0.25">
      <c r="A1939" t="str">
        <f t="shared" si="159"/>
        <v>15B</v>
      </c>
      <c r="B1939" s="106">
        <v>44385</v>
      </c>
      <c r="C1939" s="51">
        <v>2010</v>
      </c>
      <c r="D1939" s="51">
        <v>15</v>
      </c>
      <c r="E1939" s="51" t="s">
        <v>40</v>
      </c>
      <c r="F1939" s="51">
        <v>2</v>
      </c>
      <c r="G1939" s="19" t="str">
        <f>+VLOOKUP(A1939,'Cuarteles '!A$3:J$186,2,0)</f>
        <v>CUA0047</v>
      </c>
      <c r="H1939" s="19" t="s">
        <v>320</v>
      </c>
      <c r="I1939" s="19" t="s">
        <v>334</v>
      </c>
      <c r="J1939" s="51">
        <v>5</v>
      </c>
      <c r="K1939" s="51">
        <v>8054</v>
      </c>
      <c r="L1939" s="56">
        <v>1272.5320000000002</v>
      </c>
      <c r="M1939" s="48">
        <v>1389.2270742358078</v>
      </c>
      <c r="N1939" s="53">
        <v>19.3</v>
      </c>
      <c r="O1939" s="29">
        <v>3.37</v>
      </c>
      <c r="P1939" s="22">
        <v>3.5</v>
      </c>
      <c r="Q1939" s="22">
        <f t="shared" si="160"/>
        <v>15.8</v>
      </c>
      <c r="R1939" s="53">
        <v>51.43</v>
      </c>
      <c r="S1939" s="53">
        <f t="shared" si="161"/>
        <v>39.73646283714227</v>
      </c>
      <c r="T1939" s="22">
        <f t="shared" si="162"/>
        <v>17.248908296943231</v>
      </c>
    </row>
    <row r="1940" spans="1:20" x14ac:dyDescent="0.25">
      <c r="A1940" t="str">
        <f t="shared" si="159"/>
        <v>28D</v>
      </c>
      <c r="B1940" s="106">
        <v>44385</v>
      </c>
      <c r="C1940" s="51">
        <v>2051</v>
      </c>
      <c r="D1940" s="51">
        <v>28</v>
      </c>
      <c r="E1940" s="51" t="s">
        <v>37</v>
      </c>
      <c r="F1940" s="51">
        <v>3</v>
      </c>
      <c r="G1940" s="19" t="str">
        <f>+VLOOKUP(A1940,'Cuarteles '!A$3:J$186,2,0)</f>
        <v>CUA0116</v>
      </c>
      <c r="H1940" s="19" t="s">
        <v>318</v>
      </c>
      <c r="I1940" s="19" t="s">
        <v>339</v>
      </c>
      <c r="J1940" s="51">
        <v>2</v>
      </c>
      <c r="K1940" s="51">
        <v>10024</v>
      </c>
      <c r="L1940" s="56">
        <v>2078.9775999999997</v>
      </c>
      <c r="M1940" s="48">
        <v>2269.6262008733624</v>
      </c>
      <c r="N1940" s="53">
        <v>24.24</v>
      </c>
      <c r="O1940" s="29">
        <v>3.37</v>
      </c>
      <c r="P1940" s="22">
        <v>3.5</v>
      </c>
      <c r="Q1940" s="22">
        <f t="shared" si="160"/>
        <v>20.74</v>
      </c>
      <c r="R1940" s="53">
        <v>46.77</v>
      </c>
      <c r="S1940" s="53">
        <f t="shared" si="161"/>
        <v>45.538230321247418</v>
      </c>
      <c r="T1940" s="22">
        <f t="shared" si="162"/>
        <v>22.64192139737991</v>
      </c>
    </row>
    <row r="1941" spans="1:20" x14ac:dyDescent="0.25">
      <c r="A1941" t="str">
        <f t="shared" si="159"/>
        <v>28D</v>
      </c>
      <c r="B1941" s="106">
        <v>44385</v>
      </c>
      <c r="C1941" s="51">
        <v>2052</v>
      </c>
      <c r="D1941" s="51">
        <v>28</v>
      </c>
      <c r="E1941" s="51" t="s">
        <v>37</v>
      </c>
      <c r="F1941" s="51">
        <v>3</v>
      </c>
      <c r="G1941" s="19" t="str">
        <f>+VLOOKUP(A1941,'Cuarteles '!A$3:J$186,2,0)</f>
        <v>CUA0116</v>
      </c>
      <c r="H1941" s="19" t="s">
        <v>318</v>
      </c>
      <c r="I1941" s="19" t="s">
        <v>339</v>
      </c>
      <c r="J1941" s="51">
        <v>5</v>
      </c>
      <c r="K1941" s="51">
        <v>6772</v>
      </c>
      <c r="L1941" s="56">
        <v>1405.19</v>
      </c>
      <c r="M1941" s="48">
        <v>1534.0502183406113</v>
      </c>
      <c r="N1941" s="53">
        <v>24.25</v>
      </c>
      <c r="O1941" s="29">
        <v>3.37</v>
      </c>
      <c r="P1941" s="22">
        <v>3.5</v>
      </c>
      <c r="Q1941" s="22">
        <f t="shared" si="160"/>
        <v>20.75</v>
      </c>
      <c r="R1941" s="53">
        <v>44.19</v>
      </c>
      <c r="S1941" s="53">
        <f t="shared" si="161"/>
        <v>43.450994445439882</v>
      </c>
      <c r="T1941" s="22">
        <f t="shared" si="162"/>
        <v>22.652838427947597</v>
      </c>
    </row>
    <row r="1942" spans="1:20" x14ac:dyDescent="0.25">
      <c r="A1942" t="str">
        <f t="shared" si="159"/>
        <v>37C</v>
      </c>
      <c r="B1942" s="106">
        <v>44386</v>
      </c>
      <c r="C1942" s="51">
        <v>1873</v>
      </c>
      <c r="D1942" s="51">
        <v>37</v>
      </c>
      <c r="E1942" s="51" t="s">
        <v>36</v>
      </c>
      <c r="F1942" s="51">
        <v>5</v>
      </c>
      <c r="G1942" s="19" t="str">
        <f>+VLOOKUP(A1942,'Cuarteles '!A$3:J$186,2,0)</f>
        <v>CUA0162</v>
      </c>
      <c r="H1942" s="19" t="s">
        <v>320</v>
      </c>
      <c r="I1942" s="19" t="s">
        <v>334</v>
      </c>
      <c r="J1942" s="51">
        <v>4</v>
      </c>
      <c r="K1942" s="51">
        <v>1586</v>
      </c>
      <c r="L1942" s="56">
        <v>290.55520000000001</v>
      </c>
      <c r="M1942" s="48">
        <v>317.2</v>
      </c>
      <c r="N1942" s="53">
        <v>21.82</v>
      </c>
      <c r="O1942" s="29">
        <v>3.37</v>
      </c>
      <c r="P1942" s="22">
        <v>3.5</v>
      </c>
      <c r="Q1942" s="22">
        <f t="shared" si="160"/>
        <v>18.32</v>
      </c>
      <c r="R1942" s="53">
        <v>48.04</v>
      </c>
      <c r="S1942" s="53">
        <f t="shared" si="161"/>
        <v>41.993841416474211</v>
      </c>
      <c r="T1942" s="22">
        <f t="shared" si="162"/>
        <v>20</v>
      </c>
    </row>
    <row r="1943" spans="1:20" x14ac:dyDescent="0.25">
      <c r="A1943" t="str">
        <f t="shared" si="159"/>
        <v>38B</v>
      </c>
      <c r="B1943" s="106">
        <v>44386</v>
      </c>
      <c r="C1943" s="51">
        <v>1920</v>
      </c>
      <c r="D1943" s="51">
        <v>38</v>
      </c>
      <c r="E1943" s="51" t="s">
        <v>40</v>
      </c>
      <c r="F1943" s="51">
        <v>6</v>
      </c>
      <c r="G1943" s="19" t="str">
        <f>+VLOOKUP(A1943,'Cuarteles '!A$3:J$186,2,0)</f>
        <v>CUA0166</v>
      </c>
      <c r="H1943" s="19" t="s">
        <v>318</v>
      </c>
      <c r="I1943" s="19" t="s">
        <v>334</v>
      </c>
      <c r="J1943" s="51">
        <v>7</v>
      </c>
      <c r="K1943" s="51">
        <v>9570</v>
      </c>
      <c r="L1943" s="56">
        <v>1724.5139999999999</v>
      </c>
      <c r="M1943" s="48">
        <v>1882.6572052401746</v>
      </c>
      <c r="N1943" s="53">
        <v>21.52</v>
      </c>
      <c r="O1943" s="29">
        <v>3.37</v>
      </c>
      <c r="P1943" s="22">
        <v>3.5</v>
      </c>
      <c r="Q1943" s="22">
        <f t="shared" si="160"/>
        <v>18.02</v>
      </c>
      <c r="R1943" s="53">
        <v>50.98</v>
      </c>
      <c r="S1943" s="53">
        <f t="shared" si="161"/>
        <v>43.900448796409627</v>
      </c>
      <c r="T1943" s="22">
        <f t="shared" si="162"/>
        <v>19.672489082969431</v>
      </c>
    </row>
    <row r="1944" spans="1:20" x14ac:dyDescent="0.25">
      <c r="A1944" t="str">
        <f t="shared" si="159"/>
        <v>7C</v>
      </c>
      <c r="B1944" s="106">
        <v>44386</v>
      </c>
      <c r="C1944" s="51">
        <v>1921</v>
      </c>
      <c r="D1944" s="51">
        <v>7</v>
      </c>
      <c r="E1944" s="51" t="s">
        <v>36</v>
      </c>
      <c r="F1944" s="51">
        <v>1</v>
      </c>
      <c r="G1944" s="19" t="str">
        <f>+VLOOKUP(A1944,'Cuarteles '!A$3:J$186,2,0)</f>
        <v>CUA0028</v>
      </c>
      <c r="H1944" s="19" t="s">
        <v>318</v>
      </c>
      <c r="I1944" s="19" t="s">
        <v>334</v>
      </c>
      <c r="J1944" s="51">
        <v>4</v>
      </c>
      <c r="K1944" s="51">
        <v>8240</v>
      </c>
      <c r="L1944" s="56">
        <v>1404.096</v>
      </c>
      <c r="M1944" s="48">
        <v>1532.8558951965063</v>
      </c>
      <c r="N1944" s="53">
        <v>20.54</v>
      </c>
      <c r="O1944" s="29">
        <v>3.37</v>
      </c>
      <c r="P1944" s="22">
        <v>3.5</v>
      </c>
      <c r="Q1944" s="22">
        <f t="shared" si="160"/>
        <v>17.04</v>
      </c>
      <c r="R1944" s="53">
        <v>50.64</v>
      </c>
      <c r="S1944" s="53">
        <f t="shared" si="161"/>
        <v>41.612641815235008</v>
      </c>
      <c r="T1944" s="22">
        <f t="shared" si="162"/>
        <v>18.602620087336241</v>
      </c>
    </row>
    <row r="1945" spans="1:20" x14ac:dyDescent="0.25">
      <c r="A1945" t="str">
        <f t="shared" si="159"/>
        <v>7A</v>
      </c>
      <c r="B1945" s="106">
        <v>44386</v>
      </c>
      <c r="C1945" s="51">
        <v>1922</v>
      </c>
      <c r="D1945" s="51">
        <v>7</v>
      </c>
      <c r="E1945" s="51" t="s">
        <v>38</v>
      </c>
      <c r="F1945" s="51">
        <v>1</v>
      </c>
      <c r="G1945" s="19" t="str">
        <f>+VLOOKUP(A1945,'Cuarteles '!A$3:J$186,2,0)</f>
        <v>CUA0026</v>
      </c>
      <c r="H1945" s="19" t="s">
        <v>318</v>
      </c>
      <c r="I1945" s="19" t="s">
        <v>334</v>
      </c>
      <c r="J1945" s="51">
        <v>5</v>
      </c>
      <c r="K1945" s="51">
        <v>4768</v>
      </c>
      <c r="L1945" s="56">
        <v>878.26560000000018</v>
      </c>
      <c r="M1945" s="48">
        <v>958.80524017467269</v>
      </c>
      <c r="N1945" s="53">
        <v>21.92</v>
      </c>
      <c r="O1945" s="29">
        <v>3.37</v>
      </c>
      <c r="P1945" s="22">
        <v>3.5</v>
      </c>
      <c r="Q1945" s="22">
        <f t="shared" si="160"/>
        <v>18.420000000000002</v>
      </c>
      <c r="R1945" s="53">
        <v>50.94</v>
      </c>
      <c r="S1945" s="53">
        <f t="shared" si="161"/>
        <v>44.679983693436611</v>
      </c>
      <c r="T1945" s="22">
        <f t="shared" si="162"/>
        <v>20.109170305676859</v>
      </c>
    </row>
    <row r="1946" spans="1:20" x14ac:dyDescent="0.25">
      <c r="A1946" t="str">
        <f t="shared" si="159"/>
        <v>7A</v>
      </c>
      <c r="B1946" s="106">
        <v>44386</v>
      </c>
      <c r="C1946" s="51">
        <v>1978</v>
      </c>
      <c r="D1946" s="51">
        <v>7</v>
      </c>
      <c r="E1946" s="51" t="s">
        <v>38</v>
      </c>
      <c r="F1946" s="51">
        <v>1</v>
      </c>
      <c r="G1946" s="19" t="str">
        <f>+VLOOKUP(A1946,'Cuarteles '!A$3:J$186,2,0)</f>
        <v>CUA0026</v>
      </c>
      <c r="H1946" s="19" t="s">
        <v>318</v>
      </c>
      <c r="I1946" s="19" t="s">
        <v>334</v>
      </c>
      <c r="J1946" s="51">
        <v>3</v>
      </c>
      <c r="K1946" s="51">
        <v>9888</v>
      </c>
      <c r="L1946" s="56">
        <v>1802.5824</v>
      </c>
      <c r="M1946" s="48">
        <v>1967.8847161572055</v>
      </c>
      <c r="N1946" s="53">
        <v>21.73</v>
      </c>
      <c r="O1946" s="29">
        <v>3.37</v>
      </c>
      <c r="P1946" s="22">
        <v>3.5</v>
      </c>
      <c r="Q1946" s="22">
        <f t="shared" si="160"/>
        <v>18.23</v>
      </c>
      <c r="R1946" s="53">
        <v>51.75</v>
      </c>
      <c r="S1946" s="53">
        <f t="shared" si="161"/>
        <v>45.03626943005181</v>
      </c>
      <c r="T1946" s="22">
        <f t="shared" si="162"/>
        <v>19.901746724890831</v>
      </c>
    </row>
    <row r="1947" spans="1:20" x14ac:dyDescent="0.25">
      <c r="A1947" t="str">
        <f t="shared" si="159"/>
        <v>7A</v>
      </c>
      <c r="B1947" s="106">
        <v>44386</v>
      </c>
      <c r="C1947" s="51">
        <v>1979</v>
      </c>
      <c r="D1947" s="51">
        <v>7</v>
      </c>
      <c r="E1947" s="51" t="s">
        <v>38</v>
      </c>
      <c r="F1947" s="51">
        <v>1</v>
      </c>
      <c r="G1947" s="19" t="str">
        <f>+VLOOKUP(A1947,'Cuarteles '!A$3:J$186,2,0)</f>
        <v>CUA0026</v>
      </c>
      <c r="H1947" s="19" t="s">
        <v>318</v>
      </c>
      <c r="I1947" s="19" t="s">
        <v>334</v>
      </c>
      <c r="J1947" s="51">
        <v>3</v>
      </c>
      <c r="K1947" s="51">
        <v>9258</v>
      </c>
      <c r="L1947" s="56">
        <v>1898.8158000000001</v>
      </c>
      <c r="M1947" s="48">
        <v>2072.9430131004365</v>
      </c>
      <c r="N1947" s="53">
        <v>24.01</v>
      </c>
      <c r="O1947" s="29">
        <v>3.37</v>
      </c>
      <c r="P1947" s="22">
        <v>3.5</v>
      </c>
      <c r="Q1947" s="22">
        <f t="shared" si="160"/>
        <v>20.51</v>
      </c>
      <c r="R1947" s="53">
        <v>51.02</v>
      </c>
      <c r="S1947" s="53">
        <f t="shared" si="161"/>
        <v>49.020008166598615</v>
      </c>
      <c r="T1947" s="22">
        <f t="shared" si="162"/>
        <v>22.390829694323145</v>
      </c>
    </row>
    <row r="1948" spans="1:20" x14ac:dyDescent="0.25">
      <c r="A1948" t="str">
        <f t="shared" si="159"/>
        <v>7A</v>
      </c>
      <c r="B1948" s="106">
        <v>44386</v>
      </c>
      <c r="C1948" s="51">
        <v>1980</v>
      </c>
      <c r="D1948" s="51">
        <v>7</v>
      </c>
      <c r="E1948" s="51" t="s">
        <v>38</v>
      </c>
      <c r="F1948" s="51">
        <v>1</v>
      </c>
      <c r="G1948" s="19" t="str">
        <f>+VLOOKUP(A1948,'Cuarteles '!A$3:J$186,2,0)</f>
        <v>CUA0026</v>
      </c>
      <c r="H1948" s="19" t="s">
        <v>318</v>
      </c>
      <c r="I1948" s="19" t="s">
        <v>334</v>
      </c>
      <c r="J1948" s="51">
        <v>3</v>
      </c>
      <c r="K1948" s="51">
        <v>8440</v>
      </c>
      <c r="L1948" s="56">
        <v>1517.5120000000002</v>
      </c>
      <c r="M1948" s="48">
        <v>1656.6724890829696</v>
      </c>
      <c r="N1948" s="53">
        <v>21.48</v>
      </c>
      <c r="O1948" s="29">
        <v>3.37</v>
      </c>
      <c r="P1948" s="22">
        <v>3.5</v>
      </c>
      <c r="Q1948" s="22">
        <f t="shared" si="160"/>
        <v>17.98</v>
      </c>
      <c r="R1948" s="53">
        <v>50.51</v>
      </c>
      <c r="S1948" s="53">
        <f t="shared" si="161"/>
        <v>43.402707617700543</v>
      </c>
      <c r="T1948" s="22">
        <f t="shared" si="162"/>
        <v>19.62882096069869</v>
      </c>
    </row>
    <row r="1949" spans="1:20" x14ac:dyDescent="0.25">
      <c r="A1949" t="str">
        <f t="shared" si="159"/>
        <v>7A</v>
      </c>
      <c r="B1949" s="106">
        <v>44386</v>
      </c>
      <c r="C1949" s="51">
        <v>1981</v>
      </c>
      <c r="D1949" s="51">
        <v>7</v>
      </c>
      <c r="E1949" s="51" t="s">
        <v>38</v>
      </c>
      <c r="F1949" s="51">
        <v>1</v>
      </c>
      <c r="G1949" s="19" t="str">
        <f>+VLOOKUP(A1949,'Cuarteles '!A$3:J$186,2,0)</f>
        <v>CUA0026</v>
      </c>
      <c r="H1949" s="19" t="s">
        <v>318</v>
      </c>
      <c r="I1949" s="19" t="s">
        <v>334</v>
      </c>
      <c r="J1949" s="51">
        <v>7</v>
      </c>
      <c r="K1949" s="51">
        <v>5846</v>
      </c>
      <c r="L1949" s="56">
        <v>997.32759999999996</v>
      </c>
      <c r="M1949" s="48">
        <v>1088.7855895196506</v>
      </c>
      <c r="N1949" s="53">
        <v>20.56</v>
      </c>
      <c r="O1949" s="29">
        <v>3.37</v>
      </c>
      <c r="P1949" s="22">
        <v>3.5</v>
      </c>
      <c r="Q1949" s="22">
        <f t="shared" si="160"/>
        <v>17.059999999999999</v>
      </c>
      <c r="R1949" s="53">
        <v>50.15</v>
      </c>
      <c r="S1949" s="53">
        <f t="shared" si="161"/>
        <v>41.243731193580743</v>
      </c>
      <c r="T1949" s="22">
        <f t="shared" si="162"/>
        <v>18.624454148471614</v>
      </c>
    </row>
    <row r="1950" spans="1:20" x14ac:dyDescent="0.25">
      <c r="A1950" t="str">
        <f t="shared" si="159"/>
        <v>7A</v>
      </c>
      <c r="B1950" s="106">
        <v>44386</v>
      </c>
      <c r="C1950" s="51">
        <v>1982</v>
      </c>
      <c r="D1950" s="51">
        <v>7</v>
      </c>
      <c r="E1950" s="51" t="s">
        <v>38</v>
      </c>
      <c r="F1950" s="51">
        <v>1</v>
      </c>
      <c r="G1950" s="19" t="str">
        <f>+VLOOKUP(A1950,'Cuarteles '!A$3:J$186,2,0)</f>
        <v>CUA0026</v>
      </c>
      <c r="H1950" s="19" t="s">
        <v>318</v>
      </c>
      <c r="I1950" s="19" t="s">
        <v>334</v>
      </c>
      <c r="J1950" s="51">
        <v>2</v>
      </c>
      <c r="K1950" s="51">
        <v>9640</v>
      </c>
      <c r="L1950" s="56">
        <v>1735.2</v>
      </c>
      <c r="M1950" s="48">
        <v>1894.3231441048035</v>
      </c>
      <c r="N1950" s="53">
        <v>21.5</v>
      </c>
      <c r="O1950" s="29">
        <v>3.37</v>
      </c>
      <c r="P1950" s="22">
        <v>3.5</v>
      </c>
      <c r="Q1950" s="22">
        <f t="shared" si="160"/>
        <v>18</v>
      </c>
      <c r="R1950" s="53">
        <v>49.97</v>
      </c>
      <c r="S1950" s="53">
        <f t="shared" si="161"/>
        <v>42.974215470717567</v>
      </c>
      <c r="T1950" s="22">
        <f t="shared" si="162"/>
        <v>19.650655021834062</v>
      </c>
    </row>
    <row r="1951" spans="1:20" x14ac:dyDescent="0.25">
      <c r="A1951" t="str">
        <f t="shared" si="159"/>
        <v>7B</v>
      </c>
      <c r="B1951" s="106">
        <v>44386</v>
      </c>
      <c r="C1951" s="51">
        <v>1983</v>
      </c>
      <c r="D1951" s="51">
        <v>7</v>
      </c>
      <c r="E1951" s="51" t="s">
        <v>40</v>
      </c>
      <c r="F1951" s="51">
        <v>1</v>
      </c>
      <c r="G1951" s="19" t="str">
        <f>+VLOOKUP(A1951,'Cuarteles '!A$3:J$186,2,0)</f>
        <v>CUA0027</v>
      </c>
      <c r="H1951" s="19" t="s">
        <v>318</v>
      </c>
      <c r="I1951" s="19" t="s">
        <v>334</v>
      </c>
      <c r="J1951" s="51">
        <v>2</v>
      </c>
      <c r="K1951" s="51">
        <v>9240</v>
      </c>
      <c r="L1951" s="56">
        <v>1641.0240000000003</v>
      </c>
      <c r="M1951" s="48">
        <v>1791.5109170305677</v>
      </c>
      <c r="N1951" s="53">
        <v>21.26</v>
      </c>
      <c r="O1951" s="29">
        <v>3.37</v>
      </c>
      <c r="P1951" s="22">
        <v>3.5</v>
      </c>
      <c r="Q1951" s="22">
        <f t="shared" si="160"/>
        <v>17.760000000000002</v>
      </c>
      <c r="R1951" s="53">
        <v>50.39</v>
      </c>
      <c r="S1951" s="53">
        <f t="shared" si="161"/>
        <v>42.854263253376338</v>
      </c>
      <c r="T1951" s="22">
        <f t="shared" si="162"/>
        <v>19.388646288209607</v>
      </c>
    </row>
    <row r="1952" spans="1:20" x14ac:dyDescent="0.25">
      <c r="A1952" t="str">
        <f t="shared" si="159"/>
        <v>7B</v>
      </c>
      <c r="B1952" s="106">
        <v>44386</v>
      </c>
      <c r="C1952" s="51">
        <v>1984</v>
      </c>
      <c r="D1952" s="51">
        <v>7</v>
      </c>
      <c r="E1952" s="51" t="s">
        <v>40</v>
      </c>
      <c r="F1952" s="51">
        <v>1</v>
      </c>
      <c r="G1952" s="19" t="str">
        <f>+VLOOKUP(A1952,'Cuarteles '!A$3:J$186,2,0)</f>
        <v>CUA0027</v>
      </c>
      <c r="H1952" s="19" t="s">
        <v>318</v>
      </c>
      <c r="I1952" s="19" t="s">
        <v>334</v>
      </c>
      <c r="J1952" s="51">
        <v>2</v>
      </c>
      <c r="K1952" s="51">
        <v>9700</v>
      </c>
      <c r="L1952" s="56">
        <v>1764.43</v>
      </c>
      <c r="M1952" s="48">
        <v>1926.2336244541482</v>
      </c>
      <c r="N1952" s="53">
        <v>21.69</v>
      </c>
      <c r="O1952" s="29">
        <v>3.37</v>
      </c>
      <c r="P1952" s="22">
        <v>3.5</v>
      </c>
      <c r="Q1952" s="22">
        <f t="shared" si="160"/>
        <v>18.190000000000001</v>
      </c>
      <c r="R1952" s="53">
        <v>50.07</v>
      </c>
      <c r="S1952" s="53">
        <f t="shared" si="161"/>
        <v>43.440817144001606</v>
      </c>
      <c r="T1952" s="22">
        <f t="shared" si="162"/>
        <v>19.858078602620086</v>
      </c>
    </row>
    <row r="1953" spans="1:20" x14ac:dyDescent="0.25">
      <c r="A1953" t="str">
        <f t="shared" si="159"/>
        <v>7B</v>
      </c>
      <c r="B1953" s="106">
        <v>44386</v>
      </c>
      <c r="C1953" s="51">
        <v>1985</v>
      </c>
      <c r="D1953" s="51">
        <v>7</v>
      </c>
      <c r="E1953" s="51" t="s">
        <v>40</v>
      </c>
      <c r="F1953" s="51">
        <v>1</v>
      </c>
      <c r="G1953" s="19" t="str">
        <f>+VLOOKUP(A1953,'Cuarteles '!A$3:J$186,2,0)</f>
        <v>CUA0027</v>
      </c>
      <c r="H1953" s="19" t="s">
        <v>318</v>
      </c>
      <c r="I1953" s="19" t="s">
        <v>334</v>
      </c>
      <c r="J1953" s="51">
        <v>5</v>
      </c>
      <c r="K1953" s="51">
        <v>7540</v>
      </c>
      <c r="L1953" s="56">
        <v>1359.4620000000002</v>
      </c>
      <c r="M1953" s="48">
        <v>1484.1288209606987</v>
      </c>
      <c r="N1953" s="53">
        <v>21.53</v>
      </c>
      <c r="O1953" s="29">
        <v>3.37</v>
      </c>
      <c r="P1953" s="22">
        <v>3.5</v>
      </c>
      <c r="Q1953" s="22">
        <f t="shared" si="160"/>
        <v>18.03</v>
      </c>
      <c r="R1953" s="53">
        <v>50.15</v>
      </c>
      <c r="S1953" s="53">
        <f t="shared" si="161"/>
        <v>43.189568706118358</v>
      </c>
      <c r="T1953" s="22">
        <f t="shared" si="162"/>
        <v>19.683406113537117</v>
      </c>
    </row>
    <row r="1954" spans="1:20" x14ac:dyDescent="0.25">
      <c r="A1954" t="str">
        <f t="shared" si="159"/>
        <v>15B</v>
      </c>
      <c r="B1954" s="106">
        <v>44386</v>
      </c>
      <c r="C1954" s="51">
        <v>2011</v>
      </c>
      <c r="D1954" s="51">
        <v>15</v>
      </c>
      <c r="E1954" s="51" t="s">
        <v>40</v>
      </c>
      <c r="F1954" s="51">
        <v>2</v>
      </c>
      <c r="G1954" s="19" t="str">
        <f>+VLOOKUP(A1954,'Cuarteles '!A$3:J$186,2,0)</f>
        <v>CUA0047</v>
      </c>
      <c r="H1954" s="19" t="s">
        <v>320</v>
      </c>
      <c r="I1954" s="19" t="s">
        <v>334</v>
      </c>
      <c r="J1954" s="51">
        <v>8</v>
      </c>
      <c r="K1954" s="51">
        <v>7850</v>
      </c>
      <c r="L1954" s="56">
        <v>1482.865</v>
      </c>
      <c r="M1954" s="48">
        <v>1618.8482532751091</v>
      </c>
      <c r="N1954" s="53">
        <v>22.39</v>
      </c>
      <c r="O1954" s="29">
        <v>3.37</v>
      </c>
      <c r="P1954" s="22">
        <v>3.5</v>
      </c>
      <c r="Q1954" s="22">
        <f t="shared" si="160"/>
        <v>18.89</v>
      </c>
      <c r="R1954" s="53">
        <v>49.99</v>
      </c>
      <c r="S1954" s="53">
        <f t="shared" si="161"/>
        <v>44.771045790841832</v>
      </c>
      <c r="T1954" s="22">
        <f t="shared" si="162"/>
        <v>20.622270742358079</v>
      </c>
    </row>
    <row r="1955" spans="1:20" x14ac:dyDescent="0.25">
      <c r="A1955" t="str">
        <f t="shared" si="159"/>
        <v>4D</v>
      </c>
      <c r="B1955" s="106">
        <v>44386</v>
      </c>
      <c r="C1955" s="51">
        <v>2012</v>
      </c>
      <c r="D1955" s="51">
        <v>4</v>
      </c>
      <c r="E1955" s="51" t="s">
        <v>37</v>
      </c>
      <c r="F1955" s="51">
        <v>1</v>
      </c>
      <c r="G1955" s="19" t="str">
        <f>+VLOOKUP(A1955,'Cuarteles '!A$3:J$186,2,0)</f>
        <v>CUA0016</v>
      </c>
      <c r="H1955" s="19" t="s">
        <v>320</v>
      </c>
      <c r="I1955" s="19" t="s">
        <v>334</v>
      </c>
      <c r="J1955" s="51">
        <v>1</v>
      </c>
      <c r="K1955" s="51">
        <v>6008</v>
      </c>
      <c r="L1955" s="56">
        <v>1140.9191999999998</v>
      </c>
      <c r="M1955" s="48">
        <v>1245.5449781659386</v>
      </c>
      <c r="N1955" s="53">
        <v>22.49</v>
      </c>
      <c r="O1955" s="29">
        <v>3.37</v>
      </c>
      <c r="P1955" s="22">
        <v>3.5</v>
      </c>
      <c r="Q1955" s="22">
        <f t="shared" si="160"/>
        <v>18.989999999999998</v>
      </c>
      <c r="R1955" s="53">
        <v>51.25</v>
      </c>
      <c r="S1955" s="53">
        <f t="shared" si="161"/>
        <v>46.133333333333333</v>
      </c>
      <c r="T1955" s="22">
        <f t="shared" si="162"/>
        <v>20.731441048034931</v>
      </c>
    </row>
    <row r="1956" spans="1:20" x14ac:dyDescent="0.25">
      <c r="A1956" t="str">
        <f t="shared" si="159"/>
        <v>4D</v>
      </c>
      <c r="B1956" s="106">
        <v>44386</v>
      </c>
      <c r="C1956" s="51">
        <v>2013</v>
      </c>
      <c r="D1956" s="51">
        <v>4</v>
      </c>
      <c r="E1956" s="51" t="s">
        <v>37</v>
      </c>
      <c r="F1956" s="51">
        <v>1</v>
      </c>
      <c r="G1956" s="19" t="str">
        <f>+VLOOKUP(A1956,'Cuarteles '!A$3:J$186,2,0)</f>
        <v>CUA0016</v>
      </c>
      <c r="H1956" s="19" t="s">
        <v>320</v>
      </c>
      <c r="I1956" s="19" t="s">
        <v>334</v>
      </c>
      <c r="J1956" s="51">
        <v>4</v>
      </c>
      <c r="K1956" s="51">
        <v>7874</v>
      </c>
      <c r="L1956" s="56">
        <v>1425.9813999999999</v>
      </c>
      <c r="M1956" s="48">
        <v>1556.7482532751089</v>
      </c>
      <c r="N1956" s="53">
        <v>21.61</v>
      </c>
      <c r="O1956" s="29">
        <v>3.37</v>
      </c>
      <c r="P1956" s="22">
        <v>3.5</v>
      </c>
      <c r="Q1956" s="22">
        <f t="shared" si="160"/>
        <v>18.11</v>
      </c>
      <c r="R1956" s="53">
        <v>50.15</v>
      </c>
      <c r="S1956" s="53">
        <f t="shared" si="161"/>
        <v>43.350050150451352</v>
      </c>
      <c r="T1956" s="22">
        <f t="shared" si="162"/>
        <v>19.7707423580786</v>
      </c>
    </row>
    <row r="1957" spans="1:20" x14ac:dyDescent="0.25">
      <c r="A1957" t="str">
        <f t="shared" si="159"/>
        <v>4D</v>
      </c>
      <c r="B1957" s="106">
        <v>44386</v>
      </c>
      <c r="C1957" s="51">
        <v>2014</v>
      </c>
      <c r="D1957" s="51">
        <v>4</v>
      </c>
      <c r="E1957" s="51" t="s">
        <v>37</v>
      </c>
      <c r="F1957" s="51">
        <v>1</v>
      </c>
      <c r="G1957" s="19" t="str">
        <f>+VLOOKUP(A1957,'Cuarteles '!A$3:J$186,2,0)</f>
        <v>CUA0016</v>
      </c>
      <c r="H1957" s="19" t="s">
        <v>320</v>
      </c>
      <c r="I1957" s="19" t="s">
        <v>334</v>
      </c>
      <c r="J1957" s="51">
        <v>5</v>
      </c>
      <c r="K1957" s="51">
        <v>8330</v>
      </c>
      <c r="L1957" s="56">
        <v>1560.2089999999998</v>
      </c>
      <c r="M1957" s="48">
        <v>1703.2849344978167</v>
      </c>
      <c r="N1957" s="53">
        <v>22.23</v>
      </c>
      <c r="O1957" s="29">
        <v>3.37</v>
      </c>
      <c r="P1957" s="22">
        <v>3.5</v>
      </c>
      <c r="Q1957" s="22">
        <f t="shared" si="160"/>
        <v>18.73</v>
      </c>
      <c r="R1957" s="53">
        <v>50.3</v>
      </c>
      <c r="S1957" s="53">
        <f t="shared" si="161"/>
        <v>44.728370221327971</v>
      </c>
      <c r="T1957" s="22">
        <f t="shared" si="162"/>
        <v>20.44759825327511</v>
      </c>
    </row>
    <row r="1958" spans="1:20" x14ac:dyDescent="0.25">
      <c r="A1958" t="str">
        <f t="shared" si="159"/>
        <v>17C</v>
      </c>
      <c r="B1958" s="106">
        <v>44386</v>
      </c>
      <c r="C1958" s="51">
        <v>2053</v>
      </c>
      <c r="D1958" s="51">
        <v>17</v>
      </c>
      <c r="E1958" s="51" t="s">
        <v>36</v>
      </c>
      <c r="F1958" s="51">
        <v>3</v>
      </c>
      <c r="G1958" s="19" t="str">
        <f>+VLOOKUP(A1958,'Cuarteles '!A$3:J$186,2,0)</f>
        <v>CUA0087</v>
      </c>
      <c r="H1958" s="19" t="s">
        <v>318</v>
      </c>
      <c r="I1958" s="19" t="s">
        <v>339</v>
      </c>
      <c r="J1958" s="51">
        <v>7</v>
      </c>
      <c r="K1958" s="51">
        <v>9892</v>
      </c>
      <c r="L1958" s="56">
        <v>2114.9096</v>
      </c>
      <c r="M1958" s="48">
        <v>2308.8532751091702</v>
      </c>
      <c r="N1958" s="53">
        <v>24.88</v>
      </c>
      <c r="O1958" s="29">
        <v>3.37</v>
      </c>
      <c r="P1958" s="22">
        <v>3.5</v>
      </c>
      <c r="Q1958" s="22">
        <f t="shared" si="160"/>
        <v>21.38</v>
      </c>
      <c r="R1958" s="53">
        <v>45</v>
      </c>
      <c r="S1958" s="53">
        <f t="shared" si="161"/>
        <v>45.236363636363635</v>
      </c>
      <c r="T1958" s="22">
        <f t="shared" si="162"/>
        <v>23.34061135371179</v>
      </c>
    </row>
    <row r="1959" spans="1:20" x14ac:dyDescent="0.25">
      <c r="A1959" t="str">
        <f t="shared" si="159"/>
        <v>17C</v>
      </c>
      <c r="B1959" s="106">
        <v>44386</v>
      </c>
      <c r="C1959" s="51">
        <v>2054</v>
      </c>
      <c r="D1959" s="51">
        <v>17</v>
      </c>
      <c r="E1959" s="51" t="s">
        <v>36</v>
      </c>
      <c r="F1959" s="51">
        <v>3</v>
      </c>
      <c r="G1959" s="19" t="str">
        <f>+VLOOKUP(A1959,'Cuarteles '!A$3:J$186,2,0)</f>
        <v>CUA0087</v>
      </c>
      <c r="H1959" s="19" t="s">
        <v>318</v>
      </c>
      <c r="I1959" s="19" t="s">
        <v>339</v>
      </c>
      <c r="J1959" s="51">
        <v>8</v>
      </c>
      <c r="K1959" s="51">
        <v>10952</v>
      </c>
      <c r="L1959" s="56">
        <v>2557.2919999999999</v>
      </c>
      <c r="M1959" s="48">
        <v>2791.8034934497819</v>
      </c>
      <c r="N1959" s="53">
        <v>26.85</v>
      </c>
      <c r="O1959" s="29">
        <v>3.37</v>
      </c>
      <c r="P1959" s="22">
        <v>3.5</v>
      </c>
      <c r="Q1959" s="22">
        <f t="shared" si="160"/>
        <v>23.35</v>
      </c>
      <c r="R1959" s="53">
        <v>43.47</v>
      </c>
      <c r="S1959" s="53">
        <f t="shared" si="161"/>
        <v>47.496904298602516</v>
      </c>
      <c r="T1959" s="22">
        <f t="shared" si="162"/>
        <v>25.491266375545852</v>
      </c>
    </row>
    <row r="1960" spans="1:20" x14ac:dyDescent="0.25">
      <c r="A1960" t="str">
        <f t="shared" si="159"/>
        <v>17C</v>
      </c>
      <c r="B1960" s="106">
        <v>44386</v>
      </c>
      <c r="C1960" s="51">
        <v>2055</v>
      </c>
      <c r="D1960" s="51">
        <v>17</v>
      </c>
      <c r="E1960" s="51" t="s">
        <v>36</v>
      </c>
      <c r="F1960" s="51">
        <v>3</v>
      </c>
      <c r="G1960" s="19" t="str">
        <f>+VLOOKUP(A1960,'Cuarteles '!A$3:J$186,2,0)</f>
        <v>CUA0087</v>
      </c>
      <c r="H1960" s="19" t="s">
        <v>318</v>
      </c>
      <c r="I1960" s="19" t="s">
        <v>339</v>
      </c>
      <c r="J1960" s="51">
        <v>8</v>
      </c>
      <c r="K1960" s="51">
        <v>9334</v>
      </c>
      <c r="L1960" s="56">
        <v>1902.2691999999997</v>
      </c>
      <c r="M1960" s="48">
        <v>2076.7131004366811</v>
      </c>
      <c r="N1960" s="53">
        <v>23.88</v>
      </c>
      <c r="O1960" s="29">
        <v>3.37</v>
      </c>
      <c r="P1960" s="22">
        <v>3.5</v>
      </c>
      <c r="Q1960" s="22">
        <f t="shared" si="160"/>
        <v>20.38</v>
      </c>
      <c r="R1960" s="53">
        <v>47.88</v>
      </c>
      <c r="S1960" s="53">
        <f t="shared" si="161"/>
        <v>45.817344589409053</v>
      </c>
      <c r="T1960" s="22">
        <f t="shared" si="162"/>
        <v>22.248908296943231</v>
      </c>
    </row>
    <row r="1961" spans="1:20" x14ac:dyDescent="0.25">
      <c r="A1961" t="str">
        <f t="shared" si="159"/>
        <v>17C</v>
      </c>
      <c r="B1961" s="106">
        <v>44386</v>
      </c>
      <c r="C1961" s="51">
        <v>2056</v>
      </c>
      <c r="D1961" s="51">
        <v>17</v>
      </c>
      <c r="E1961" s="51" t="s">
        <v>36</v>
      </c>
      <c r="F1961" s="51">
        <v>3</v>
      </c>
      <c r="G1961" s="19" t="str">
        <f>+VLOOKUP(A1961,'Cuarteles '!A$3:J$186,2,0)</f>
        <v>CUA0087</v>
      </c>
      <c r="H1961" s="19" t="s">
        <v>318</v>
      </c>
      <c r="I1961" s="19" t="s">
        <v>339</v>
      </c>
      <c r="J1961" s="51">
        <v>1</v>
      </c>
      <c r="K1961" s="51">
        <v>8446</v>
      </c>
      <c r="L1961" s="56">
        <v>1876.7012</v>
      </c>
      <c r="M1961" s="48">
        <v>2048.8004366812224</v>
      </c>
      <c r="N1961" s="53">
        <v>25.72</v>
      </c>
      <c r="O1961" s="29">
        <v>3.37</v>
      </c>
      <c r="P1961" s="22">
        <v>3.5</v>
      </c>
      <c r="Q1961" s="22">
        <f t="shared" si="160"/>
        <v>22.22</v>
      </c>
      <c r="R1961" s="53">
        <v>45.15</v>
      </c>
      <c r="S1961" s="53">
        <f t="shared" si="161"/>
        <v>46.891522333637184</v>
      </c>
      <c r="T1961" s="22">
        <f t="shared" si="162"/>
        <v>24.257641921397379</v>
      </c>
    </row>
    <row r="1962" spans="1:20" x14ac:dyDescent="0.25">
      <c r="A1962" t="str">
        <f t="shared" si="159"/>
        <v>17C</v>
      </c>
      <c r="B1962" s="106">
        <v>44386</v>
      </c>
      <c r="C1962" s="51">
        <v>2057</v>
      </c>
      <c r="D1962" s="51">
        <v>17</v>
      </c>
      <c r="E1962" s="51" t="s">
        <v>36</v>
      </c>
      <c r="F1962" s="51">
        <v>3</v>
      </c>
      <c r="G1962" s="19" t="str">
        <f>+VLOOKUP(A1962,'Cuarteles '!A$3:J$186,2,0)</f>
        <v>CUA0087</v>
      </c>
      <c r="H1962" s="19" t="s">
        <v>318</v>
      </c>
      <c r="I1962" s="19" t="s">
        <v>339</v>
      </c>
      <c r="J1962" s="51">
        <v>1</v>
      </c>
      <c r="K1962" s="51">
        <v>10698</v>
      </c>
      <c r="L1962" s="56">
        <v>2489.4245999999998</v>
      </c>
      <c r="M1962" s="48">
        <v>2717.712445414847</v>
      </c>
      <c r="N1962" s="53">
        <v>26.77</v>
      </c>
      <c r="O1962" s="29">
        <v>3.37</v>
      </c>
      <c r="P1962" s="22">
        <v>3.5</v>
      </c>
      <c r="Q1962" s="22">
        <f t="shared" si="160"/>
        <v>23.27</v>
      </c>
      <c r="R1962" s="53">
        <v>44.03</v>
      </c>
      <c r="S1962" s="53">
        <f t="shared" si="161"/>
        <v>47.829194211184564</v>
      </c>
      <c r="T1962" s="22">
        <f t="shared" si="162"/>
        <v>25.403930131004365</v>
      </c>
    </row>
    <row r="1963" spans="1:20" x14ac:dyDescent="0.25">
      <c r="A1963" t="str">
        <f t="shared" si="159"/>
        <v>16C</v>
      </c>
      <c r="B1963" s="106">
        <v>44386</v>
      </c>
      <c r="C1963" s="51">
        <v>2058</v>
      </c>
      <c r="D1963" s="51">
        <v>16</v>
      </c>
      <c r="E1963" s="51" t="s">
        <v>36</v>
      </c>
      <c r="F1963" s="51">
        <v>3</v>
      </c>
      <c r="G1963" s="19" t="str">
        <f>+VLOOKUP(A1963,'Cuarteles '!A$3:J$186,2,0)</f>
        <v>CUA0083</v>
      </c>
      <c r="H1963" s="19" t="s">
        <v>318</v>
      </c>
      <c r="I1963" s="19" t="s">
        <v>339</v>
      </c>
      <c r="J1963" s="51">
        <v>4</v>
      </c>
      <c r="K1963" s="51">
        <v>9218</v>
      </c>
      <c r="L1963" s="56">
        <v>1887.8464000000001</v>
      </c>
      <c r="M1963" s="48">
        <v>2060.9676855895195</v>
      </c>
      <c r="N1963" s="53">
        <v>23.98</v>
      </c>
      <c r="O1963" s="29">
        <v>3.37</v>
      </c>
      <c r="P1963" s="22">
        <v>3.5</v>
      </c>
      <c r="Q1963" s="22">
        <f t="shared" si="160"/>
        <v>20.48</v>
      </c>
      <c r="R1963" s="53">
        <v>47.4</v>
      </c>
      <c r="S1963" s="53">
        <f t="shared" si="161"/>
        <v>45.589353612167301</v>
      </c>
      <c r="T1963" s="22">
        <f t="shared" si="162"/>
        <v>22.358078602620086</v>
      </c>
    </row>
    <row r="1964" spans="1:20" x14ac:dyDescent="0.25">
      <c r="A1964" t="str">
        <f t="shared" si="159"/>
        <v>16C</v>
      </c>
      <c r="B1964" s="106">
        <v>44386</v>
      </c>
      <c r="C1964" s="51">
        <v>2059</v>
      </c>
      <c r="D1964" s="51">
        <v>16</v>
      </c>
      <c r="E1964" s="51" t="s">
        <v>36</v>
      </c>
      <c r="F1964" s="51">
        <v>3</v>
      </c>
      <c r="G1964" s="19" t="str">
        <f>+VLOOKUP(A1964,'Cuarteles '!A$3:J$186,2,0)</f>
        <v>CUA0083</v>
      </c>
      <c r="H1964" s="19" t="s">
        <v>318</v>
      </c>
      <c r="I1964" s="19" t="s">
        <v>339</v>
      </c>
      <c r="J1964" s="51">
        <v>5</v>
      </c>
      <c r="K1964" s="51">
        <v>5312</v>
      </c>
      <c r="L1964" s="56">
        <v>1020.4352</v>
      </c>
      <c r="M1964" s="48">
        <v>1114.0122270742359</v>
      </c>
      <c r="N1964" s="53">
        <v>22.71</v>
      </c>
      <c r="O1964" s="29">
        <v>3.37</v>
      </c>
      <c r="P1964" s="22">
        <v>3.5</v>
      </c>
      <c r="Q1964" s="22">
        <f t="shared" si="160"/>
        <v>19.21</v>
      </c>
      <c r="R1964" s="53">
        <v>49.81</v>
      </c>
      <c r="S1964" s="53">
        <f t="shared" si="161"/>
        <v>45.248057381948598</v>
      </c>
      <c r="T1964" s="22">
        <f t="shared" si="162"/>
        <v>20.971615720524017</v>
      </c>
    </row>
    <row r="1965" spans="1:20" x14ac:dyDescent="0.25">
      <c r="A1965" t="str">
        <f t="shared" si="159"/>
        <v>37C</v>
      </c>
      <c r="B1965" s="106">
        <v>44387</v>
      </c>
      <c r="C1965" s="51">
        <v>1874</v>
      </c>
      <c r="D1965" s="51">
        <v>37</v>
      </c>
      <c r="E1965" s="51" t="s">
        <v>36</v>
      </c>
      <c r="F1965" s="51">
        <v>5</v>
      </c>
      <c r="G1965" s="19" t="str">
        <f>+VLOOKUP(A1965,'Cuarteles '!A$3:J$186,2,0)</f>
        <v>CUA0162</v>
      </c>
      <c r="H1965" s="19" t="s">
        <v>320</v>
      </c>
      <c r="I1965" s="19" t="s">
        <v>334</v>
      </c>
      <c r="J1965" s="51">
        <v>1</v>
      </c>
      <c r="K1965" s="51">
        <v>7498</v>
      </c>
      <c r="L1965" s="56">
        <v>1213.9262000000001</v>
      </c>
      <c r="M1965" s="48">
        <v>1325.246943231441</v>
      </c>
      <c r="N1965" s="53">
        <v>19.690000000000001</v>
      </c>
      <c r="O1965" s="29">
        <v>3.37</v>
      </c>
      <c r="P1965" s="22">
        <v>3.5</v>
      </c>
      <c r="Q1965" s="22">
        <f t="shared" ref="Q1965:Q1989" si="163">+N1965-P1965</f>
        <v>16.190000000000001</v>
      </c>
      <c r="R1965" s="53">
        <v>50.46</v>
      </c>
      <c r="S1965" s="53">
        <f t="shared" ref="S1965:S1986" si="164">+N1965/(100-R1965)*100</f>
        <v>39.745660072668556</v>
      </c>
      <c r="T1965" s="22">
        <f t="shared" ref="T1965:T1989" si="165">+Q1965/0.916</f>
        <v>17.674672489082969</v>
      </c>
    </row>
    <row r="1966" spans="1:20" x14ac:dyDescent="0.25">
      <c r="A1966" t="str">
        <f t="shared" si="159"/>
        <v>16C</v>
      </c>
      <c r="B1966" s="106">
        <v>44387</v>
      </c>
      <c r="C1966" s="51">
        <v>2060</v>
      </c>
      <c r="D1966" s="51">
        <v>16</v>
      </c>
      <c r="E1966" s="51" t="s">
        <v>36</v>
      </c>
      <c r="F1966" s="51">
        <v>3</v>
      </c>
      <c r="G1966" s="19" t="str">
        <f>+VLOOKUP(A1966,'Cuarteles '!A$3:J$186,2,0)</f>
        <v>CUA0083</v>
      </c>
      <c r="H1966" s="19" t="s">
        <v>318</v>
      </c>
      <c r="I1966" s="19" t="s">
        <v>339</v>
      </c>
      <c r="J1966" s="51">
        <v>1</v>
      </c>
      <c r="K1966" s="51">
        <v>9326</v>
      </c>
      <c r="L1966" s="56">
        <v>1666.5562</v>
      </c>
      <c r="M1966" s="48">
        <v>1819.3844978165937</v>
      </c>
      <c r="N1966" s="53">
        <v>21.37</v>
      </c>
      <c r="O1966" s="29">
        <v>3.37</v>
      </c>
      <c r="P1966" s="22">
        <v>3.5</v>
      </c>
      <c r="Q1966" s="22">
        <f t="shared" si="163"/>
        <v>17.87</v>
      </c>
      <c r="R1966" s="53">
        <v>49.79</v>
      </c>
      <c r="S1966" s="53">
        <f t="shared" si="164"/>
        <v>42.561242780322644</v>
      </c>
      <c r="T1966" s="22">
        <f t="shared" si="165"/>
        <v>19.508733624454148</v>
      </c>
    </row>
    <row r="1967" spans="1:20" x14ac:dyDescent="0.25">
      <c r="A1967" t="str">
        <f t="shared" si="159"/>
        <v>4D</v>
      </c>
      <c r="B1967" s="106">
        <v>44387</v>
      </c>
      <c r="C1967" s="51">
        <v>2015</v>
      </c>
      <c r="D1967" s="51">
        <v>4</v>
      </c>
      <c r="E1967" s="51" t="s">
        <v>37</v>
      </c>
      <c r="F1967" s="51">
        <v>1</v>
      </c>
      <c r="G1967" s="19" t="str">
        <f>+VLOOKUP(A1967,'Cuarteles '!A$3:J$186,2,0)</f>
        <v>CUA0016</v>
      </c>
      <c r="H1967" s="19" t="s">
        <v>320</v>
      </c>
      <c r="I1967" s="19" t="s">
        <v>334</v>
      </c>
      <c r="J1967" s="51">
        <v>1</v>
      </c>
      <c r="K1967" s="51">
        <v>7076</v>
      </c>
      <c r="L1967" s="56">
        <v>1256.6976000000002</v>
      </c>
      <c r="M1967" s="48">
        <v>1371.9406113537118</v>
      </c>
      <c r="N1967" s="53">
        <v>21.26</v>
      </c>
      <c r="O1967" s="29">
        <v>3.37</v>
      </c>
      <c r="P1967" s="22">
        <v>3.5</v>
      </c>
      <c r="Q1967" s="22">
        <f t="shared" si="163"/>
        <v>17.760000000000002</v>
      </c>
      <c r="R1967" s="53">
        <v>48.65</v>
      </c>
      <c r="S1967" s="53">
        <f t="shared" si="164"/>
        <v>41.402142161635837</v>
      </c>
      <c r="T1967" s="22">
        <f t="shared" si="165"/>
        <v>19.388646288209607</v>
      </c>
    </row>
    <row r="1968" spans="1:20" x14ac:dyDescent="0.25">
      <c r="A1968" t="str">
        <f t="shared" si="159"/>
        <v>18C</v>
      </c>
      <c r="B1968" s="106">
        <v>44387</v>
      </c>
      <c r="C1968" s="51">
        <v>2061</v>
      </c>
      <c r="D1968" s="51">
        <v>18</v>
      </c>
      <c r="E1968" s="51" t="s">
        <v>36</v>
      </c>
      <c r="F1968" s="51">
        <v>3</v>
      </c>
      <c r="G1968" s="19" t="e">
        <f>+VLOOKUP(A1968,'Cuarteles '!A$3:J$186,2,0)</f>
        <v>#N/A</v>
      </c>
      <c r="H1968" s="19" t="s">
        <v>318</v>
      </c>
      <c r="I1968" s="19" t="s">
        <v>339</v>
      </c>
      <c r="J1968" s="51">
        <v>1</v>
      </c>
      <c r="K1968" s="51">
        <v>10264</v>
      </c>
      <c r="L1968" s="56">
        <v>1919.3679999999999</v>
      </c>
      <c r="M1968" s="48">
        <v>2095.3799126637555</v>
      </c>
      <c r="N1968" s="53">
        <v>22.2</v>
      </c>
      <c r="O1968" s="29">
        <v>3.37</v>
      </c>
      <c r="P1968" s="22">
        <v>3.5</v>
      </c>
      <c r="Q1968" s="22">
        <f t="shared" si="163"/>
        <v>18.7</v>
      </c>
      <c r="R1968" s="53">
        <v>49.66</v>
      </c>
      <c r="S1968" s="53">
        <f t="shared" si="164"/>
        <v>44.100119189511318</v>
      </c>
      <c r="T1968" s="22">
        <f t="shared" si="165"/>
        <v>20.414847161572052</v>
      </c>
    </row>
    <row r="1969" spans="1:20" x14ac:dyDescent="0.25">
      <c r="A1969" t="str">
        <f t="shared" si="159"/>
        <v>37C</v>
      </c>
      <c r="B1969" s="106">
        <v>44387</v>
      </c>
      <c r="C1969" s="51">
        <v>1875</v>
      </c>
      <c r="D1969" s="51">
        <v>37</v>
      </c>
      <c r="E1969" s="51" t="s">
        <v>36</v>
      </c>
      <c r="F1969" s="51">
        <v>5</v>
      </c>
      <c r="G1969" s="19" t="str">
        <f>+VLOOKUP(A1969,'Cuarteles '!A$3:J$186,2,0)</f>
        <v>CUA0162</v>
      </c>
      <c r="H1969" s="19" t="s">
        <v>320</v>
      </c>
      <c r="I1969" s="19" t="s">
        <v>334</v>
      </c>
      <c r="J1969" s="51">
        <v>1</v>
      </c>
      <c r="K1969" s="51">
        <v>4074</v>
      </c>
      <c r="L1969" s="56">
        <v>659.98800000000006</v>
      </c>
      <c r="M1969" s="48">
        <v>720.51091703056761</v>
      </c>
      <c r="N1969" s="53">
        <v>19.7</v>
      </c>
      <c r="O1969" s="29">
        <v>3.37</v>
      </c>
      <c r="P1969" s="22">
        <v>3.5</v>
      </c>
      <c r="Q1969" s="22">
        <f t="shared" si="163"/>
        <v>16.2</v>
      </c>
      <c r="R1969" s="53">
        <v>50.48</v>
      </c>
      <c r="S1969" s="53">
        <f t="shared" si="164"/>
        <v>39.78190630048465</v>
      </c>
      <c r="T1969" s="22">
        <f t="shared" si="165"/>
        <v>17.685589519650655</v>
      </c>
    </row>
    <row r="1970" spans="1:20" x14ac:dyDescent="0.25">
      <c r="A1970" t="str">
        <f t="shared" si="159"/>
        <v>31A</v>
      </c>
      <c r="B1970" s="106">
        <v>44389</v>
      </c>
      <c r="C1970" s="51">
        <v>2062</v>
      </c>
      <c r="D1970" s="51">
        <v>31</v>
      </c>
      <c r="E1970" s="51" t="s">
        <v>38</v>
      </c>
      <c r="F1970" s="51">
        <v>4</v>
      </c>
      <c r="G1970" s="19" t="str">
        <f>+VLOOKUP(A1970,'Cuarteles '!A$3:J$186,2,0)</f>
        <v>CUA0131</v>
      </c>
      <c r="H1970" s="19" t="s">
        <v>318</v>
      </c>
      <c r="I1970" s="19" t="s">
        <v>339</v>
      </c>
      <c r="J1970" s="51">
        <v>4</v>
      </c>
      <c r="K1970" s="51">
        <v>10796</v>
      </c>
      <c r="L1970" s="56">
        <v>2213.1799999999998</v>
      </c>
      <c r="M1970" s="48">
        <v>2416.1353711790393</v>
      </c>
      <c r="N1970" s="53">
        <v>24</v>
      </c>
      <c r="O1970" s="29">
        <v>3.37</v>
      </c>
      <c r="P1970" s="22">
        <v>3.5</v>
      </c>
      <c r="Q1970" s="22">
        <f t="shared" si="163"/>
        <v>20.5</v>
      </c>
      <c r="R1970" s="53">
        <v>45.74</v>
      </c>
      <c r="S1970" s="53">
        <f t="shared" si="164"/>
        <v>44.231478068558793</v>
      </c>
      <c r="T1970" s="22">
        <f t="shared" si="165"/>
        <v>22.379912663755459</v>
      </c>
    </row>
    <row r="1971" spans="1:20" x14ac:dyDescent="0.25">
      <c r="A1971" t="str">
        <f t="shared" si="159"/>
        <v>4D</v>
      </c>
      <c r="B1971" s="106">
        <v>44389</v>
      </c>
      <c r="C1971" s="51">
        <v>2016</v>
      </c>
      <c r="D1971" s="51">
        <v>4</v>
      </c>
      <c r="E1971" s="51" t="s">
        <v>37</v>
      </c>
      <c r="F1971" s="51">
        <v>1</v>
      </c>
      <c r="G1971" s="19" t="str">
        <f>+VLOOKUP(A1971,'Cuarteles '!A$3:J$186,2,0)</f>
        <v>CUA0016</v>
      </c>
      <c r="H1971" s="19" t="s">
        <v>320</v>
      </c>
      <c r="I1971" s="19" t="s">
        <v>334</v>
      </c>
      <c r="J1971" s="51">
        <v>4</v>
      </c>
      <c r="K1971" s="51">
        <v>6946</v>
      </c>
      <c r="L1971" s="56">
        <v>1189.8498</v>
      </c>
      <c r="M1971" s="48">
        <v>1298.9626637554584</v>
      </c>
      <c r="N1971" s="53">
        <v>20.63</v>
      </c>
      <c r="O1971" s="29">
        <v>3.37</v>
      </c>
      <c r="P1971" s="22">
        <v>3.5</v>
      </c>
      <c r="Q1971" s="22">
        <f t="shared" si="163"/>
        <v>17.13</v>
      </c>
      <c r="R1971" s="53">
        <v>49.1</v>
      </c>
      <c r="S1971" s="53">
        <f t="shared" si="164"/>
        <v>40.530451866404718</v>
      </c>
      <c r="T1971" s="22">
        <f t="shared" si="165"/>
        <v>18.700873362445414</v>
      </c>
    </row>
    <row r="1972" spans="1:20" x14ac:dyDescent="0.25">
      <c r="A1972" t="str">
        <f t="shared" si="159"/>
        <v>31A</v>
      </c>
      <c r="B1972" s="106">
        <v>44389</v>
      </c>
      <c r="C1972" s="51">
        <v>2063</v>
      </c>
      <c r="D1972" s="51">
        <v>31</v>
      </c>
      <c r="E1972" s="51" t="s">
        <v>38</v>
      </c>
      <c r="F1972" s="51">
        <v>4</v>
      </c>
      <c r="G1972" s="19" t="str">
        <f>+VLOOKUP(A1972,'Cuarteles '!A$3:J$186,2,0)</f>
        <v>CUA0131</v>
      </c>
      <c r="H1972" s="19" t="s">
        <v>318</v>
      </c>
      <c r="I1972" s="19" t="s">
        <v>339</v>
      </c>
      <c r="J1972" s="51">
        <v>4</v>
      </c>
      <c r="K1972" s="51">
        <v>10614</v>
      </c>
      <c r="L1972" s="56">
        <v>1885.0464000000002</v>
      </c>
      <c r="M1972" s="48">
        <v>2057.9109170305678</v>
      </c>
      <c r="N1972" s="53">
        <v>21.26</v>
      </c>
      <c r="O1972" s="29">
        <v>3.37</v>
      </c>
      <c r="P1972" s="22">
        <v>3.5</v>
      </c>
      <c r="Q1972" s="22">
        <f t="shared" si="163"/>
        <v>17.760000000000002</v>
      </c>
      <c r="R1972" s="53">
        <v>45.08</v>
      </c>
      <c r="S1972" s="53">
        <f t="shared" si="164"/>
        <v>38.710852148579754</v>
      </c>
      <c r="T1972" s="22">
        <f t="shared" si="165"/>
        <v>19.388646288209607</v>
      </c>
    </row>
    <row r="1973" spans="1:20" x14ac:dyDescent="0.25">
      <c r="A1973" t="str">
        <f t="shared" si="159"/>
        <v>37C</v>
      </c>
      <c r="B1973" s="106">
        <v>44389</v>
      </c>
      <c r="C1973" s="51">
        <v>1876</v>
      </c>
      <c r="D1973" s="51">
        <v>37</v>
      </c>
      <c r="E1973" s="51" t="s">
        <v>36</v>
      </c>
      <c r="F1973" s="51">
        <v>5</v>
      </c>
      <c r="G1973" s="19" t="str">
        <f>+VLOOKUP(A1973,'Cuarteles '!A$3:J$186,2,0)</f>
        <v>CUA0162</v>
      </c>
      <c r="H1973" s="19" t="s">
        <v>320</v>
      </c>
      <c r="I1973" s="19" t="s">
        <v>334</v>
      </c>
      <c r="J1973" s="51">
        <v>5</v>
      </c>
      <c r="K1973" s="51">
        <v>8064</v>
      </c>
      <c r="L1973" s="56">
        <v>1431.36</v>
      </c>
      <c r="M1973" s="48">
        <v>1562.6200873362445</v>
      </c>
      <c r="N1973" s="53">
        <v>21.25</v>
      </c>
      <c r="O1973" s="29">
        <v>3.37</v>
      </c>
      <c r="P1973" s="22">
        <v>3.5</v>
      </c>
      <c r="Q1973" s="22">
        <f t="shared" si="163"/>
        <v>17.75</v>
      </c>
      <c r="R1973" s="53">
        <v>47.82</v>
      </c>
      <c r="S1973" s="53">
        <f t="shared" si="164"/>
        <v>40.724415484860103</v>
      </c>
      <c r="T1973" s="22">
        <f t="shared" si="165"/>
        <v>19.377729257641921</v>
      </c>
    </row>
    <row r="1974" spans="1:20" x14ac:dyDescent="0.25">
      <c r="A1974" t="str">
        <f t="shared" si="159"/>
        <v>4A</v>
      </c>
      <c r="B1974" s="106">
        <v>44389</v>
      </c>
      <c r="C1974" s="51">
        <v>2017</v>
      </c>
      <c r="D1974" s="51">
        <v>4</v>
      </c>
      <c r="E1974" s="51" t="s">
        <v>38</v>
      </c>
      <c r="F1974" s="51">
        <v>1</v>
      </c>
      <c r="G1974" s="19" t="str">
        <f>+VLOOKUP(A1974,'Cuarteles '!A$3:J$186,2,0)</f>
        <v>CUA0013</v>
      </c>
      <c r="H1974" s="19" t="s">
        <v>320</v>
      </c>
      <c r="I1974" s="19" t="s">
        <v>319</v>
      </c>
      <c r="J1974" s="51">
        <v>5</v>
      </c>
      <c r="K1974" s="51">
        <v>7942</v>
      </c>
      <c r="L1974" s="56">
        <v>1470.8584000000001</v>
      </c>
      <c r="M1974" s="48">
        <v>1605.7406113537115</v>
      </c>
      <c r="N1974" s="53">
        <v>22.02</v>
      </c>
      <c r="O1974" s="29">
        <v>3.37</v>
      </c>
      <c r="P1974" s="22">
        <v>3.5</v>
      </c>
      <c r="Q1974" s="22">
        <f t="shared" si="163"/>
        <v>18.52</v>
      </c>
      <c r="R1974" s="53">
        <v>50.32</v>
      </c>
      <c r="S1974" s="53">
        <f t="shared" si="164"/>
        <v>44.323671497584542</v>
      </c>
      <c r="T1974" s="22">
        <f t="shared" si="165"/>
        <v>20.21834061135371</v>
      </c>
    </row>
    <row r="1975" spans="1:20" x14ac:dyDescent="0.25">
      <c r="A1975" t="str">
        <f t="shared" si="159"/>
        <v>42A</v>
      </c>
      <c r="B1975" s="106">
        <v>44389</v>
      </c>
      <c r="C1975" s="51">
        <v>1877</v>
      </c>
      <c r="D1975" s="51">
        <v>42</v>
      </c>
      <c r="E1975" s="51" t="s">
        <v>38</v>
      </c>
      <c r="F1975" s="51">
        <v>6</v>
      </c>
      <c r="G1975" s="19" t="str">
        <f>+VLOOKUP(A1975,'Cuarteles '!A$3:J$186,2,0)</f>
        <v>CUA0182</v>
      </c>
      <c r="H1975" s="19" t="s">
        <v>320</v>
      </c>
      <c r="I1975" s="19" t="s">
        <v>334</v>
      </c>
      <c r="J1975" s="51">
        <v>6</v>
      </c>
      <c r="K1975" s="51">
        <v>6986</v>
      </c>
      <c r="L1975" s="56">
        <v>1282.6296</v>
      </c>
      <c r="M1975" s="48">
        <v>1400.2506550218341</v>
      </c>
      <c r="N1975" s="53">
        <v>21.86</v>
      </c>
      <c r="O1975" s="29">
        <v>3.37</v>
      </c>
      <c r="P1975" s="22">
        <v>3.5</v>
      </c>
      <c r="Q1975" s="22">
        <f t="shared" si="163"/>
        <v>18.36</v>
      </c>
      <c r="R1975" s="53">
        <v>50.39</v>
      </c>
      <c r="S1975" s="53">
        <f t="shared" si="164"/>
        <v>44.063696835315454</v>
      </c>
      <c r="T1975" s="22">
        <f t="shared" si="165"/>
        <v>20.043668122270741</v>
      </c>
    </row>
    <row r="1976" spans="1:20" x14ac:dyDescent="0.25">
      <c r="A1976" t="str">
        <f t="shared" si="159"/>
        <v>4B</v>
      </c>
      <c r="B1976" s="106">
        <v>44389</v>
      </c>
      <c r="C1976" s="51">
        <v>2018</v>
      </c>
      <c r="D1976" s="51">
        <v>4</v>
      </c>
      <c r="E1976" s="51" t="s">
        <v>40</v>
      </c>
      <c r="F1976" s="51">
        <v>1</v>
      </c>
      <c r="G1976" s="19" t="str">
        <f>+VLOOKUP(A1976,'Cuarteles '!A$3:J$186,2,0)</f>
        <v>CUA0014</v>
      </c>
      <c r="H1976" s="19" t="s">
        <v>320</v>
      </c>
      <c r="I1976" s="19" t="s">
        <v>319</v>
      </c>
      <c r="J1976" s="51">
        <v>5</v>
      </c>
      <c r="K1976" s="51">
        <v>8044</v>
      </c>
      <c r="L1976" s="56">
        <v>1603.9736000000003</v>
      </c>
      <c r="M1976" s="48">
        <v>1751.0628820960699</v>
      </c>
      <c r="N1976" s="53">
        <v>23.44</v>
      </c>
      <c r="O1976" s="29">
        <v>3.37</v>
      </c>
      <c r="P1976" s="22">
        <v>3.5</v>
      </c>
      <c r="Q1976" s="22">
        <f t="shared" si="163"/>
        <v>19.940000000000001</v>
      </c>
      <c r="R1976" s="53">
        <v>46.55</v>
      </c>
      <c r="S1976" s="53">
        <f t="shared" si="164"/>
        <v>43.854069223573433</v>
      </c>
      <c r="T1976" s="22">
        <f t="shared" si="165"/>
        <v>21.768558951965066</v>
      </c>
    </row>
    <row r="1977" spans="1:20" x14ac:dyDescent="0.25">
      <c r="A1977" t="str">
        <f t="shared" si="159"/>
        <v>4A</v>
      </c>
      <c r="B1977" s="106">
        <v>44389</v>
      </c>
      <c r="C1977" s="51">
        <v>2019</v>
      </c>
      <c r="D1977" s="51">
        <v>4</v>
      </c>
      <c r="E1977" s="51" t="s">
        <v>38</v>
      </c>
      <c r="F1977" s="51">
        <v>1</v>
      </c>
      <c r="G1977" s="19" t="str">
        <f>+VLOOKUP(A1977,'Cuarteles '!A$3:J$186,2,0)</f>
        <v>CUA0013</v>
      </c>
      <c r="H1977" s="19" t="s">
        <v>320</v>
      </c>
      <c r="I1977" s="19" t="s">
        <v>319</v>
      </c>
      <c r="J1977" s="51">
        <v>6</v>
      </c>
      <c r="K1977" s="51">
        <v>8214</v>
      </c>
      <c r="L1977" s="56">
        <v>1641.1572000000001</v>
      </c>
      <c r="M1977" s="48">
        <v>1791.6563318777291</v>
      </c>
      <c r="N1977" s="53">
        <v>23.48</v>
      </c>
      <c r="O1977" s="29">
        <v>3.37</v>
      </c>
      <c r="P1977" s="22">
        <v>3.5</v>
      </c>
      <c r="Q1977" s="22">
        <f t="shared" si="163"/>
        <v>19.98</v>
      </c>
      <c r="R1977" s="53">
        <v>47.21</v>
      </c>
      <c r="S1977" s="53">
        <f t="shared" si="164"/>
        <v>44.478120856222766</v>
      </c>
      <c r="T1977" s="22">
        <f t="shared" si="165"/>
        <v>21.812227074235807</v>
      </c>
    </row>
    <row r="1978" spans="1:20" x14ac:dyDescent="0.25">
      <c r="A1978" t="str">
        <f t="shared" si="159"/>
        <v>31B</v>
      </c>
      <c r="B1978" s="106">
        <v>44389</v>
      </c>
      <c r="C1978" s="51">
        <v>2064</v>
      </c>
      <c r="D1978" s="51">
        <v>31</v>
      </c>
      <c r="E1978" s="51" t="s">
        <v>40</v>
      </c>
      <c r="F1978" s="51">
        <v>4</v>
      </c>
      <c r="G1978" s="19" t="str">
        <f>+VLOOKUP(A1978,'Cuarteles '!A$3:J$186,2,0)</f>
        <v>CUA0132</v>
      </c>
      <c r="H1978" s="19" t="s">
        <v>318</v>
      </c>
      <c r="I1978" s="19" t="s">
        <v>339</v>
      </c>
      <c r="J1978" s="51">
        <v>6</v>
      </c>
      <c r="K1978" s="51">
        <v>11758</v>
      </c>
      <c r="L1978" s="56">
        <v>2299.8647999999998</v>
      </c>
      <c r="M1978" s="48">
        <v>2510.7694323144101</v>
      </c>
      <c r="N1978" s="53">
        <v>23.06</v>
      </c>
      <c r="O1978" s="29">
        <v>3.37</v>
      </c>
      <c r="P1978" s="22">
        <v>3.5</v>
      </c>
      <c r="Q1978" s="22">
        <f t="shared" si="163"/>
        <v>19.559999999999999</v>
      </c>
      <c r="R1978" s="53">
        <v>44.39</v>
      </c>
      <c r="S1978" s="53">
        <f t="shared" si="164"/>
        <v>41.467361985254449</v>
      </c>
      <c r="T1978" s="22">
        <f t="shared" si="165"/>
        <v>21.35371179039301</v>
      </c>
    </row>
    <row r="1979" spans="1:20" x14ac:dyDescent="0.25">
      <c r="A1979" t="str">
        <f t="shared" si="159"/>
        <v>31B</v>
      </c>
      <c r="B1979" s="106">
        <v>44389</v>
      </c>
      <c r="C1979" s="51">
        <v>2065</v>
      </c>
      <c r="D1979" s="51">
        <v>31</v>
      </c>
      <c r="E1979" s="51" t="s">
        <v>40</v>
      </c>
      <c r="F1979" s="51">
        <v>4</v>
      </c>
      <c r="G1979" s="19" t="str">
        <f>+VLOOKUP(A1979,'Cuarteles '!A$3:J$186,2,0)</f>
        <v>CUA0132</v>
      </c>
      <c r="H1979" s="19" t="s">
        <v>318</v>
      </c>
      <c r="I1979" s="19" t="s">
        <v>339</v>
      </c>
      <c r="J1979" s="51">
        <v>7</v>
      </c>
      <c r="K1979" s="51">
        <v>8382</v>
      </c>
      <c r="L1979" s="56">
        <v>1782.0132000000001</v>
      </c>
      <c r="M1979" s="48">
        <v>1945.4292576419216</v>
      </c>
      <c r="N1979" s="53">
        <v>24.76</v>
      </c>
      <c r="O1979" s="29">
        <v>3.37</v>
      </c>
      <c r="P1979" s="22">
        <v>3.5</v>
      </c>
      <c r="Q1979" s="22">
        <f t="shared" si="163"/>
        <v>21.26</v>
      </c>
      <c r="R1979" s="53">
        <v>42.38</v>
      </c>
      <c r="S1979" s="53">
        <f t="shared" si="164"/>
        <v>42.971190558833747</v>
      </c>
      <c r="T1979" s="22">
        <f t="shared" si="165"/>
        <v>23.209606986899566</v>
      </c>
    </row>
    <row r="1980" spans="1:20" x14ac:dyDescent="0.25">
      <c r="A1980" t="str">
        <f t="shared" si="159"/>
        <v>4A</v>
      </c>
      <c r="B1980" s="106">
        <v>44390</v>
      </c>
      <c r="C1980" s="51">
        <v>2020</v>
      </c>
      <c r="D1980" s="51">
        <v>4</v>
      </c>
      <c r="E1980" s="51" t="s">
        <v>38</v>
      </c>
      <c r="F1980" s="51">
        <v>1</v>
      </c>
      <c r="G1980" s="19" t="str">
        <f>+VLOOKUP(A1980,'Cuarteles '!A$3:J$186,2,0)</f>
        <v>CUA0013</v>
      </c>
      <c r="H1980" s="19" t="s">
        <v>320</v>
      </c>
      <c r="I1980" s="19" t="s">
        <v>319</v>
      </c>
      <c r="J1980" s="51">
        <v>7</v>
      </c>
      <c r="K1980" s="51">
        <v>7870</v>
      </c>
      <c r="L1980" s="56">
        <v>1461.4589999999998</v>
      </c>
      <c r="M1980" s="48">
        <v>1595.4792576419213</v>
      </c>
      <c r="N1980" s="53">
        <v>22.07</v>
      </c>
      <c r="O1980" s="29">
        <v>3.37</v>
      </c>
      <c r="P1980" s="22">
        <v>3.5</v>
      </c>
      <c r="Q1980" s="22">
        <f t="shared" si="163"/>
        <v>18.57</v>
      </c>
      <c r="R1980" s="53">
        <v>47.95</v>
      </c>
      <c r="S1980" s="53">
        <f t="shared" si="164"/>
        <v>42.401536983669551</v>
      </c>
      <c r="T1980" s="22">
        <f t="shared" si="165"/>
        <v>20.272925764192138</v>
      </c>
    </row>
    <row r="1981" spans="1:20" x14ac:dyDescent="0.25">
      <c r="A1981" t="str">
        <f t="shared" si="159"/>
        <v>4A</v>
      </c>
      <c r="B1981" s="106">
        <v>44390</v>
      </c>
      <c r="C1981" s="51">
        <v>2021</v>
      </c>
      <c r="D1981" s="51">
        <v>4</v>
      </c>
      <c r="E1981" s="51" t="s">
        <v>38</v>
      </c>
      <c r="F1981" s="51">
        <v>1</v>
      </c>
      <c r="G1981" s="19" t="str">
        <f>+VLOOKUP(A1981,'Cuarteles '!A$3:J$186,2,0)</f>
        <v>CUA0013</v>
      </c>
      <c r="H1981" s="19" t="s">
        <v>320</v>
      </c>
      <c r="I1981" s="19" t="s">
        <v>319</v>
      </c>
      <c r="J1981" s="51">
        <v>4</v>
      </c>
      <c r="K1981" s="51">
        <v>8808</v>
      </c>
      <c r="L1981" s="56">
        <v>1790.6663999999998</v>
      </c>
      <c r="M1981" s="48">
        <v>1954.8759825327506</v>
      </c>
      <c r="N1981" s="53">
        <v>23.83</v>
      </c>
      <c r="O1981" s="29">
        <v>3.37</v>
      </c>
      <c r="P1981" s="22">
        <v>3.5</v>
      </c>
      <c r="Q1981" s="22">
        <f t="shared" si="163"/>
        <v>20.329999999999998</v>
      </c>
      <c r="R1981" s="53">
        <v>46.61</v>
      </c>
      <c r="S1981" s="53">
        <f t="shared" si="164"/>
        <v>44.633826559280756</v>
      </c>
      <c r="T1981" s="22">
        <f t="shared" si="165"/>
        <v>22.1943231441048</v>
      </c>
    </row>
    <row r="1982" spans="1:20" x14ac:dyDescent="0.25">
      <c r="A1982" t="str">
        <f t="shared" si="159"/>
        <v>42A</v>
      </c>
      <c r="B1982" s="106">
        <v>44390</v>
      </c>
      <c r="C1982" s="51">
        <v>1878</v>
      </c>
      <c r="D1982" s="51">
        <v>42</v>
      </c>
      <c r="E1982" s="51" t="s">
        <v>38</v>
      </c>
      <c r="F1982" s="51">
        <v>6</v>
      </c>
      <c r="G1982" s="19" t="str">
        <f>+VLOOKUP(A1982,'Cuarteles '!A$3:J$186,2,0)</f>
        <v>CUA0182</v>
      </c>
      <c r="H1982" s="19" t="s">
        <v>320</v>
      </c>
      <c r="I1982" s="19" t="s">
        <v>334</v>
      </c>
      <c r="J1982" s="51">
        <v>4</v>
      </c>
      <c r="K1982" s="51">
        <v>9170</v>
      </c>
      <c r="L1982" s="56">
        <v>1633.1769999999999</v>
      </c>
      <c r="M1982" s="48">
        <v>1782.9443231441048</v>
      </c>
      <c r="N1982" s="53">
        <v>21.31</v>
      </c>
      <c r="O1982" s="29">
        <v>3.37</v>
      </c>
      <c r="P1982" s="22">
        <v>3.5</v>
      </c>
      <c r="Q1982" s="22">
        <f t="shared" si="163"/>
        <v>17.809999999999999</v>
      </c>
      <c r="R1982" s="53">
        <v>52.1</v>
      </c>
      <c r="S1982" s="53">
        <f t="shared" si="164"/>
        <v>44.488517745302715</v>
      </c>
      <c r="T1982" s="22">
        <f t="shared" si="165"/>
        <v>19.443231441048034</v>
      </c>
    </row>
    <row r="1983" spans="1:20" x14ac:dyDescent="0.25">
      <c r="A1983" t="str">
        <f t="shared" si="159"/>
        <v>16D</v>
      </c>
      <c r="B1983" s="106">
        <v>44391</v>
      </c>
      <c r="C1983" s="51">
        <v>2022</v>
      </c>
      <c r="D1983" s="51">
        <v>16</v>
      </c>
      <c r="E1983" s="51" t="s">
        <v>37</v>
      </c>
      <c r="F1983" s="51">
        <v>3</v>
      </c>
      <c r="G1983" s="19" t="str">
        <f>+VLOOKUP(A1983,'Cuarteles '!A$3:J$186,2,0)</f>
        <v>CUA0084</v>
      </c>
      <c r="H1983" s="19" t="s">
        <v>320</v>
      </c>
      <c r="I1983" s="19" t="s">
        <v>319</v>
      </c>
      <c r="J1983" s="51">
        <v>5</v>
      </c>
      <c r="K1983" s="51">
        <v>7034</v>
      </c>
      <c r="L1983" s="56">
        <v>1437.7496000000001</v>
      </c>
      <c r="M1983" s="48">
        <v>1569.595633187773</v>
      </c>
      <c r="N1983" s="53">
        <v>23.94</v>
      </c>
      <c r="O1983" s="29">
        <v>3.37</v>
      </c>
      <c r="P1983" s="22">
        <v>3.5</v>
      </c>
      <c r="Q1983" s="22">
        <f t="shared" si="163"/>
        <v>20.440000000000001</v>
      </c>
      <c r="R1983" s="53">
        <v>48.59</v>
      </c>
      <c r="S1983" s="53">
        <f t="shared" si="164"/>
        <v>46.5668157945925</v>
      </c>
      <c r="T1983" s="22">
        <f t="shared" si="165"/>
        <v>22.314410480349345</v>
      </c>
    </row>
    <row r="1984" spans="1:20" x14ac:dyDescent="0.25">
      <c r="A1984" t="str">
        <f t="shared" si="159"/>
        <v>32A</v>
      </c>
      <c r="B1984" s="106">
        <v>44391</v>
      </c>
      <c r="C1984" s="51">
        <v>2023</v>
      </c>
      <c r="D1984" s="51">
        <v>32</v>
      </c>
      <c r="E1984" s="51" t="s">
        <v>38</v>
      </c>
      <c r="F1984" s="51">
        <v>5</v>
      </c>
      <c r="G1984" s="19" t="str">
        <f>+VLOOKUP(A1984,'Cuarteles '!A$3:J$186,2,0)</f>
        <v>CUA0138</v>
      </c>
      <c r="H1984" s="19" t="s">
        <v>320</v>
      </c>
      <c r="I1984" s="19" t="s">
        <v>319</v>
      </c>
      <c r="J1984" s="51">
        <v>5</v>
      </c>
      <c r="K1984" s="51">
        <v>6938</v>
      </c>
      <c r="L1984" s="56">
        <v>1246.0648000000001</v>
      </c>
      <c r="M1984" s="48">
        <v>1360.3327510917029</v>
      </c>
      <c r="N1984" s="53">
        <v>21.46</v>
      </c>
      <c r="O1984" s="29">
        <v>3.37</v>
      </c>
      <c r="P1984" s="22">
        <v>3.5</v>
      </c>
      <c r="Q1984" s="22">
        <f t="shared" si="163"/>
        <v>17.96</v>
      </c>
      <c r="R1984" s="53">
        <v>48.6</v>
      </c>
      <c r="S1984" s="53">
        <f t="shared" si="164"/>
        <v>41.750972762645915</v>
      </c>
      <c r="T1984" s="22">
        <f t="shared" si="165"/>
        <v>19.606986899563317</v>
      </c>
    </row>
    <row r="1985" spans="1:20" x14ac:dyDescent="0.25">
      <c r="A1985" t="str">
        <f t="shared" si="159"/>
        <v>42A</v>
      </c>
      <c r="B1985" s="106">
        <v>44391</v>
      </c>
      <c r="C1985" s="51">
        <v>1879</v>
      </c>
      <c r="D1985" s="51">
        <v>42</v>
      </c>
      <c r="E1985" s="51" t="s">
        <v>38</v>
      </c>
      <c r="F1985" s="51">
        <v>6</v>
      </c>
      <c r="G1985" s="19" t="str">
        <f>+VLOOKUP(A1985,'Cuarteles '!A$3:J$186,2,0)</f>
        <v>CUA0182</v>
      </c>
      <c r="H1985" s="19" t="s">
        <v>320</v>
      </c>
      <c r="I1985" s="19" t="s">
        <v>334</v>
      </c>
      <c r="J1985" s="51">
        <v>5</v>
      </c>
      <c r="K1985" s="51">
        <v>8764</v>
      </c>
      <c r="L1985" s="56">
        <v>1612.5759999999998</v>
      </c>
      <c r="M1985" s="48">
        <v>1760.4541484716156</v>
      </c>
      <c r="N1985" s="53">
        <v>21.9</v>
      </c>
      <c r="O1985" s="29">
        <v>3.37</v>
      </c>
      <c r="P1985" s="22">
        <v>3.5</v>
      </c>
      <c r="Q1985" s="22">
        <f t="shared" si="163"/>
        <v>18.399999999999999</v>
      </c>
      <c r="R1985" s="53">
        <v>50.12</v>
      </c>
      <c r="S1985" s="53">
        <f t="shared" si="164"/>
        <v>43.905372894947867</v>
      </c>
      <c r="T1985" s="22">
        <f t="shared" si="165"/>
        <v>20.087336244541483</v>
      </c>
    </row>
    <row r="1986" spans="1:20" x14ac:dyDescent="0.25">
      <c r="A1986" t="str">
        <f t="shared" si="159"/>
        <v>42B</v>
      </c>
      <c r="B1986" s="106">
        <v>44391</v>
      </c>
      <c r="C1986" s="51">
        <v>1880</v>
      </c>
      <c r="D1986" s="51">
        <v>42</v>
      </c>
      <c r="E1986" s="51" t="s">
        <v>40</v>
      </c>
      <c r="F1986" s="51">
        <v>6</v>
      </c>
      <c r="G1986" s="19" t="str">
        <f>+VLOOKUP(A1986,'Cuarteles '!A$3:J$186,2,0)</f>
        <v>CUA0183</v>
      </c>
      <c r="H1986" s="19" t="s">
        <v>320</v>
      </c>
      <c r="I1986" s="19" t="s">
        <v>334</v>
      </c>
      <c r="J1986" s="51">
        <v>6</v>
      </c>
      <c r="K1986" s="51">
        <v>4980</v>
      </c>
      <c r="L1986" s="56">
        <v>928.27199999999993</v>
      </c>
      <c r="M1986" s="48">
        <v>1013.3973799126637</v>
      </c>
      <c r="N1986" s="53">
        <v>22.14</v>
      </c>
      <c r="O1986" s="29">
        <v>3.37</v>
      </c>
      <c r="P1986" s="22">
        <v>3.5</v>
      </c>
      <c r="Q1986" s="22">
        <f t="shared" si="163"/>
        <v>18.64</v>
      </c>
      <c r="R1986" s="53">
        <v>51.64</v>
      </c>
      <c r="S1986" s="53">
        <f t="shared" si="164"/>
        <v>45.78163771712159</v>
      </c>
      <c r="T1986" s="22">
        <f t="shared" si="165"/>
        <v>20.349344978165938</v>
      </c>
    </row>
    <row r="1987" spans="1:20" x14ac:dyDescent="0.25">
      <c r="A1987" t="str">
        <f t="shared" ref="A1987:A2050" si="166">+CONCATENATE(D1987,E1987)</f>
        <v>5D</v>
      </c>
      <c r="B1987" s="106">
        <v>44392</v>
      </c>
      <c r="C1987" s="51">
        <v>2024</v>
      </c>
      <c r="D1987" s="51">
        <v>5</v>
      </c>
      <c r="E1987" s="51" t="s">
        <v>37</v>
      </c>
      <c r="F1987" s="51">
        <v>1</v>
      </c>
      <c r="G1987" s="19" t="str">
        <f>+VLOOKUP(A1987,'Cuarteles '!A$3:J$186,2,0)</f>
        <v>CUA0021</v>
      </c>
      <c r="H1987" s="19" t="s">
        <v>320</v>
      </c>
      <c r="I1987" s="19" t="s">
        <v>319</v>
      </c>
      <c r="J1987" s="51">
        <v>6</v>
      </c>
      <c r="K1987" s="51">
        <v>6732</v>
      </c>
      <c r="L1987" s="56">
        <v>1082.5055999999997</v>
      </c>
      <c r="M1987" s="48">
        <v>1181.7746724890828</v>
      </c>
      <c r="N1987" s="53">
        <v>19.579999999999998</v>
      </c>
      <c r="O1987" s="29">
        <v>3.37</v>
      </c>
      <c r="P1987" s="22">
        <v>3.5</v>
      </c>
      <c r="Q1987" s="22">
        <f t="shared" si="163"/>
        <v>16.079999999999998</v>
      </c>
      <c r="R1987" s="53">
        <v>48.61</v>
      </c>
      <c r="S1987" s="53">
        <v>38.090000000000003</v>
      </c>
      <c r="T1987" s="22">
        <f t="shared" si="165"/>
        <v>17.554585152838424</v>
      </c>
    </row>
    <row r="1988" spans="1:20" x14ac:dyDescent="0.25">
      <c r="A1988" t="str">
        <f t="shared" si="166"/>
        <v>42B</v>
      </c>
      <c r="B1988" s="106">
        <v>44392</v>
      </c>
      <c r="C1988" s="51">
        <v>1881</v>
      </c>
      <c r="D1988" s="51">
        <v>42</v>
      </c>
      <c r="E1988" s="51" t="s">
        <v>40</v>
      </c>
      <c r="F1988" s="51">
        <v>6</v>
      </c>
      <c r="G1988" s="19" t="str">
        <f>+VLOOKUP(A1988,'Cuarteles '!A$3:J$186,2,0)</f>
        <v>CUA0183</v>
      </c>
      <c r="H1988" s="19" t="s">
        <v>320</v>
      </c>
      <c r="I1988" s="19" t="s">
        <v>334</v>
      </c>
      <c r="J1988" s="51">
        <v>6</v>
      </c>
      <c r="K1988" s="51">
        <v>2564</v>
      </c>
      <c r="L1988" s="56">
        <v>399.7276</v>
      </c>
      <c r="M1988" s="48">
        <v>436.38384279475986</v>
      </c>
      <c r="N1988" s="53">
        <v>19.09</v>
      </c>
      <c r="O1988" s="29">
        <v>3.37</v>
      </c>
      <c r="P1988" s="22">
        <v>3.5</v>
      </c>
      <c r="Q1988" s="22">
        <f t="shared" si="163"/>
        <v>15.59</v>
      </c>
      <c r="R1988" s="53">
        <v>55.87</v>
      </c>
      <c r="S1988" s="53">
        <v>43.25</v>
      </c>
      <c r="T1988" s="22">
        <f t="shared" si="165"/>
        <v>17.019650655021834</v>
      </c>
    </row>
    <row r="1989" spans="1:20" x14ac:dyDescent="0.25">
      <c r="A1989" t="str">
        <f t="shared" si="166"/>
        <v>5C</v>
      </c>
      <c r="B1989" s="106">
        <v>44392</v>
      </c>
      <c r="C1989" s="51">
        <v>2025</v>
      </c>
      <c r="D1989" s="51">
        <v>5</v>
      </c>
      <c r="E1989" s="51" t="s">
        <v>36</v>
      </c>
      <c r="F1989" s="51">
        <v>1</v>
      </c>
      <c r="G1989" s="19" t="str">
        <f>+VLOOKUP(A1989,'Cuarteles '!A$3:J$186,2,0)</f>
        <v>CUA0020</v>
      </c>
      <c r="H1989" s="19" t="s">
        <v>320</v>
      </c>
      <c r="I1989" s="19" t="s">
        <v>319</v>
      </c>
      <c r="J1989" s="51">
        <v>6</v>
      </c>
      <c r="K1989" s="51">
        <v>7028</v>
      </c>
      <c r="L1989" s="56">
        <v>1214.4384</v>
      </c>
      <c r="M1989" s="48">
        <v>1325.8061135371181</v>
      </c>
      <c r="N1989" s="53">
        <v>20.78</v>
      </c>
      <c r="O1989" s="29">
        <v>3.37</v>
      </c>
      <c r="P1989" s="22">
        <v>3.5</v>
      </c>
      <c r="Q1989" s="22">
        <f t="shared" si="163"/>
        <v>17.28</v>
      </c>
      <c r="R1989" s="53">
        <v>46.9</v>
      </c>
      <c r="S1989" s="53">
        <v>39.130000000000003</v>
      </c>
      <c r="T1989" s="22">
        <f t="shared" si="165"/>
        <v>18.8646288209607</v>
      </c>
    </row>
    <row r="1990" spans="1:20" x14ac:dyDescent="0.25">
      <c r="A1990" t="str">
        <f t="shared" si="166"/>
        <v>42B</v>
      </c>
      <c r="B1990" s="106">
        <v>44392</v>
      </c>
      <c r="C1990" s="51">
        <v>1882</v>
      </c>
      <c r="D1990" s="51">
        <v>42</v>
      </c>
      <c r="E1990" s="51" t="s">
        <v>40</v>
      </c>
      <c r="F1990" s="51">
        <v>6</v>
      </c>
      <c r="G1990" s="19" t="str">
        <f>+VLOOKUP(A1990,'Cuarteles '!A$3:J$186,2,0)</f>
        <v>CUA0183</v>
      </c>
      <c r="H1990" s="19" t="s">
        <v>320</v>
      </c>
      <c r="I1990" s="19" t="s">
        <v>334</v>
      </c>
      <c r="J1990" s="51">
        <v>4</v>
      </c>
      <c r="K1990" s="51">
        <v>9336</v>
      </c>
      <c r="L1990" s="56">
        <v>1465.7519999999997</v>
      </c>
      <c r="M1990" s="48">
        <v>1600.1659388646285</v>
      </c>
      <c r="N1990" s="53">
        <v>19.2</v>
      </c>
      <c r="O1990" s="29">
        <v>3.37</v>
      </c>
      <c r="P1990" s="22">
        <v>3.5</v>
      </c>
      <c r="Q1990" s="22">
        <f t="shared" ref="Q1990:Q2053" si="167">+N1990-P1990</f>
        <v>15.7</v>
      </c>
      <c r="R1990" s="53">
        <v>55.9</v>
      </c>
      <c r="S1990" s="53">
        <v>42.9</v>
      </c>
      <c r="T1990" s="22">
        <f t="shared" ref="T1990:T2053" si="168">+Q1990/0.916</f>
        <v>17.139737991266372</v>
      </c>
    </row>
    <row r="1991" spans="1:20" x14ac:dyDescent="0.25">
      <c r="A1991" t="str">
        <f t="shared" si="166"/>
        <v>5D</v>
      </c>
      <c r="B1991" s="106">
        <v>44392</v>
      </c>
      <c r="C1991" s="51">
        <v>2027</v>
      </c>
      <c r="D1991" s="51">
        <v>5</v>
      </c>
      <c r="E1991" s="51" t="s">
        <v>37</v>
      </c>
      <c r="F1991" s="51">
        <v>1</v>
      </c>
      <c r="G1991" s="19" t="str">
        <f>+VLOOKUP(A1991,'Cuarteles '!A$3:J$186,2,0)</f>
        <v>CUA0021</v>
      </c>
      <c r="H1991" s="19" t="s">
        <v>320</v>
      </c>
      <c r="I1991" s="19" t="s">
        <v>319</v>
      </c>
      <c r="J1991" s="51">
        <v>4</v>
      </c>
      <c r="K1991" s="51">
        <v>2764</v>
      </c>
      <c r="L1991" s="56">
        <v>442.24</v>
      </c>
      <c r="M1991" s="48">
        <v>482.7947598253275</v>
      </c>
      <c r="N1991" s="53">
        <v>19.5</v>
      </c>
      <c r="O1991" s="29">
        <v>3.37</v>
      </c>
      <c r="P1991" s="22">
        <v>3.5</v>
      </c>
      <c r="Q1991" s="22">
        <f t="shared" si="167"/>
        <v>16</v>
      </c>
      <c r="R1991" s="53">
        <v>50</v>
      </c>
      <c r="S1991" s="53">
        <v>39</v>
      </c>
      <c r="T1991" s="22">
        <f t="shared" si="168"/>
        <v>17.467248908296941</v>
      </c>
    </row>
    <row r="1992" spans="1:20" x14ac:dyDescent="0.25">
      <c r="A1992" t="str">
        <f t="shared" si="166"/>
        <v>3D</v>
      </c>
      <c r="B1992" s="106">
        <v>44392</v>
      </c>
      <c r="C1992" s="51">
        <v>2026</v>
      </c>
      <c r="D1992" s="51">
        <v>3</v>
      </c>
      <c r="E1992" s="51" t="s">
        <v>37</v>
      </c>
      <c r="F1992" s="51">
        <v>1</v>
      </c>
      <c r="G1992" s="19" t="e">
        <f>+VLOOKUP(A1992,'Cuarteles '!A$3:J$186,2,0)</f>
        <v>#N/A</v>
      </c>
      <c r="H1992" s="19" t="s">
        <v>320</v>
      </c>
      <c r="I1992" s="19" t="s">
        <v>341</v>
      </c>
      <c r="J1992" s="51">
        <v>4</v>
      </c>
      <c r="K1992" s="51">
        <v>8800</v>
      </c>
      <c r="L1992" s="56">
        <v>1425.6</v>
      </c>
      <c r="M1992" s="48">
        <v>1556.3318777292577</v>
      </c>
      <c r="N1992" s="53">
        <v>19.7</v>
      </c>
      <c r="O1992" s="29">
        <v>3.37</v>
      </c>
      <c r="P1992" s="22">
        <v>3.5</v>
      </c>
      <c r="Q1992" s="22">
        <f t="shared" si="167"/>
        <v>16.2</v>
      </c>
      <c r="R1992" s="53">
        <v>50</v>
      </c>
      <c r="S1992" s="53">
        <v>39.9</v>
      </c>
      <c r="T1992" s="22">
        <f t="shared" si="168"/>
        <v>17.685589519650655</v>
      </c>
    </row>
    <row r="1993" spans="1:20" x14ac:dyDescent="0.25">
      <c r="A1993" t="str">
        <f t="shared" si="166"/>
        <v>42B</v>
      </c>
      <c r="B1993" s="106">
        <v>44397</v>
      </c>
      <c r="C1993" s="51">
        <v>1885</v>
      </c>
      <c r="D1993" s="51">
        <v>42</v>
      </c>
      <c r="E1993" s="51" t="s">
        <v>40</v>
      </c>
      <c r="F1993" s="51">
        <v>6</v>
      </c>
      <c r="G1993" s="19" t="str">
        <f>+VLOOKUP(A1993,'Cuarteles '!A$3:J$186,2,0)</f>
        <v>CUA0183</v>
      </c>
      <c r="H1993" s="19" t="s">
        <v>320</v>
      </c>
      <c r="I1993" s="19" t="s">
        <v>334</v>
      </c>
      <c r="J1993" s="51">
        <v>1</v>
      </c>
      <c r="K1993" s="51">
        <v>2790</v>
      </c>
      <c r="L1993" s="56">
        <v>432.45</v>
      </c>
      <c r="M1993" s="48">
        <v>472.10698689956325</v>
      </c>
      <c r="N1993" s="53">
        <v>19</v>
      </c>
      <c r="O1993" s="29">
        <v>3.37</v>
      </c>
      <c r="P1993" s="22">
        <v>3.5</v>
      </c>
      <c r="Q1993" s="22">
        <f t="shared" ref="Q1993:Q2002" si="169">+N1993-P1993</f>
        <v>15.5</v>
      </c>
      <c r="R1993" s="53">
        <v>52.4</v>
      </c>
      <c r="S1993" s="53">
        <v>42</v>
      </c>
      <c r="T1993" s="22">
        <f t="shared" ref="T1993:T2002" si="170">+Q1993/0.916</f>
        <v>16.921397379912662</v>
      </c>
    </row>
    <row r="1994" spans="1:20" x14ac:dyDescent="0.25">
      <c r="A1994" t="str">
        <f t="shared" si="166"/>
        <v>32A</v>
      </c>
      <c r="B1994" s="106">
        <v>44398</v>
      </c>
      <c r="C1994" s="51">
        <v>2029</v>
      </c>
      <c r="D1994" s="51">
        <v>32</v>
      </c>
      <c r="E1994" s="51" t="s">
        <v>38</v>
      </c>
      <c r="F1994" s="51">
        <v>5</v>
      </c>
      <c r="G1994" s="19" t="str">
        <f>+VLOOKUP(A1994,'Cuarteles '!A$3:J$186,2,0)</f>
        <v>CUA0138</v>
      </c>
      <c r="H1994" s="19" t="s">
        <v>320</v>
      </c>
      <c r="I1994" s="19" t="s">
        <v>319</v>
      </c>
      <c r="J1994" s="51">
        <v>1</v>
      </c>
      <c r="K1994" s="51">
        <v>2638</v>
      </c>
      <c r="L1994" s="56">
        <v>461.65</v>
      </c>
      <c r="M1994" s="48">
        <v>503.98471615720518</v>
      </c>
      <c r="N1994" s="53">
        <v>21</v>
      </c>
      <c r="O1994" s="29">
        <v>3.37</v>
      </c>
      <c r="P1994" s="22">
        <v>3.5</v>
      </c>
      <c r="Q1994" s="22">
        <f t="shared" si="169"/>
        <v>17.5</v>
      </c>
      <c r="R1994" s="53">
        <v>53</v>
      </c>
      <c r="S1994" s="53">
        <v>41</v>
      </c>
      <c r="T1994" s="22">
        <f t="shared" si="170"/>
        <v>19.104803493449779</v>
      </c>
    </row>
    <row r="1995" spans="1:20" x14ac:dyDescent="0.25">
      <c r="A1995" t="str">
        <f t="shared" si="166"/>
        <v>42B</v>
      </c>
      <c r="B1995" s="106">
        <v>44398</v>
      </c>
      <c r="C1995" s="51">
        <v>1886</v>
      </c>
      <c r="D1995" s="51">
        <v>42</v>
      </c>
      <c r="E1995" s="51" t="s">
        <v>40</v>
      </c>
      <c r="F1995" s="51">
        <v>6</v>
      </c>
      <c r="G1995" s="19" t="str">
        <f>+VLOOKUP(A1995,'Cuarteles '!A$3:J$186,2,0)</f>
        <v>CUA0183</v>
      </c>
      <c r="H1995" s="19" t="s">
        <v>320</v>
      </c>
      <c r="I1995" s="19" t="s">
        <v>334</v>
      </c>
      <c r="J1995" s="51">
        <v>1</v>
      </c>
      <c r="K1995" s="51">
        <v>2546</v>
      </c>
      <c r="L1995" s="56">
        <v>420.09</v>
      </c>
      <c r="M1995" s="48">
        <v>458.61353711790389</v>
      </c>
      <c r="N1995" s="53">
        <v>20</v>
      </c>
      <c r="O1995" s="29">
        <v>3.37</v>
      </c>
      <c r="P1995" s="22">
        <v>3.5</v>
      </c>
      <c r="Q1995" s="22">
        <f t="shared" si="169"/>
        <v>16.5</v>
      </c>
      <c r="R1995" s="53">
        <v>52</v>
      </c>
      <c r="S1995" s="53">
        <v>41</v>
      </c>
      <c r="T1995" s="22">
        <f t="shared" si="170"/>
        <v>18.013100436681221</v>
      </c>
    </row>
    <row r="1996" spans="1:20" x14ac:dyDescent="0.25">
      <c r="A1996" t="str">
        <f t="shared" si="166"/>
        <v>30B</v>
      </c>
      <c r="B1996" s="106">
        <v>44398</v>
      </c>
      <c r="C1996" s="51">
        <v>1887</v>
      </c>
      <c r="D1996" s="51">
        <v>30</v>
      </c>
      <c r="E1996" s="51" t="s">
        <v>40</v>
      </c>
      <c r="F1996" s="51">
        <v>4</v>
      </c>
      <c r="G1996" s="19" t="str">
        <f>+VLOOKUP(A1996,'Cuarteles '!A$3:J$186,2,0)</f>
        <v>CUA0125</v>
      </c>
      <c r="H1996" s="19" t="s">
        <v>320</v>
      </c>
      <c r="I1996" s="19" t="s">
        <v>319</v>
      </c>
      <c r="J1996" s="51">
        <v>1</v>
      </c>
      <c r="K1996" s="51">
        <v>2546</v>
      </c>
      <c r="L1996" s="56">
        <v>445.55</v>
      </c>
      <c r="M1996" s="48">
        <v>486.40829694323139</v>
      </c>
      <c r="N1996" s="53">
        <v>21</v>
      </c>
      <c r="O1996" s="29">
        <v>3.37</v>
      </c>
      <c r="P1996" s="22">
        <v>3.5</v>
      </c>
      <c r="Q1996" s="22">
        <f t="shared" si="169"/>
        <v>17.5</v>
      </c>
      <c r="R1996" s="53">
        <v>50.1</v>
      </c>
      <c r="S1996" s="53">
        <v>43</v>
      </c>
      <c r="T1996" s="22">
        <f t="shared" si="170"/>
        <v>19.104803493449779</v>
      </c>
    </row>
    <row r="1997" spans="1:20" x14ac:dyDescent="0.25">
      <c r="A1997" t="str">
        <f t="shared" si="166"/>
        <v>32B</v>
      </c>
      <c r="B1997" s="106">
        <v>44397</v>
      </c>
      <c r="C1997" s="51">
        <v>2028</v>
      </c>
      <c r="D1997" s="51">
        <v>32</v>
      </c>
      <c r="E1997" s="51" t="s">
        <v>40</v>
      </c>
      <c r="F1997" s="51">
        <v>5</v>
      </c>
      <c r="G1997" s="19" t="str">
        <f>+VLOOKUP(A1997,'Cuarteles '!A$3:J$186,2,0)</f>
        <v>CUA0139</v>
      </c>
      <c r="H1997" s="19" t="s">
        <v>320</v>
      </c>
      <c r="I1997" s="19" t="s">
        <v>319</v>
      </c>
      <c r="J1997" s="51">
        <v>1</v>
      </c>
      <c r="K1997" s="51">
        <v>2528</v>
      </c>
      <c r="L1997" s="56">
        <v>417.12</v>
      </c>
      <c r="M1997" s="48">
        <v>455.3711790393013</v>
      </c>
      <c r="N1997" s="53">
        <v>20</v>
      </c>
      <c r="O1997" s="29">
        <v>3.37</v>
      </c>
      <c r="P1997" s="22">
        <v>3.5</v>
      </c>
      <c r="Q1997" s="22">
        <f t="shared" si="169"/>
        <v>16.5</v>
      </c>
      <c r="R1997" s="53">
        <v>50.3</v>
      </c>
      <c r="S1997" s="53">
        <v>40</v>
      </c>
      <c r="T1997" s="22">
        <f t="shared" si="170"/>
        <v>18.013100436681221</v>
      </c>
    </row>
    <row r="1998" spans="1:20" x14ac:dyDescent="0.25">
      <c r="A1998" t="str">
        <f t="shared" si="166"/>
        <v>42B</v>
      </c>
      <c r="B1998" s="106">
        <v>44397</v>
      </c>
      <c r="C1998" s="51">
        <v>1883</v>
      </c>
      <c r="D1998" s="51">
        <v>42</v>
      </c>
      <c r="E1998" s="51" t="s">
        <v>40</v>
      </c>
      <c r="F1998" s="51">
        <v>6</v>
      </c>
      <c r="G1998" s="19" t="str">
        <f>+VLOOKUP(A1998,'Cuarteles '!A$3:J$186,2,0)</f>
        <v>CUA0183</v>
      </c>
      <c r="H1998" s="19" t="s">
        <v>320</v>
      </c>
      <c r="I1998" s="19" t="s">
        <v>334</v>
      </c>
      <c r="J1998" s="51">
        <v>1</v>
      </c>
      <c r="K1998" s="51">
        <v>2116</v>
      </c>
      <c r="L1998" s="56">
        <v>332.21199999999999</v>
      </c>
      <c r="M1998" s="48">
        <v>362.67685589519641</v>
      </c>
      <c r="N1998" s="53">
        <v>19.2</v>
      </c>
      <c r="O1998" s="29">
        <v>3.37</v>
      </c>
      <c r="P1998" s="22">
        <v>3.5</v>
      </c>
      <c r="Q1998" s="22">
        <f t="shared" si="169"/>
        <v>15.7</v>
      </c>
      <c r="R1998" s="53">
        <v>49.3</v>
      </c>
      <c r="S1998" s="53">
        <v>40.4</v>
      </c>
      <c r="T1998" s="22">
        <f t="shared" si="170"/>
        <v>17.139737991266372</v>
      </c>
    </row>
    <row r="1999" spans="1:20" x14ac:dyDescent="0.25">
      <c r="A1999" t="str">
        <f t="shared" si="166"/>
        <v>32B</v>
      </c>
      <c r="B1999" s="106">
        <v>44398</v>
      </c>
      <c r="C1999" s="51">
        <v>2030</v>
      </c>
      <c r="D1999" s="51">
        <v>32</v>
      </c>
      <c r="E1999" s="51" t="s">
        <v>40</v>
      </c>
      <c r="F1999" s="51">
        <v>5</v>
      </c>
      <c r="G1999" s="19" t="str">
        <f>+VLOOKUP(A1999,'Cuarteles '!A$3:J$186,2,0)</f>
        <v>CUA0139</v>
      </c>
      <c r="H1999" s="19" t="s">
        <v>320</v>
      </c>
      <c r="I1999" s="19" t="s">
        <v>319</v>
      </c>
      <c r="J1999" s="51">
        <v>1</v>
      </c>
      <c r="K1999" s="51">
        <v>2622</v>
      </c>
      <c r="L1999" s="56">
        <v>422.14200000000005</v>
      </c>
      <c r="M1999" s="48">
        <v>460.85371179039305</v>
      </c>
      <c r="N1999" s="53">
        <v>19.600000000000001</v>
      </c>
      <c r="O1999" s="29">
        <v>3.37</v>
      </c>
      <c r="P1999" s="22">
        <v>3.5</v>
      </c>
      <c r="Q1999" s="22">
        <f t="shared" si="169"/>
        <v>16.100000000000001</v>
      </c>
      <c r="R1999" s="53">
        <v>50.1</v>
      </c>
      <c r="S1999" s="53">
        <v>40.5</v>
      </c>
      <c r="T1999" s="22">
        <f t="shared" si="170"/>
        <v>17.5764192139738</v>
      </c>
    </row>
    <row r="2000" spans="1:20" x14ac:dyDescent="0.25">
      <c r="A2000" t="str">
        <f t="shared" si="166"/>
        <v>30A</v>
      </c>
      <c r="B2000" s="106">
        <v>44398</v>
      </c>
      <c r="C2000" s="51">
        <v>1888</v>
      </c>
      <c r="D2000" s="51">
        <v>30</v>
      </c>
      <c r="E2000" s="51" t="s">
        <v>38</v>
      </c>
      <c r="F2000" s="51">
        <v>4</v>
      </c>
      <c r="G2000" s="19" t="str">
        <f>+VLOOKUP(A2000,'Cuarteles '!A$3:J$186,2,0)</f>
        <v>CUA0124</v>
      </c>
      <c r="H2000" s="19" t="s">
        <v>320</v>
      </c>
      <c r="I2000" s="19" t="s">
        <v>319</v>
      </c>
      <c r="J2000" s="51">
        <v>1</v>
      </c>
      <c r="K2000" s="51">
        <v>2232</v>
      </c>
      <c r="L2000" s="56">
        <v>401.76</v>
      </c>
      <c r="M2000" s="48">
        <v>438.60262008733628</v>
      </c>
      <c r="N2000" s="53">
        <v>21.5</v>
      </c>
      <c r="O2000" s="29">
        <v>3.37</v>
      </c>
      <c r="P2000" s="22">
        <v>3.5</v>
      </c>
      <c r="Q2000" s="22">
        <f t="shared" si="169"/>
        <v>18</v>
      </c>
      <c r="R2000" s="53">
        <v>50.1</v>
      </c>
      <c r="S2000" s="53">
        <v>42.9</v>
      </c>
      <c r="T2000" s="22">
        <f t="shared" si="170"/>
        <v>19.650655021834062</v>
      </c>
    </row>
    <row r="2001" spans="1:20" x14ac:dyDescent="0.25">
      <c r="A2001" t="str">
        <f t="shared" si="166"/>
        <v>32A</v>
      </c>
      <c r="B2001" s="106">
        <v>44398</v>
      </c>
      <c r="C2001" s="51">
        <v>2031</v>
      </c>
      <c r="D2001" s="51">
        <v>32</v>
      </c>
      <c r="E2001" s="51" t="s">
        <v>38</v>
      </c>
      <c r="F2001" s="51">
        <v>5</v>
      </c>
      <c r="G2001" s="19" t="str">
        <f>+VLOOKUP(A2001,'Cuarteles '!A$3:J$186,2,0)</f>
        <v>CUA0138</v>
      </c>
      <c r="H2001" s="19" t="s">
        <v>320</v>
      </c>
      <c r="I2001" s="19" t="s">
        <v>319</v>
      </c>
      <c r="J2001" s="51">
        <v>1</v>
      </c>
      <c r="K2001" s="51">
        <v>2076</v>
      </c>
      <c r="L2001" s="56">
        <v>334.23600000000005</v>
      </c>
      <c r="M2001" s="48">
        <v>364.88646288209611</v>
      </c>
      <c r="N2001" s="53">
        <v>19.600000000000001</v>
      </c>
      <c r="O2001" s="29">
        <v>3.37</v>
      </c>
      <c r="P2001" s="22">
        <v>3.5</v>
      </c>
      <c r="Q2001" s="22">
        <f t="shared" si="169"/>
        <v>16.100000000000001</v>
      </c>
      <c r="R2001" s="53">
        <v>50.1</v>
      </c>
      <c r="S2001" s="53">
        <v>41</v>
      </c>
      <c r="T2001" s="22">
        <f t="shared" si="170"/>
        <v>17.5764192139738</v>
      </c>
    </row>
    <row r="2002" spans="1:20" x14ac:dyDescent="0.25">
      <c r="A2002" t="str">
        <f t="shared" si="166"/>
        <v>42B</v>
      </c>
      <c r="B2002" s="106">
        <v>44397</v>
      </c>
      <c r="C2002" s="51">
        <v>1884</v>
      </c>
      <c r="D2002" s="51">
        <v>42</v>
      </c>
      <c r="E2002" s="51" t="s">
        <v>40</v>
      </c>
      <c r="F2002" s="51">
        <v>6</v>
      </c>
      <c r="G2002" s="19" t="str">
        <f>+VLOOKUP(A2002,'Cuarteles '!A$3:J$186,2,0)</f>
        <v>CUA0183</v>
      </c>
      <c r="H2002" s="19" t="s">
        <v>320</v>
      </c>
      <c r="I2002" s="19" t="s">
        <v>334</v>
      </c>
      <c r="J2002" s="51">
        <v>1</v>
      </c>
      <c r="K2002" s="51">
        <v>1532</v>
      </c>
      <c r="L2002" s="56">
        <v>240.52399999999997</v>
      </c>
      <c r="M2002" s="48">
        <v>262.58078602620083</v>
      </c>
      <c r="N2002" s="53">
        <v>19.2</v>
      </c>
      <c r="O2002" s="29">
        <v>3.37</v>
      </c>
      <c r="P2002" s="22">
        <v>3.5</v>
      </c>
      <c r="Q2002" s="22">
        <f t="shared" si="169"/>
        <v>15.7</v>
      </c>
      <c r="R2002" s="53">
        <v>49.5</v>
      </c>
      <c r="S2002" s="53">
        <v>41</v>
      </c>
      <c r="T2002" s="22">
        <f t="shared" si="170"/>
        <v>17.139737991266372</v>
      </c>
    </row>
    <row r="2003" spans="1:20" x14ac:dyDescent="0.25">
      <c r="A2003" t="str">
        <f t="shared" si="166"/>
        <v/>
      </c>
      <c r="B2003" s="55"/>
      <c r="G2003" s="19" t="e">
        <f>+VLOOKUP(A2003,'Cuarteles '!A$3:J$186,2,0)</f>
        <v>#N/A</v>
      </c>
      <c r="H2003" s="19"/>
      <c r="I2003" s="19"/>
      <c r="L2003" s="56">
        <f t="shared" ref="L2003:L2053" si="171">+(K2003*Q2003)/100</f>
        <v>0</v>
      </c>
      <c r="M2003" s="48">
        <f t="shared" ref="M2003:M2053" si="172">(K2003*T2003)/100</f>
        <v>0</v>
      </c>
      <c r="O2003" s="29"/>
      <c r="P2003" s="22"/>
      <c r="Q2003" s="22">
        <f t="shared" si="167"/>
        <v>0</v>
      </c>
      <c r="T2003" s="22">
        <f t="shared" si="168"/>
        <v>0</v>
      </c>
    </row>
    <row r="2004" spans="1:20" x14ac:dyDescent="0.25">
      <c r="A2004" t="str">
        <f t="shared" si="166"/>
        <v/>
      </c>
      <c r="B2004" s="55"/>
      <c r="G2004" s="19" t="e">
        <f>+VLOOKUP(A2004,'Cuarteles '!A$3:J$186,2,0)</f>
        <v>#N/A</v>
      </c>
      <c r="H2004" s="19"/>
      <c r="I2004" s="19"/>
      <c r="L2004" s="56">
        <f t="shared" si="171"/>
        <v>0</v>
      </c>
      <c r="M2004" s="48">
        <f t="shared" si="172"/>
        <v>0</v>
      </c>
      <c r="O2004" s="29"/>
      <c r="P2004" s="22"/>
      <c r="Q2004" s="22">
        <f t="shared" si="167"/>
        <v>0</v>
      </c>
      <c r="T2004" s="22">
        <f t="shared" si="168"/>
        <v>0</v>
      </c>
    </row>
    <row r="2005" spans="1:20" x14ac:dyDescent="0.25">
      <c r="A2005" t="str">
        <f t="shared" si="166"/>
        <v/>
      </c>
      <c r="B2005" s="55"/>
      <c r="G2005" s="19" t="e">
        <f>+VLOOKUP(A2005,'Cuarteles '!A$3:J$186,2,0)</f>
        <v>#N/A</v>
      </c>
      <c r="H2005" s="19"/>
      <c r="I2005" s="19"/>
      <c r="L2005" s="56">
        <f t="shared" si="171"/>
        <v>0</v>
      </c>
      <c r="M2005" s="48">
        <f t="shared" si="172"/>
        <v>0</v>
      </c>
      <c r="O2005" s="29"/>
      <c r="P2005" s="22"/>
      <c r="Q2005" s="22">
        <f t="shared" si="167"/>
        <v>0</v>
      </c>
      <c r="T2005" s="22">
        <f t="shared" si="168"/>
        <v>0</v>
      </c>
    </row>
    <row r="2006" spans="1:20" x14ac:dyDescent="0.25">
      <c r="A2006" t="str">
        <f t="shared" si="166"/>
        <v/>
      </c>
      <c r="B2006" s="55"/>
      <c r="G2006" s="19" t="e">
        <f>+VLOOKUP(A2006,'Cuarteles '!A$3:J$186,2,0)</f>
        <v>#N/A</v>
      </c>
      <c r="H2006" s="19"/>
      <c r="I2006" s="19"/>
      <c r="L2006" s="56">
        <f t="shared" si="171"/>
        <v>0</v>
      </c>
      <c r="M2006" s="48">
        <f t="shared" si="172"/>
        <v>0</v>
      </c>
      <c r="O2006" s="29"/>
      <c r="P2006" s="22"/>
      <c r="Q2006" s="22">
        <f t="shared" si="167"/>
        <v>0</v>
      </c>
      <c r="T2006" s="22">
        <f t="shared" si="168"/>
        <v>0</v>
      </c>
    </row>
    <row r="2007" spans="1:20" x14ac:dyDescent="0.25">
      <c r="A2007" t="str">
        <f t="shared" si="166"/>
        <v/>
      </c>
      <c r="B2007" s="55"/>
      <c r="G2007" s="19" t="e">
        <f>+VLOOKUP(A2007,'Cuarteles '!A$3:J$186,2,0)</f>
        <v>#N/A</v>
      </c>
      <c r="H2007" s="19"/>
      <c r="I2007" s="19"/>
      <c r="L2007" s="56">
        <f t="shared" si="171"/>
        <v>0</v>
      </c>
      <c r="M2007" s="48">
        <f t="shared" si="172"/>
        <v>0</v>
      </c>
      <c r="O2007" s="29"/>
      <c r="P2007" s="22"/>
      <c r="Q2007" s="22">
        <f t="shared" si="167"/>
        <v>0</v>
      </c>
      <c r="T2007" s="22">
        <f t="shared" si="168"/>
        <v>0</v>
      </c>
    </row>
    <row r="2008" spans="1:20" x14ac:dyDescent="0.25">
      <c r="A2008" t="str">
        <f t="shared" si="166"/>
        <v/>
      </c>
      <c r="B2008" s="55"/>
      <c r="G2008" s="19" t="e">
        <f>+VLOOKUP(A2008,'Cuarteles '!A$3:J$186,2,0)</f>
        <v>#N/A</v>
      </c>
      <c r="H2008" s="19"/>
      <c r="I2008" s="19"/>
      <c r="L2008" s="56">
        <f t="shared" si="171"/>
        <v>0</v>
      </c>
      <c r="M2008" s="48">
        <f t="shared" si="172"/>
        <v>0</v>
      </c>
      <c r="O2008" s="29"/>
      <c r="P2008" s="22"/>
      <c r="Q2008" s="22">
        <f t="shared" si="167"/>
        <v>0</v>
      </c>
      <c r="T2008" s="22">
        <f t="shared" si="168"/>
        <v>0</v>
      </c>
    </row>
    <row r="2009" spans="1:20" x14ac:dyDescent="0.25">
      <c r="A2009" t="str">
        <f t="shared" si="166"/>
        <v/>
      </c>
      <c r="B2009" s="55"/>
      <c r="G2009" s="19" t="e">
        <f>+VLOOKUP(A2009,'Cuarteles '!A$3:J$186,2,0)</f>
        <v>#N/A</v>
      </c>
      <c r="H2009" s="19"/>
      <c r="I2009" s="19"/>
      <c r="L2009" s="56">
        <f t="shared" si="171"/>
        <v>0</v>
      </c>
      <c r="M2009" s="48">
        <f t="shared" si="172"/>
        <v>0</v>
      </c>
      <c r="O2009" s="29"/>
      <c r="P2009" s="22"/>
      <c r="Q2009" s="22">
        <f t="shared" si="167"/>
        <v>0</v>
      </c>
      <c r="T2009" s="22">
        <f t="shared" si="168"/>
        <v>0</v>
      </c>
    </row>
    <row r="2010" spans="1:20" x14ac:dyDescent="0.25">
      <c r="A2010" t="str">
        <f t="shared" si="166"/>
        <v/>
      </c>
      <c r="B2010" s="55"/>
      <c r="G2010" s="19" t="e">
        <f>+VLOOKUP(A2010,'Cuarteles '!A$3:J$186,2,0)</f>
        <v>#N/A</v>
      </c>
      <c r="H2010" s="19"/>
      <c r="I2010" s="19"/>
      <c r="L2010" s="56">
        <f t="shared" si="171"/>
        <v>0</v>
      </c>
      <c r="M2010" s="48">
        <f t="shared" si="172"/>
        <v>0</v>
      </c>
      <c r="O2010" s="29"/>
      <c r="P2010" s="22"/>
      <c r="Q2010" s="22">
        <f t="shared" si="167"/>
        <v>0</v>
      </c>
      <c r="T2010" s="22">
        <f t="shared" si="168"/>
        <v>0</v>
      </c>
    </row>
    <row r="2011" spans="1:20" x14ac:dyDescent="0.25">
      <c r="A2011" t="str">
        <f t="shared" si="166"/>
        <v/>
      </c>
      <c r="B2011" s="55"/>
      <c r="G2011" s="19" t="e">
        <f>+VLOOKUP(A2011,'Cuarteles '!A$3:J$186,2,0)</f>
        <v>#N/A</v>
      </c>
      <c r="H2011" s="19"/>
      <c r="I2011" s="19"/>
      <c r="L2011" s="56">
        <f t="shared" si="171"/>
        <v>0</v>
      </c>
      <c r="M2011" s="48">
        <f t="shared" si="172"/>
        <v>0</v>
      </c>
      <c r="O2011" s="29"/>
      <c r="P2011" s="22"/>
      <c r="Q2011" s="22">
        <f t="shared" si="167"/>
        <v>0</v>
      </c>
      <c r="T2011" s="22">
        <f t="shared" si="168"/>
        <v>0</v>
      </c>
    </row>
    <row r="2012" spans="1:20" x14ac:dyDescent="0.25">
      <c r="A2012" t="str">
        <f t="shared" si="166"/>
        <v/>
      </c>
      <c r="B2012" s="55"/>
      <c r="G2012" s="19" t="e">
        <f>+VLOOKUP(A2012,'Cuarteles '!A$3:J$186,2,0)</f>
        <v>#N/A</v>
      </c>
      <c r="H2012" s="19"/>
      <c r="I2012" s="19"/>
      <c r="L2012" s="56">
        <f t="shared" si="171"/>
        <v>0</v>
      </c>
      <c r="M2012" s="48">
        <f t="shared" si="172"/>
        <v>0</v>
      </c>
      <c r="O2012" s="29"/>
      <c r="P2012" s="22"/>
      <c r="Q2012" s="22">
        <f t="shared" si="167"/>
        <v>0</v>
      </c>
      <c r="T2012" s="22">
        <f t="shared" si="168"/>
        <v>0</v>
      </c>
    </row>
    <row r="2013" spans="1:20" x14ac:dyDescent="0.25">
      <c r="A2013" t="str">
        <f t="shared" si="166"/>
        <v/>
      </c>
      <c r="B2013" s="55"/>
      <c r="G2013" s="19" t="e">
        <f>+VLOOKUP(A2013,'Cuarteles '!A$3:J$186,2,0)</f>
        <v>#N/A</v>
      </c>
      <c r="H2013" s="19"/>
      <c r="I2013" s="19"/>
      <c r="L2013" s="56">
        <f t="shared" si="171"/>
        <v>0</v>
      </c>
      <c r="M2013" s="48">
        <f t="shared" si="172"/>
        <v>0</v>
      </c>
      <c r="O2013" s="29"/>
      <c r="P2013" s="22"/>
      <c r="Q2013" s="22">
        <f t="shared" si="167"/>
        <v>0</v>
      </c>
      <c r="T2013" s="22">
        <f t="shared" si="168"/>
        <v>0</v>
      </c>
    </row>
    <row r="2014" spans="1:20" x14ac:dyDescent="0.25">
      <c r="A2014" t="str">
        <f t="shared" si="166"/>
        <v/>
      </c>
      <c r="B2014" s="55"/>
      <c r="G2014" s="19" t="e">
        <f>+VLOOKUP(A2014,'Cuarteles '!A$3:J$186,2,0)</f>
        <v>#N/A</v>
      </c>
      <c r="H2014" s="19"/>
      <c r="I2014" s="19"/>
      <c r="L2014" s="56">
        <f t="shared" si="171"/>
        <v>0</v>
      </c>
      <c r="M2014" s="48">
        <f t="shared" si="172"/>
        <v>0</v>
      </c>
      <c r="O2014" s="29"/>
      <c r="P2014" s="22"/>
      <c r="Q2014" s="22">
        <f t="shared" si="167"/>
        <v>0</v>
      </c>
      <c r="T2014" s="22">
        <f t="shared" si="168"/>
        <v>0</v>
      </c>
    </row>
    <row r="2015" spans="1:20" x14ac:dyDescent="0.25">
      <c r="A2015" t="str">
        <f t="shared" si="166"/>
        <v/>
      </c>
      <c r="B2015" s="55"/>
      <c r="G2015" s="19" t="e">
        <f>+VLOOKUP(A2015,'Cuarteles '!A$3:J$186,2,0)</f>
        <v>#N/A</v>
      </c>
      <c r="H2015" s="19"/>
      <c r="I2015" s="19"/>
      <c r="L2015" s="56">
        <f t="shared" si="171"/>
        <v>0</v>
      </c>
      <c r="M2015" s="48">
        <f t="shared" si="172"/>
        <v>0</v>
      </c>
      <c r="O2015" s="29"/>
      <c r="P2015" s="22"/>
      <c r="Q2015" s="22">
        <f t="shared" si="167"/>
        <v>0</v>
      </c>
      <c r="T2015" s="22">
        <f t="shared" si="168"/>
        <v>0</v>
      </c>
    </row>
    <row r="2016" spans="1:20" x14ac:dyDescent="0.25">
      <c r="A2016" t="str">
        <f t="shared" si="166"/>
        <v/>
      </c>
      <c r="B2016" s="55"/>
      <c r="G2016" s="19" t="e">
        <f>+VLOOKUP(A2016,'Cuarteles '!A$3:J$186,2,0)</f>
        <v>#N/A</v>
      </c>
      <c r="H2016" s="19"/>
      <c r="I2016" s="19"/>
      <c r="L2016" s="56">
        <f t="shared" si="171"/>
        <v>0</v>
      </c>
      <c r="M2016" s="48">
        <f t="shared" si="172"/>
        <v>0</v>
      </c>
      <c r="O2016" s="29"/>
      <c r="P2016" s="22"/>
      <c r="Q2016" s="22">
        <f t="shared" si="167"/>
        <v>0</v>
      </c>
      <c r="T2016" s="22">
        <f t="shared" si="168"/>
        <v>0</v>
      </c>
    </row>
    <row r="2017" spans="1:20" x14ac:dyDescent="0.25">
      <c r="A2017" t="str">
        <f t="shared" si="166"/>
        <v/>
      </c>
      <c r="B2017" s="55"/>
      <c r="G2017" s="19" t="e">
        <f>+VLOOKUP(A2017,'Cuarteles '!A$3:J$186,2,0)</f>
        <v>#N/A</v>
      </c>
      <c r="H2017" s="19"/>
      <c r="I2017" s="19"/>
      <c r="L2017" s="56">
        <f t="shared" si="171"/>
        <v>0</v>
      </c>
      <c r="M2017" s="48">
        <f t="shared" si="172"/>
        <v>0</v>
      </c>
      <c r="O2017" s="29"/>
      <c r="P2017" s="22"/>
      <c r="Q2017" s="22">
        <f t="shared" si="167"/>
        <v>0</v>
      </c>
      <c r="T2017" s="22">
        <f t="shared" si="168"/>
        <v>0</v>
      </c>
    </row>
    <row r="2018" spans="1:20" x14ac:dyDescent="0.25">
      <c r="A2018" t="str">
        <f t="shared" si="166"/>
        <v/>
      </c>
      <c r="B2018" s="55"/>
      <c r="G2018" s="19" t="e">
        <f>+VLOOKUP(A2018,'Cuarteles '!A$3:J$186,2,0)</f>
        <v>#N/A</v>
      </c>
      <c r="H2018" s="19"/>
      <c r="I2018" s="19"/>
      <c r="L2018" s="56">
        <f t="shared" si="171"/>
        <v>0</v>
      </c>
      <c r="M2018" s="48">
        <f t="shared" si="172"/>
        <v>0</v>
      </c>
      <c r="O2018" s="29"/>
      <c r="P2018" s="22"/>
      <c r="Q2018" s="22">
        <f t="shared" si="167"/>
        <v>0</v>
      </c>
      <c r="T2018" s="22">
        <f t="shared" si="168"/>
        <v>0</v>
      </c>
    </row>
    <row r="2019" spans="1:20" x14ac:dyDescent="0.25">
      <c r="A2019" t="str">
        <f t="shared" si="166"/>
        <v/>
      </c>
      <c r="B2019" s="55"/>
      <c r="G2019" s="19" t="e">
        <f>+VLOOKUP(A2019,'Cuarteles '!A$3:J$186,2,0)</f>
        <v>#N/A</v>
      </c>
      <c r="H2019" s="19"/>
      <c r="I2019" s="19"/>
      <c r="L2019" s="56">
        <f t="shared" si="171"/>
        <v>0</v>
      </c>
      <c r="M2019" s="48">
        <f t="shared" si="172"/>
        <v>0</v>
      </c>
      <c r="O2019" s="29"/>
      <c r="P2019" s="22"/>
      <c r="Q2019" s="22">
        <f t="shared" si="167"/>
        <v>0</v>
      </c>
      <c r="T2019" s="22">
        <f t="shared" si="168"/>
        <v>0</v>
      </c>
    </row>
    <row r="2020" spans="1:20" x14ac:dyDescent="0.25">
      <c r="A2020" t="str">
        <f t="shared" si="166"/>
        <v/>
      </c>
      <c r="B2020" s="55"/>
      <c r="G2020" s="19" t="e">
        <f>+VLOOKUP(A2020,'Cuarteles '!A$3:J$186,2,0)</f>
        <v>#N/A</v>
      </c>
      <c r="H2020" s="19"/>
      <c r="I2020" s="19"/>
      <c r="L2020" s="56">
        <f t="shared" si="171"/>
        <v>0</v>
      </c>
      <c r="M2020" s="48">
        <f t="shared" si="172"/>
        <v>0</v>
      </c>
      <c r="O2020" s="29"/>
      <c r="P2020" s="22"/>
      <c r="Q2020" s="22">
        <f t="shared" si="167"/>
        <v>0</v>
      </c>
      <c r="T2020" s="22">
        <f t="shared" si="168"/>
        <v>0</v>
      </c>
    </row>
    <row r="2021" spans="1:20" x14ac:dyDescent="0.25">
      <c r="A2021" t="str">
        <f t="shared" si="166"/>
        <v/>
      </c>
      <c r="B2021" s="55"/>
      <c r="G2021" s="19" t="e">
        <f>+VLOOKUP(A2021,'Cuarteles '!A$3:J$186,2,0)</f>
        <v>#N/A</v>
      </c>
      <c r="H2021" s="19"/>
      <c r="I2021" s="19"/>
      <c r="L2021" s="56">
        <f t="shared" si="171"/>
        <v>0</v>
      </c>
      <c r="M2021" s="48">
        <f t="shared" si="172"/>
        <v>0</v>
      </c>
      <c r="O2021" s="29"/>
      <c r="P2021" s="22"/>
      <c r="Q2021" s="22">
        <f t="shared" si="167"/>
        <v>0</v>
      </c>
      <c r="T2021" s="22">
        <f t="shared" si="168"/>
        <v>0</v>
      </c>
    </row>
    <row r="2022" spans="1:20" x14ac:dyDescent="0.25">
      <c r="A2022" t="str">
        <f t="shared" si="166"/>
        <v/>
      </c>
      <c r="B2022" s="55"/>
      <c r="G2022" s="19" t="e">
        <f>+VLOOKUP(A2022,'Cuarteles '!A$3:J$186,2,0)</f>
        <v>#N/A</v>
      </c>
      <c r="H2022" s="19"/>
      <c r="I2022" s="19"/>
      <c r="L2022" s="56">
        <f t="shared" si="171"/>
        <v>0</v>
      </c>
      <c r="M2022" s="48">
        <f t="shared" si="172"/>
        <v>0</v>
      </c>
      <c r="O2022" s="29"/>
      <c r="P2022" s="22"/>
      <c r="Q2022" s="22">
        <f t="shared" si="167"/>
        <v>0</v>
      </c>
      <c r="T2022" s="22">
        <f t="shared" si="168"/>
        <v>0</v>
      </c>
    </row>
    <row r="2023" spans="1:20" x14ac:dyDescent="0.25">
      <c r="A2023" t="str">
        <f t="shared" si="166"/>
        <v/>
      </c>
      <c r="B2023" s="55"/>
      <c r="G2023" s="19" t="e">
        <f>+VLOOKUP(A2023,'Cuarteles '!A$3:J$186,2,0)</f>
        <v>#N/A</v>
      </c>
      <c r="H2023" s="19"/>
      <c r="I2023" s="19"/>
      <c r="L2023" s="56">
        <f t="shared" si="171"/>
        <v>0</v>
      </c>
      <c r="M2023" s="48">
        <f t="shared" si="172"/>
        <v>0</v>
      </c>
      <c r="O2023" s="29"/>
      <c r="P2023" s="22"/>
      <c r="Q2023" s="22">
        <f t="shared" si="167"/>
        <v>0</v>
      </c>
      <c r="T2023" s="22">
        <f t="shared" si="168"/>
        <v>0</v>
      </c>
    </row>
    <row r="2024" spans="1:20" x14ac:dyDescent="0.25">
      <c r="A2024" t="str">
        <f t="shared" si="166"/>
        <v/>
      </c>
      <c r="B2024" s="55"/>
      <c r="G2024" s="19" t="e">
        <f>+VLOOKUP(A2024,'Cuarteles '!A$3:J$186,2,0)</f>
        <v>#N/A</v>
      </c>
      <c r="H2024" s="19"/>
      <c r="I2024" s="19"/>
      <c r="L2024" s="56">
        <f t="shared" si="171"/>
        <v>0</v>
      </c>
      <c r="M2024" s="48">
        <f t="shared" si="172"/>
        <v>0</v>
      </c>
      <c r="O2024" s="29"/>
      <c r="P2024" s="22"/>
      <c r="Q2024" s="22">
        <f t="shared" si="167"/>
        <v>0</v>
      </c>
      <c r="T2024" s="22">
        <f t="shared" si="168"/>
        <v>0</v>
      </c>
    </row>
    <row r="2025" spans="1:20" x14ac:dyDescent="0.25">
      <c r="A2025" t="str">
        <f t="shared" si="166"/>
        <v/>
      </c>
      <c r="B2025" s="55"/>
      <c r="G2025" s="19" t="e">
        <f>+VLOOKUP(A2025,'Cuarteles '!A$3:J$186,2,0)</f>
        <v>#N/A</v>
      </c>
      <c r="H2025" s="19"/>
      <c r="I2025" s="19"/>
      <c r="L2025" s="56">
        <f t="shared" si="171"/>
        <v>0</v>
      </c>
      <c r="M2025" s="48">
        <f t="shared" si="172"/>
        <v>0</v>
      </c>
      <c r="O2025" s="29"/>
      <c r="P2025" s="22"/>
      <c r="Q2025" s="22">
        <f t="shared" si="167"/>
        <v>0</v>
      </c>
      <c r="T2025" s="22">
        <f t="shared" si="168"/>
        <v>0</v>
      </c>
    </row>
    <row r="2026" spans="1:20" x14ac:dyDescent="0.25">
      <c r="A2026" t="str">
        <f t="shared" si="166"/>
        <v/>
      </c>
      <c r="B2026" s="55"/>
      <c r="G2026" s="19" t="e">
        <f>+VLOOKUP(A2026,'Cuarteles '!A$3:J$186,2,0)</f>
        <v>#N/A</v>
      </c>
      <c r="H2026" s="19"/>
      <c r="I2026" s="19"/>
      <c r="L2026" s="56">
        <f t="shared" si="171"/>
        <v>0</v>
      </c>
      <c r="M2026" s="48">
        <f t="shared" si="172"/>
        <v>0</v>
      </c>
      <c r="O2026" s="29"/>
      <c r="P2026" s="22"/>
      <c r="Q2026" s="22">
        <f t="shared" si="167"/>
        <v>0</v>
      </c>
      <c r="T2026" s="22">
        <f t="shared" si="168"/>
        <v>0</v>
      </c>
    </row>
    <row r="2027" spans="1:20" x14ac:dyDescent="0.25">
      <c r="A2027" t="str">
        <f t="shared" si="166"/>
        <v/>
      </c>
      <c r="B2027" s="55"/>
      <c r="G2027" s="19" t="e">
        <f>+VLOOKUP(A2027,'Cuarteles '!A$3:J$186,2,0)</f>
        <v>#N/A</v>
      </c>
      <c r="H2027" s="19"/>
      <c r="I2027" s="19"/>
      <c r="L2027" s="56">
        <f t="shared" si="171"/>
        <v>0</v>
      </c>
      <c r="M2027" s="48">
        <f t="shared" si="172"/>
        <v>0</v>
      </c>
      <c r="O2027" s="29"/>
      <c r="P2027" s="22"/>
      <c r="Q2027" s="22">
        <f t="shared" si="167"/>
        <v>0</v>
      </c>
      <c r="T2027" s="22">
        <f t="shared" si="168"/>
        <v>0</v>
      </c>
    </row>
    <row r="2028" spans="1:20" x14ac:dyDescent="0.25">
      <c r="A2028" t="str">
        <f t="shared" si="166"/>
        <v/>
      </c>
      <c r="B2028" s="55"/>
      <c r="G2028" s="19" t="e">
        <f>+VLOOKUP(A2028,'Cuarteles '!A$3:J$186,2,0)</f>
        <v>#N/A</v>
      </c>
      <c r="H2028" s="19"/>
      <c r="I2028" s="19"/>
      <c r="L2028" s="56">
        <f t="shared" si="171"/>
        <v>0</v>
      </c>
      <c r="M2028" s="48">
        <f t="shared" si="172"/>
        <v>0</v>
      </c>
      <c r="O2028" s="29"/>
      <c r="P2028" s="22"/>
      <c r="Q2028" s="22">
        <f t="shared" si="167"/>
        <v>0</v>
      </c>
      <c r="T2028" s="22">
        <f t="shared" si="168"/>
        <v>0</v>
      </c>
    </row>
    <row r="2029" spans="1:20" x14ac:dyDescent="0.25">
      <c r="A2029" t="str">
        <f t="shared" si="166"/>
        <v/>
      </c>
      <c r="B2029" s="55"/>
      <c r="G2029" s="19" t="e">
        <f>+VLOOKUP(A2029,'Cuarteles '!A$3:J$186,2,0)</f>
        <v>#N/A</v>
      </c>
      <c r="H2029" s="19"/>
      <c r="I2029" s="19"/>
      <c r="L2029" s="56">
        <f t="shared" si="171"/>
        <v>0</v>
      </c>
      <c r="M2029" s="48">
        <f t="shared" si="172"/>
        <v>0</v>
      </c>
      <c r="O2029" s="29"/>
      <c r="P2029" s="22"/>
      <c r="Q2029" s="22">
        <f t="shared" si="167"/>
        <v>0</v>
      </c>
      <c r="T2029" s="22">
        <f t="shared" si="168"/>
        <v>0</v>
      </c>
    </row>
    <row r="2030" spans="1:20" x14ac:dyDescent="0.25">
      <c r="A2030" t="str">
        <f t="shared" si="166"/>
        <v/>
      </c>
      <c r="B2030" s="55"/>
      <c r="G2030" s="19" t="e">
        <f>+VLOOKUP(A2030,'Cuarteles '!A$3:J$186,2,0)</f>
        <v>#N/A</v>
      </c>
      <c r="H2030" s="19"/>
      <c r="I2030" s="19"/>
      <c r="L2030" s="56">
        <f t="shared" si="171"/>
        <v>0</v>
      </c>
      <c r="M2030" s="48">
        <f t="shared" si="172"/>
        <v>0</v>
      </c>
      <c r="O2030" s="29"/>
      <c r="P2030" s="22"/>
      <c r="Q2030" s="22">
        <f t="shared" si="167"/>
        <v>0</v>
      </c>
      <c r="T2030" s="22">
        <f t="shared" si="168"/>
        <v>0</v>
      </c>
    </row>
    <row r="2031" spans="1:20" x14ac:dyDescent="0.25">
      <c r="A2031" t="str">
        <f t="shared" si="166"/>
        <v/>
      </c>
      <c r="B2031" s="55"/>
      <c r="G2031" s="19" t="e">
        <f>+VLOOKUP(A2031,'Cuarteles '!A$3:J$186,2,0)</f>
        <v>#N/A</v>
      </c>
      <c r="H2031" s="19"/>
      <c r="I2031" s="19"/>
      <c r="L2031" s="56">
        <f t="shared" si="171"/>
        <v>0</v>
      </c>
      <c r="M2031" s="48">
        <f t="shared" si="172"/>
        <v>0</v>
      </c>
      <c r="O2031" s="29"/>
      <c r="P2031" s="22"/>
      <c r="Q2031" s="22">
        <f t="shared" si="167"/>
        <v>0</v>
      </c>
      <c r="T2031" s="22">
        <f t="shared" si="168"/>
        <v>0</v>
      </c>
    </row>
    <row r="2032" spans="1:20" x14ac:dyDescent="0.25">
      <c r="A2032" t="str">
        <f t="shared" si="166"/>
        <v/>
      </c>
      <c r="B2032" s="55"/>
      <c r="G2032" s="19" t="e">
        <f>+VLOOKUP(A2032,'Cuarteles '!A$3:J$186,2,0)</f>
        <v>#N/A</v>
      </c>
      <c r="H2032" s="19"/>
      <c r="I2032" s="19"/>
      <c r="L2032" s="56">
        <f t="shared" si="171"/>
        <v>0</v>
      </c>
      <c r="M2032" s="48">
        <f t="shared" si="172"/>
        <v>0</v>
      </c>
      <c r="O2032" s="29"/>
      <c r="P2032" s="22"/>
      <c r="Q2032" s="22">
        <f t="shared" si="167"/>
        <v>0</v>
      </c>
      <c r="T2032" s="22">
        <f t="shared" si="168"/>
        <v>0</v>
      </c>
    </row>
    <row r="2033" spans="1:20" x14ac:dyDescent="0.25">
      <c r="A2033" t="str">
        <f t="shared" si="166"/>
        <v/>
      </c>
      <c r="B2033" s="55"/>
      <c r="G2033" s="19" t="e">
        <f>+VLOOKUP(A2033,'Cuarteles '!A$3:J$186,2,0)</f>
        <v>#N/A</v>
      </c>
      <c r="H2033" s="19"/>
      <c r="I2033" s="19"/>
      <c r="L2033" s="56">
        <f t="shared" si="171"/>
        <v>0</v>
      </c>
      <c r="M2033" s="48">
        <f t="shared" si="172"/>
        <v>0</v>
      </c>
      <c r="O2033" s="29"/>
      <c r="P2033" s="22"/>
      <c r="Q2033" s="22">
        <f t="shared" si="167"/>
        <v>0</v>
      </c>
      <c r="T2033" s="22">
        <f t="shared" si="168"/>
        <v>0</v>
      </c>
    </row>
    <row r="2034" spans="1:20" x14ac:dyDescent="0.25">
      <c r="A2034" t="str">
        <f t="shared" si="166"/>
        <v/>
      </c>
      <c r="B2034" s="55"/>
      <c r="G2034" s="19" t="e">
        <f>+VLOOKUP(A2034,'Cuarteles '!A$3:J$186,2,0)</f>
        <v>#N/A</v>
      </c>
      <c r="H2034" s="19"/>
      <c r="I2034" s="19"/>
      <c r="L2034" s="56">
        <f t="shared" si="171"/>
        <v>0</v>
      </c>
      <c r="M2034" s="48">
        <f t="shared" si="172"/>
        <v>0</v>
      </c>
      <c r="O2034" s="29"/>
      <c r="P2034" s="22"/>
      <c r="Q2034" s="22">
        <f t="shared" si="167"/>
        <v>0</v>
      </c>
      <c r="T2034" s="22">
        <f t="shared" si="168"/>
        <v>0</v>
      </c>
    </row>
    <row r="2035" spans="1:20" x14ac:dyDescent="0.25">
      <c r="A2035" t="str">
        <f t="shared" si="166"/>
        <v/>
      </c>
      <c r="B2035" s="55"/>
      <c r="G2035" s="19" t="e">
        <f>+VLOOKUP(A2035,'Cuarteles '!A$3:J$186,2,0)</f>
        <v>#N/A</v>
      </c>
      <c r="H2035" s="19"/>
      <c r="I2035" s="19"/>
      <c r="L2035" s="56">
        <f t="shared" si="171"/>
        <v>0</v>
      </c>
      <c r="M2035" s="48">
        <f t="shared" si="172"/>
        <v>0</v>
      </c>
      <c r="O2035" s="29"/>
      <c r="P2035" s="22"/>
      <c r="Q2035" s="22">
        <f t="shared" si="167"/>
        <v>0</v>
      </c>
      <c r="T2035" s="22">
        <f t="shared" si="168"/>
        <v>0</v>
      </c>
    </row>
    <row r="2036" spans="1:20" x14ac:dyDescent="0.25">
      <c r="A2036" t="str">
        <f t="shared" si="166"/>
        <v/>
      </c>
      <c r="B2036" s="55"/>
      <c r="G2036" s="19" t="e">
        <f>+VLOOKUP(A2036,'Cuarteles '!A$3:J$186,2,0)</f>
        <v>#N/A</v>
      </c>
      <c r="H2036" s="19"/>
      <c r="I2036" s="19"/>
      <c r="L2036" s="56">
        <f t="shared" si="171"/>
        <v>0</v>
      </c>
      <c r="M2036" s="48">
        <f t="shared" si="172"/>
        <v>0</v>
      </c>
      <c r="O2036" s="29"/>
      <c r="P2036" s="22"/>
      <c r="Q2036" s="22">
        <f t="shared" si="167"/>
        <v>0</v>
      </c>
      <c r="T2036" s="22">
        <f t="shared" si="168"/>
        <v>0</v>
      </c>
    </row>
    <row r="2037" spans="1:20" x14ac:dyDescent="0.25">
      <c r="A2037" t="str">
        <f t="shared" si="166"/>
        <v/>
      </c>
      <c r="B2037" s="55"/>
      <c r="G2037" s="19" t="e">
        <f>+VLOOKUP(A2037,'Cuarteles '!A$3:J$186,2,0)</f>
        <v>#N/A</v>
      </c>
      <c r="H2037" s="19"/>
      <c r="I2037" s="19"/>
      <c r="L2037" s="56">
        <f t="shared" si="171"/>
        <v>0</v>
      </c>
      <c r="M2037" s="48">
        <f t="shared" si="172"/>
        <v>0</v>
      </c>
      <c r="O2037" s="29"/>
      <c r="P2037" s="22"/>
      <c r="Q2037" s="22">
        <f t="shared" si="167"/>
        <v>0</v>
      </c>
      <c r="T2037" s="22">
        <f t="shared" si="168"/>
        <v>0</v>
      </c>
    </row>
    <row r="2038" spans="1:20" x14ac:dyDescent="0.25">
      <c r="A2038" t="str">
        <f t="shared" si="166"/>
        <v/>
      </c>
      <c r="B2038" s="55"/>
      <c r="G2038" s="19" t="e">
        <f>+VLOOKUP(A2038,'Cuarteles '!A$3:J$186,2,0)</f>
        <v>#N/A</v>
      </c>
      <c r="H2038" s="19"/>
      <c r="I2038" s="19"/>
      <c r="L2038" s="56">
        <f t="shared" si="171"/>
        <v>0</v>
      </c>
      <c r="M2038" s="48">
        <f t="shared" si="172"/>
        <v>0</v>
      </c>
      <c r="O2038" s="29"/>
      <c r="P2038" s="22"/>
      <c r="Q2038" s="22">
        <f t="shared" si="167"/>
        <v>0</v>
      </c>
      <c r="T2038" s="22">
        <f t="shared" si="168"/>
        <v>0</v>
      </c>
    </row>
    <row r="2039" spans="1:20" x14ac:dyDescent="0.25">
      <c r="A2039" t="str">
        <f t="shared" si="166"/>
        <v/>
      </c>
      <c r="B2039" s="55"/>
      <c r="G2039" s="19" t="e">
        <f>+VLOOKUP(A2039,'Cuarteles '!A$3:J$186,2,0)</f>
        <v>#N/A</v>
      </c>
      <c r="H2039" s="19"/>
      <c r="I2039" s="19"/>
      <c r="L2039" s="56">
        <f t="shared" si="171"/>
        <v>0</v>
      </c>
      <c r="M2039" s="48">
        <f t="shared" si="172"/>
        <v>0</v>
      </c>
      <c r="O2039" s="29"/>
      <c r="P2039" s="22"/>
      <c r="Q2039" s="22">
        <f t="shared" si="167"/>
        <v>0</v>
      </c>
      <c r="T2039" s="22">
        <f t="shared" si="168"/>
        <v>0</v>
      </c>
    </row>
    <row r="2040" spans="1:20" x14ac:dyDescent="0.25">
      <c r="A2040" t="str">
        <f t="shared" si="166"/>
        <v/>
      </c>
      <c r="B2040" s="55"/>
      <c r="G2040" s="19" t="e">
        <f>+VLOOKUP(A2040,'Cuarteles '!A$3:J$186,2,0)</f>
        <v>#N/A</v>
      </c>
      <c r="H2040" s="19"/>
      <c r="I2040" s="19"/>
      <c r="L2040" s="56">
        <f t="shared" si="171"/>
        <v>0</v>
      </c>
      <c r="M2040" s="48">
        <f t="shared" si="172"/>
        <v>0</v>
      </c>
      <c r="O2040" s="29"/>
      <c r="P2040" s="22"/>
      <c r="Q2040" s="22">
        <f t="shared" si="167"/>
        <v>0</v>
      </c>
      <c r="T2040" s="22">
        <f t="shared" si="168"/>
        <v>0</v>
      </c>
    </row>
    <row r="2041" spans="1:20" x14ac:dyDescent="0.25">
      <c r="A2041" t="str">
        <f t="shared" si="166"/>
        <v/>
      </c>
      <c r="B2041" s="55"/>
      <c r="G2041" s="19" t="e">
        <f>+VLOOKUP(A2041,'Cuarteles '!A$3:J$186,2,0)</f>
        <v>#N/A</v>
      </c>
      <c r="H2041" s="19"/>
      <c r="I2041" s="19"/>
      <c r="L2041" s="56">
        <f t="shared" si="171"/>
        <v>0</v>
      </c>
      <c r="M2041" s="48">
        <f t="shared" si="172"/>
        <v>0</v>
      </c>
      <c r="O2041" s="29"/>
      <c r="P2041" s="22"/>
      <c r="Q2041" s="22">
        <f t="shared" si="167"/>
        <v>0</v>
      </c>
      <c r="T2041" s="22">
        <f t="shared" si="168"/>
        <v>0</v>
      </c>
    </row>
    <row r="2042" spans="1:20" x14ac:dyDescent="0.25">
      <c r="A2042" t="str">
        <f t="shared" si="166"/>
        <v/>
      </c>
      <c r="B2042" s="55"/>
      <c r="G2042" s="19" t="e">
        <f>+VLOOKUP(A2042,'Cuarteles '!A$3:J$186,2,0)</f>
        <v>#N/A</v>
      </c>
      <c r="H2042" s="19"/>
      <c r="I2042" s="19"/>
      <c r="L2042" s="56">
        <f t="shared" si="171"/>
        <v>0</v>
      </c>
      <c r="M2042" s="48">
        <f t="shared" si="172"/>
        <v>0</v>
      </c>
      <c r="O2042" s="29"/>
      <c r="P2042" s="22"/>
      <c r="Q2042" s="22">
        <f t="shared" si="167"/>
        <v>0</v>
      </c>
      <c r="T2042" s="22">
        <f t="shared" si="168"/>
        <v>0</v>
      </c>
    </row>
    <row r="2043" spans="1:20" x14ac:dyDescent="0.25">
      <c r="A2043" t="str">
        <f t="shared" si="166"/>
        <v/>
      </c>
      <c r="B2043" s="55"/>
      <c r="G2043" s="19" t="e">
        <f>+VLOOKUP(A2043,'Cuarteles '!A$3:J$186,2,0)</f>
        <v>#N/A</v>
      </c>
      <c r="H2043" s="19"/>
      <c r="I2043" s="19"/>
      <c r="L2043" s="56">
        <f t="shared" si="171"/>
        <v>0</v>
      </c>
      <c r="M2043" s="48">
        <f t="shared" si="172"/>
        <v>0</v>
      </c>
      <c r="O2043" s="29"/>
      <c r="P2043" s="22"/>
      <c r="Q2043" s="22">
        <f t="shared" si="167"/>
        <v>0</v>
      </c>
      <c r="T2043" s="22">
        <f t="shared" si="168"/>
        <v>0</v>
      </c>
    </row>
    <row r="2044" spans="1:20" x14ac:dyDescent="0.25">
      <c r="A2044" t="str">
        <f t="shared" si="166"/>
        <v/>
      </c>
      <c r="B2044" s="55"/>
      <c r="G2044" s="19" t="e">
        <f>+VLOOKUP(A2044,'Cuarteles '!A$3:J$186,2,0)</f>
        <v>#N/A</v>
      </c>
      <c r="H2044" s="19"/>
      <c r="I2044" s="19"/>
      <c r="L2044" s="56">
        <f t="shared" si="171"/>
        <v>0</v>
      </c>
      <c r="M2044" s="48">
        <f t="shared" si="172"/>
        <v>0</v>
      </c>
      <c r="O2044" s="29"/>
      <c r="P2044" s="22"/>
      <c r="Q2044" s="22">
        <f t="shared" si="167"/>
        <v>0</v>
      </c>
      <c r="T2044" s="22">
        <f t="shared" si="168"/>
        <v>0</v>
      </c>
    </row>
    <row r="2045" spans="1:20" x14ac:dyDescent="0.25">
      <c r="A2045" t="str">
        <f t="shared" si="166"/>
        <v/>
      </c>
      <c r="B2045" s="55"/>
      <c r="G2045" s="19" t="e">
        <f>+VLOOKUP(A2045,'Cuarteles '!A$3:J$186,2,0)</f>
        <v>#N/A</v>
      </c>
      <c r="H2045" s="19"/>
      <c r="I2045" s="19"/>
      <c r="L2045" s="56">
        <f t="shared" si="171"/>
        <v>0</v>
      </c>
      <c r="M2045" s="48">
        <f t="shared" si="172"/>
        <v>0</v>
      </c>
      <c r="O2045" s="29"/>
      <c r="P2045" s="22"/>
      <c r="Q2045" s="22">
        <f t="shared" si="167"/>
        <v>0</v>
      </c>
      <c r="T2045" s="22">
        <f t="shared" si="168"/>
        <v>0</v>
      </c>
    </row>
    <row r="2046" spans="1:20" x14ac:dyDescent="0.25">
      <c r="A2046" t="str">
        <f t="shared" si="166"/>
        <v/>
      </c>
      <c r="B2046" s="55"/>
      <c r="G2046" s="19" t="e">
        <f>+VLOOKUP(A2046,'Cuarteles '!A$3:J$186,2,0)</f>
        <v>#N/A</v>
      </c>
      <c r="H2046" s="19"/>
      <c r="I2046" s="19"/>
      <c r="L2046" s="56">
        <f t="shared" si="171"/>
        <v>0</v>
      </c>
      <c r="M2046" s="48">
        <f t="shared" si="172"/>
        <v>0</v>
      </c>
      <c r="O2046" s="29"/>
      <c r="P2046" s="22"/>
      <c r="Q2046" s="22">
        <f t="shared" si="167"/>
        <v>0</v>
      </c>
      <c r="T2046" s="22">
        <f t="shared" si="168"/>
        <v>0</v>
      </c>
    </row>
    <row r="2047" spans="1:20" x14ac:dyDescent="0.25">
      <c r="A2047" t="str">
        <f t="shared" si="166"/>
        <v/>
      </c>
      <c r="B2047" s="55"/>
      <c r="G2047" s="19" t="e">
        <f>+VLOOKUP(A2047,'Cuarteles '!A$3:J$186,2,0)</f>
        <v>#N/A</v>
      </c>
      <c r="H2047" s="19"/>
      <c r="I2047" s="19"/>
      <c r="L2047" s="56">
        <f t="shared" si="171"/>
        <v>0</v>
      </c>
      <c r="M2047" s="48">
        <f t="shared" si="172"/>
        <v>0</v>
      </c>
      <c r="O2047" s="29"/>
      <c r="P2047" s="22"/>
      <c r="Q2047" s="22">
        <f t="shared" si="167"/>
        <v>0</v>
      </c>
      <c r="T2047" s="22">
        <f t="shared" si="168"/>
        <v>0</v>
      </c>
    </row>
    <row r="2048" spans="1:20" x14ac:dyDescent="0.25">
      <c r="A2048" t="str">
        <f t="shared" si="166"/>
        <v/>
      </c>
      <c r="B2048" s="55"/>
      <c r="G2048" s="19" t="e">
        <f>+VLOOKUP(A2048,'Cuarteles '!A$3:J$186,2,0)</f>
        <v>#N/A</v>
      </c>
      <c r="H2048" s="19"/>
      <c r="I2048" s="19"/>
      <c r="L2048" s="56">
        <f t="shared" si="171"/>
        <v>0</v>
      </c>
      <c r="M2048" s="48">
        <f t="shared" si="172"/>
        <v>0</v>
      </c>
      <c r="O2048" s="29"/>
      <c r="P2048" s="22"/>
      <c r="Q2048" s="22">
        <f t="shared" si="167"/>
        <v>0</v>
      </c>
      <c r="T2048" s="22">
        <f t="shared" si="168"/>
        <v>0</v>
      </c>
    </row>
    <row r="2049" spans="1:20" x14ac:dyDescent="0.25">
      <c r="A2049" t="str">
        <f t="shared" si="166"/>
        <v/>
      </c>
      <c r="B2049" s="55"/>
      <c r="G2049" s="19" t="e">
        <f>+VLOOKUP(A2049,'Cuarteles '!A$3:J$186,2,0)</f>
        <v>#N/A</v>
      </c>
      <c r="H2049" s="19"/>
      <c r="I2049" s="19"/>
      <c r="L2049" s="56">
        <f t="shared" si="171"/>
        <v>0</v>
      </c>
      <c r="M2049" s="48">
        <f t="shared" si="172"/>
        <v>0</v>
      </c>
      <c r="O2049" s="29"/>
      <c r="P2049" s="22"/>
      <c r="Q2049" s="22">
        <f t="shared" si="167"/>
        <v>0</v>
      </c>
      <c r="T2049" s="22">
        <f t="shared" si="168"/>
        <v>0</v>
      </c>
    </row>
    <row r="2050" spans="1:20" x14ac:dyDescent="0.25">
      <c r="A2050" t="str">
        <f t="shared" si="166"/>
        <v/>
      </c>
      <c r="B2050" s="55"/>
      <c r="G2050" s="19" t="e">
        <f>+VLOOKUP(A2050,'Cuarteles '!A$3:J$186,2,0)</f>
        <v>#N/A</v>
      </c>
      <c r="H2050" s="19"/>
      <c r="I2050" s="19"/>
      <c r="L2050" s="56">
        <f t="shared" si="171"/>
        <v>0</v>
      </c>
      <c r="M2050" s="48">
        <f t="shared" si="172"/>
        <v>0</v>
      </c>
      <c r="O2050" s="29"/>
      <c r="P2050" s="22"/>
      <c r="Q2050" s="22">
        <f t="shared" si="167"/>
        <v>0</v>
      </c>
      <c r="T2050" s="22">
        <f t="shared" si="168"/>
        <v>0</v>
      </c>
    </row>
    <row r="2051" spans="1:20" x14ac:dyDescent="0.25">
      <c r="A2051" t="str">
        <f t="shared" ref="A2051:A2114" si="173">+CONCATENATE(D2051,E2051)</f>
        <v/>
      </c>
      <c r="B2051" s="55"/>
      <c r="G2051" s="19" t="e">
        <f>+VLOOKUP(A2051,'Cuarteles '!A$3:J$186,2,0)</f>
        <v>#N/A</v>
      </c>
      <c r="H2051" s="19"/>
      <c r="I2051" s="19"/>
      <c r="L2051" s="56">
        <f t="shared" si="171"/>
        <v>0</v>
      </c>
      <c r="M2051" s="48">
        <f t="shared" si="172"/>
        <v>0</v>
      </c>
      <c r="O2051" s="29"/>
      <c r="P2051" s="22"/>
      <c r="Q2051" s="22">
        <f t="shared" si="167"/>
        <v>0</v>
      </c>
      <c r="T2051" s="22">
        <f t="shared" si="168"/>
        <v>0</v>
      </c>
    </row>
    <row r="2052" spans="1:20" x14ac:dyDescent="0.25">
      <c r="A2052" t="str">
        <f t="shared" si="173"/>
        <v/>
      </c>
      <c r="B2052" s="55"/>
      <c r="G2052" s="19" t="e">
        <f>+VLOOKUP(A2052,'Cuarteles '!A$3:J$186,2,0)</f>
        <v>#N/A</v>
      </c>
      <c r="H2052" s="19"/>
      <c r="I2052" s="19"/>
      <c r="L2052" s="56">
        <f t="shared" si="171"/>
        <v>0</v>
      </c>
      <c r="M2052" s="48">
        <f t="shared" si="172"/>
        <v>0</v>
      </c>
      <c r="O2052" s="29"/>
      <c r="P2052" s="22"/>
      <c r="Q2052" s="22">
        <f t="shared" si="167"/>
        <v>0</v>
      </c>
      <c r="T2052" s="22">
        <f t="shared" si="168"/>
        <v>0</v>
      </c>
    </row>
    <row r="2053" spans="1:20" x14ac:dyDescent="0.25">
      <c r="A2053" t="str">
        <f t="shared" si="173"/>
        <v/>
      </c>
      <c r="B2053" s="55"/>
      <c r="G2053" s="19" t="e">
        <f>+VLOOKUP(A2053,'Cuarteles '!A$3:J$186,2,0)</f>
        <v>#N/A</v>
      </c>
      <c r="H2053" s="19"/>
      <c r="I2053" s="19"/>
      <c r="L2053" s="56">
        <f t="shared" si="171"/>
        <v>0</v>
      </c>
      <c r="M2053" s="48">
        <f t="shared" si="172"/>
        <v>0</v>
      </c>
      <c r="O2053" s="29"/>
      <c r="P2053" s="22"/>
      <c r="Q2053" s="22">
        <f t="shared" si="167"/>
        <v>0</v>
      </c>
      <c r="T2053" s="22">
        <f t="shared" si="168"/>
        <v>0</v>
      </c>
    </row>
    <row r="2054" spans="1:20" x14ac:dyDescent="0.25">
      <c r="A2054" t="str">
        <f t="shared" si="173"/>
        <v/>
      </c>
      <c r="B2054" s="55"/>
      <c r="G2054" s="19" t="e">
        <f>+VLOOKUP(A2054,'Cuarteles '!A$3:J$186,2,0)</f>
        <v>#N/A</v>
      </c>
      <c r="H2054" s="19"/>
      <c r="I2054" s="19"/>
      <c r="L2054" s="56">
        <f t="shared" ref="L2054:L2117" si="174">+(K2054*Q2054)/100</f>
        <v>0</v>
      </c>
      <c r="M2054" s="48">
        <f t="shared" ref="M2054:M2117" si="175">(K2054*T2054)/100</f>
        <v>0</v>
      </c>
      <c r="O2054" s="29"/>
      <c r="P2054" s="22"/>
      <c r="Q2054" s="22">
        <f t="shared" ref="Q2054:Q2117" si="176">+N2054-P2054</f>
        <v>0</v>
      </c>
      <c r="T2054" s="22">
        <f t="shared" ref="T2054:T2117" si="177">+Q2054/0.916</f>
        <v>0</v>
      </c>
    </row>
    <row r="2055" spans="1:20" x14ac:dyDescent="0.25">
      <c r="A2055" t="str">
        <f t="shared" si="173"/>
        <v/>
      </c>
      <c r="B2055" s="55"/>
      <c r="G2055" s="19" t="e">
        <f>+VLOOKUP(A2055,'Cuarteles '!A$3:J$186,2,0)</f>
        <v>#N/A</v>
      </c>
      <c r="H2055" s="19"/>
      <c r="I2055" s="19"/>
      <c r="L2055" s="56">
        <f t="shared" si="174"/>
        <v>0</v>
      </c>
      <c r="M2055" s="48">
        <f t="shared" si="175"/>
        <v>0</v>
      </c>
      <c r="O2055" s="29"/>
      <c r="P2055" s="22"/>
      <c r="Q2055" s="22">
        <f t="shared" si="176"/>
        <v>0</v>
      </c>
      <c r="T2055" s="22">
        <f t="shared" si="177"/>
        <v>0</v>
      </c>
    </row>
    <row r="2056" spans="1:20" x14ac:dyDescent="0.25">
      <c r="A2056" t="str">
        <f t="shared" si="173"/>
        <v/>
      </c>
      <c r="B2056" s="55"/>
      <c r="G2056" s="19" t="e">
        <f>+VLOOKUP(A2056,'Cuarteles '!A$3:J$186,2,0)</f>
        <v>#N/A</v>
      </c>
      <c r="H2056" s="19"/>
      <c r="I2056" s="19"/>
      <c r="L2056" s="56">
        <f t="shared" si="174"/>
        <v>0</v>
      </c>
      <c r="M2056" s="48">
        <f t="shared" si="175"/>
        <v>0</v>
      </c>
      <c r="O2056" s="29"/>
      <c r="P2056" s="22"/>
      <c r="Q2056" s="22">
        <f t="shared" si="176"/>
        <v>0</v>
      </c>
      <c r="T2056" s="22">
        <f t="shared" si="177"/>
        <v>0</v>
      </c>
    </row>
    <row r="2057" spans="1:20" x14ac:dyDescent="0.25">
      <c r="A2057" t="str">
        <f t="shared" si="173"/>
        <v/>
      </c>
      <c r="B2057" s="55"/>
      <c r="G2057" s="19" t="e">
        <f>+VLOOKUP(A2057,'Cuarteles '!A$3:J$186,2,0)</f>
        <v>#N/A</v>
      </c>
      <c r="H2057" s="19"/>
      <c r="I2057" s="19"/>
      <c r="L2057" s="56">
        <f t="shared" si="174"/>
        <v>0</v>
      </c>
      <c r="M2057" s="48">
        <f t="shared" si="175"/>
        <v>0</v>
      </c>
      <c r="O2057" s="29"/>
      <c r="P2057" s="22"/>
      <c r="Q2057" s="22">
        <f t="shared" si="176"/>
        <v>0</v>
      </c>
      <c r="T2057" s="22">
        <f t="shared" si="177"/>
        <v>0</v>
      </c>
    </row>
    <row r="2058" spans="1:20" x14ac:dyDescent="0.25">
      <c r="A2058" t="str">
        <f t="shared" si="173"/>
        <v/>
      </c>
      <c r="B2058" s="55"/>
      <c r="G2058" s="19" t="e">
        <f>+VLOOKUP(A2058,'Cuarteles '!A$3:J$186,2,0)</f>
        <v>#N/A</v>
      </c>
      <c r="H2058" s="19"/>
      <c r="I2058" s="19"/>
      <c r="L2058" s="56">
        <f t="shared" si="174"/>
        <v>0</v>
      </c>
      <c r="M2058" s="48">
        <f t="shared" si="175"/>
        <v>0</v>
      </c>
      <c r="O2058" s="29"/>
      <c r="P2058" s="22"/>
      <c r="Q2058" s="22">
        <f t="shared" si="176"/>
        <v>0</v>
      </c>
      <c r="T2058" s="22">
        <f t="shared" si="177"/>
        <v>0</v>
      </c>
    </row>
    <row r="2059" spans="1:20" x14ac:dyDescent="0.25">
      <c r="A2059" t="str">
        <f t="shared" si="173"/>
        <v/>
      </c>
      <c r="B2059" s="55"/>
      <c r="G2059" s="19" t="e">
        <f>+VLOOKUP(A2059,'Cuarteles '!A$3:J$186,2,0)</f>
        <v>#N/A</v>
      </c>
      <c r="H2059" s="19"/>
      <c r="I2059" s="19"/>
      <c r="L2059" s="56">
        <f t="shared" si="174"/>
        <v>0</v>
      </c>
      <c r="M2059" s="48">
        <f t="shared" si="175"/>
        <v>0</v>
      </c>
      <c r="O2059" s="29"/>
      <c r="P2059" s="22"/>
      <c r="Q2059" s="22">
        <f t="shared" si="176"/>
        <v>0</v>
      </c>
      <c r="T2059" s="22">
        <f t="shared" si="177"/>
        <v>0</v>
      </c>
    </row>
    <row r="2060" spans="1:20" x14ac:dyDescent="0.25">
      <c r="A2060" t="str">
        <f t="shared" si="173"/>
        <v/>
      </c>
      <c r="B2060" s="55"/>
      <c r="G2060" s="19" t="e">
        <f>+VLOOKUP(A2060,'Cuarteles '!A$3:J$186,2,0)</f>
        <v>#N/A</v>
      </c>
      <c r="H2060" s="19"/>
      <c r="I2060" s="19"/>
      <c r="L2060" s="56">
        <f t="shared" si="174"/>
        <v>0</v>
      </c>
      <c r="M2060" s="48">
        <f t="shared" si="175"/>
        <v>0</v>
      </c>
      <c r="O2060" s="29"/>
      <c r="P2060" s="22"/>
      <c r="Q2060" s="22">
        <f t="shared" si="176"/>
        <v>0</v>
      </c>
      <c r="T2060" s="22">
        <f t="shared" si="177"/>
        <v>0</v>
      </c>
    </row>
    <row r="2061" spans="1:20" x14ac:dyDescent="0.25">
      <c r="A2061" t="str">
        <f t="shared" si="173"/>
        <v/>
      </c>
      <c r="B2061" s="55"/>
      <c r="G2061" s="19" t="e">
        <f>+VLOOKUP(A2061,'Cuarteles '!A$3:J$186,2,0)</f>
        <v>#N/A</v>
      </c>
      <c r="H2061" s="19"/>
      <c r="I2061" s="19"/>
      <c r="L2061" s="56">
        <f t="shared" si="174"/>
        <v>0</v>
      </c>
      <c r="M2061" s="48">
        <f t="shared" si="175"/>
        <v>0</v>
      </c>
      <c r="O2061" s="29"/>
      <c r="P2061" s="22"/>
      <c r="Q2061" s="22">
        <f t="shared" si="176"/>
        <v>0</v>
      </c>
      <c r="T2061" s="22">
        <f t="shared" si="177"/>
        <v>0</v>
      </c>
    </row>
    <row r="2062" spans="1:20" x14ac:dyDescent="0.25">
      <c r="A2062" t="str">
        <f t="shared" si="173"/>
        <v/>
      </c>
      <c r="B2062" s="55"/>
      <c r="G2062" s="19" t="e">
        <f>+VLOOKUP(A2062,'Cuarteles '!A$3:J$186,2,0)</f>
        <v>#N/A</v>
      </c>
      <c r="H2062" s="19"/>
      <c r="I2062" s="19"/>
      <c r="L2062" s="56">
        <f t="shared" si="174"/>
        <v>0</v>
      </c>
      <c r="M2062" s="48">
        <f t="shared" si="175"/>
        <v>0</v>
      </c>
      <c r="O2062" s="29"/>
      <c r="P2062" s="22"/>
      <c r="Q2062" s="22">
        <f t="shared" si="176"/>
        <v>0</v>
      </c>
      <c r="T2062" s="22">
        <f t="shared" si="177"/>
        <v>0</v>
      </c>
    </row>
    <row r="2063" spans="1:20" x14ac:dyDescent="0.25">
      <c r="A2063" t="str">
        <f t="shared" si="173"/>
        <v/>
      </c>
      <c r="B2063" s="55"/>
      <c r="G2063" s="19" t="e">
        <f>+VLOOKUP(A2063,'Cuarteles '!A$3:J$186,2,0)</f>
        <v>#N/A</v>
      </c>
      <c r="H2063" s="19"/>
      <c r="I2063" s="19"/>
      <c r="L2063" s="56">
        <f t="shared" si="174"/>
        <v>0</v>
      </c>
      <c r="M2063" s="48">
        <f t="shared" si="175"/>
        <v>0</v>
      </c>
      <c r="O2063" s="29"/>
      <c r="P2063" s="22"/>
      <c r="Q2063" s="22">
        <f t="shared" si="176"/>
        <v>0</v>
      </c>
      <c r="T2063" s="22">
        <f t="shared" si="177"/>
        <v>0</v>
      </c>
    </row>
    <row r="2064" spans="1:20" x14ac:dyDescent="0.25">
      <c r="A2064" t="str">
        <f t="shared" si="173"/>
        <v/>
      </c>
      <c r="B2064" s="55"/>
      <c r="G2064" s="19" t="e">
        <f>+VLOOKUP(A2064,'Cuarteles '!A$3:J$186,2,0)</f>
        <v>#N/A</v>
      </c>
      <c r="H2064" s="19"/>
      <c r="I2064" s="19"/>
      <c r="L2064" s="56">
        <f t="shared" si="174"/>
        <v>0</v>
      </c>
      <c r="M2064" s="48">
        <f t="shared" si="175"/>
        <v>0</v>
      </c>
      <c r="O2064" s="29"/>
      <c r="P2064" s="22"/>
      <c r="Q2064" s="22">
        <f t="shared" si="176"/>
        <v>0</v>
      </c>
      <c r="T2064" s="22">
        <f t="shared" si="177"/>
        <v>0</v>
      </c>
    </row>
    <row r="2065" spans="1:20" x14ac:dyDescent="0.25">
      <c r="A2065" t="str">
        <f t="shared" si="173"/>
        <v/>
      </c>
      <c r="B2065" s="55"/>
      <c r="G2065" s="19" t="e">
        <f>+VLOOKUP(A2065,'Cuarteles '!A$3:J$186,2,0)</f>
        <v>#N/A</v>
      </c>
      <c r="H2065" s="19"/>
      <c r="I2065" s="19"/>
      <c r="L2065" s="56">
        <f t="shared" si="174"/>
        <v>0</v>
      </c>
      <c r="M2065" s="48">
        <f t="shared" si="175"/>
        <v>0</v>
      </c>
      <c r="O2065" s="29"/>
      <c r="P2065" s="22"/>
      <c r="Q2065" s="22">
        <f t="shared" si="176"/>
        <v>0</v>
      </c>
      <c r="T2065" s="22">
        <f t="shared" si="177"/>
        <v>0</v>
      </c>
    </row>
    <row r="2066" spans="1:20" x14ac:dyDescent="0.25">
      <c r="A2066" t="str">
        <f t="shared" si="173"/>
        <v/>
      </c>
      <c r="B2066" s="55"/>
      <c r="G2066" s="19" t="e">
        <f>+VLOOKUP(A2066,'Cuarteles '!A$3:J$186,2,0)</f>
        <v>#N/A</v>
      </c>
      <c r="H2066" s="19"/>
      <c r="I2066" s="19"/>
      <c r="L2066" s="56">
        <f t="shared" si="174"/>
        <v>0</v>
      </c>
      <c r="M2066" s="48">
        <f t="shared" si="175"/>
        <v>0</v>
      </c>
      <c r="O2066" s="29"/>
      <c r="P2066" s="22"/>
      <c r="Q2066" s="22">
        <f t="shared" si="176"/>
        <v>0</v>
      </c>
      <c r="T2066" s="22">
        <f t="shared" si="177"/>
        <v>0</v>
      </c>
    </row>
    <row r="2067" spans="1:20" x14ac:dyDescent="0.25">
      <c r="A2067" t="str">
        <f t="shared" si="173"/>
        <v/>
      </c>
      <c r="B2067" s="55"/>
      <c r="G2067" s="19" t="e">
        <f>+VLOOKUP(A2067,'Cuarteles '!A$3:J$186,2,0)</f>
        <v>#N/A</v>
      </c>
      <c r="H2067" s="19"/>
      <c r="I2067" s="19"/>
      <c r="L2067" s="56">
        <f t="shared" si="174"/>
        <v>0</v>
      </c>
      <c r="M2067" s="48">
        <f t="shared" si="175"/>
        <v>0</v>
      </c>
      <c r="O2067" s="29"/>
      <c r="P2067" s="22"/>
      <c r="Q2067" s="22">
        <f t="shared" si="176"/>
        <v>0</v>
      </c>
      <c r="T2067" s="22">
        <f t="shared" si="177"/>
        <v>0</v>
      </c>
    </row>
    <row r="2068" spans="1:20" x14ac:dyDescent="0.25">
      <c r="A2068" t="str">
        <f t="shared" si="173"/>
        <v/>
      </c>
      <c r="B2068" s="55"/>
      <c r="G2068" s="19" t="e">
        <f>+VLOOKUP(A2068,'Cuarteles '!A$3:J$186,2,0)</f>
        <v>#N/A</v>
      </c>
      <c r="H2068" s="19"/>
      <c r="I2068" s="19"/>
      <c r="L2068" s="56">
        <f t="shared" si="174"/>
        <v>0</v>
      </c>
      <c r="M2068" s="48">
        <f t="shared" si="175"/>
        <v>0</v>
      </c>
      <c r="O2068" s="29"/>
      <c r="P2068" s="22"/>
      <c r="Q2068" s="22">
        <f t="shared" si="176"/>
        <v>0</v>
      </c>
      <c r="T2068" s="22">
        <f t="shared" si="177"/>
        <v>0</v>
      </c>
    </row>
    <row r="2069" spans="1:20" x14ac:dyDescent="0.25">
      <c r="A2069" t="str">
        <f t="shared" si="173"/>
        <v/>
      </c>
      <c r="B2069" s="55"/>
      <c r="G2069" s="19" t="e">
        <f>+VLOOKUP(A2069,'Cuarteles '!A$3:J$186,2,0)</f>
        <v>#N/A</v>
      </c>
      <c r="H2069" s="19"/>
      <c r="I2069" s="19"/>
      <c r="L2069" s="56">
        <f t="shared" si="174"/>
        <v>0</v>
      </c>
      <c r="M2069" s="48">
        <f t="shared" si="175"/>
        <v>0</v>
      </c>
      <c r="O2069" s="29"/>
      <c r="P2069" s="22"/>
      <c r="Q2069" s="22">
        <f t="shared" si="176"/>
        <v>0</v>
      </c>
      <c r="T2069" s="22">
        <f t="shared" si="177"/>
        <v>0</v>
      </c>
    </row>
    <row r="2070" spans="1:20" x14ac:dyDescent="0.25">
      <c r="A2070" t="str">
        <f t="shared" si="173"/>
        <v/>
      </c>
      <c r="B2070" s="55"/>
      <c r="G2070" s="19" t="e">
        <f>+VLOOKUP(A2070,'Cuarteles '!A$3:J$186,2,0)</f>
        <v>#N/A</v>
      </c>
      <c r="H2070" s="19"/>
      <c r="I2070" s="19"/>
      <c r="L2070" s="56">
        <f t="shared" si="174"/>
        <v>0</v>
      </c>
      <c r="M2070" s="48">
        <f t="shared" si="175"/>
        <v>0</v>
      </c>
      <c r="O2070" s="29"/>
      <c r="P2070" s="22"/>
      <c r="Q2070" s="22">
        <f t="shared" si="176"/>
        <v>0</v>
      </c>
      <c r="T2070" s="22">
        <f t="shared" si="177"/>
        <v>0</v>
      </c>
    </row>
    <row r="2071" spans="1:20" x14ac:dyDescent="0.25">
      <c r="A2071" t="str">
        <f t="shared" si="173"/>
        <v/>
      </c>
      <c r="B2071" s="55"/>
      <c r="G2071" s="19" t="e">
        <f>+VLOOKUP(A2071,'Cuarteles '!A$3:J$186,2,0)</f>
        <v>#N/A</v>
      </c>
      <c r="H2071" s="19"/>
      <c r="I2071" s="19"/>
      <c r="L2071" s="56">
        <f t="shared" si="174"/>
        <v>0</v>
      </c>
      <c r="M2071" s="48">
        <f t="shared" si="175"/>
        <v>0</v>
      </c>
      <c r="O2071" s="29"/>
      <c r="P2071" s="22"/>
      <c r="Q2071" s="22">
        <f t="shared" si="176"/>
        <v>0</v>
      </c>
      <c r="T2071" s="22">
        <f t="shared" si="177"/>
        <v>0</v>
      </c>
    </row>
    <row r="2072" spans="1:20" x14ac:dyDescent="0.25">
      <c r="A2072" t="str">
        <f t="shared" si="173"/>
        <v/>
      </c>
      <c r="B2072" s="55"/>
      <c r="G2072" s="19" t="e">
        <f>+VLOOKUP(A2072,'Cuarteles '!A$3:J$186,2,0)</f>
        <v>#N/A</v>
      </c>
      <c r="H2072" s="19"/>
      <c r="I2072" s="19"/>
      <c r="L2072" s="56">
        <f t="shared" si="174"/>
        <v>0</v>
      </c>
      <c r="M2072" s="48">
        <f t="shared" si="175"/>
        <v>0</v>
      </c>
      <c r="O2072" s="29"/>
      <c r="P2072" s="22"/>
      <c r="Q2072" s="22">
        <f t="shared" si="176"/>
        <v>0</v>
      </c>
      <c r="T2072" s="22">
        <f t="shared" si="177"/>
        <v>0</v>
      </c>
    </row>
    <row r="2073" spans="1:20" x14ac:dyDescent="0.25">
      <c r="A2073" t="str">
        <f t="shared" si="173"/>
        <v/>
      </c>
      <c r="B2073" s="55"/>
      <c r="G2073" s="19" t="e">
        <f>+VLOOKUP(A2073,'Cuarteles '!A$3:J$186,2,0)</f>
        <v>#N/A</v>
      </c>
      <c r="H2073" s="19"/>
      <c r="I2073" s="19"/>
      <c r="L2073" s="56">
        <f t="shared" si="174"/>
        <v>0</v>
      </c>
      <c r="M2073" s="48">
        <f t="shared" si="175"/>
        <v>0</v>
      </c>
      <c r="O2073" s="29"/>
      <c r="P2073" s="22"/>
      <c r="Q2073" s="22">
        <f t="shared" si="176"/>
        <v>0</v>
      </c>
      <c r="T2073" s="22">
        <f t="shared" si="177"/>
        <v>0</v>
      </c>
    </row>
    <row r="2074" spans="1:20" x14ac:dyDescent="0.25">
      <c r="A2074" t="str">
        <f t="shared" si="173"/>
        <v/>
      </c>
      <c r="B2074" s="55"/>
      <c r="G2074" s="19" t="e">
        <f>+VLOOKUP(A2074,'Cuarteles '!A$3:J$186,2,0)</f>
        <v>#N/A</v>
      </c>
      <c r="H2074" s="19"/>
      <c r="I2074" s="19"/>
      <c r="L2074" s="56">
        <f t="shared" si="174"/>
        <v>0</v>
      </c>
      <c r="M2074" s="48">
        <f t="shared" si="175"/>
        <v>0</v>
      </c>
      <c r="O2074" s="29"/>
      <c r="P2074" s="22"/>
      <c r="Q2074" s="22">
        <f t="shared" si="176"/>
        <v>0</v>
      </c>
      <c r="T2074" s="22">
        <f t="shared" si="177"/>
        <v>0</v>
      </c>
    </row>
    <row r="2075" spans="1:20" x14ac:dyDescent="0.25">
      <c r="A2075" t="str">
        <f t="shared" si="173"/>
        <v/>
      </c>
      <c r="B2075" s="55"/>
      <c r="G2075" s="19" t="e">
        <f>+VLOOKUP(A2075,'Cuarteles '!A$3:J$186,2,0)</f>
        <v>#N/A</v>
      </c>
      <c r="H2075" s="19"/>
      <c r="I2075" s="19"/>
      <c r="L2075" s="56">
        <f t="shared" si="174"/>
        <v>0</v>
      </c>
      <c r="M2075" s="48">
        <f t="shared" si="175"/>
        <v>0</v>
      </c>
      <c r="O2075" s="29"/>
      <c r="P2075" s="22"/>
      <c r="Q2075" s="22">
        <f t="shared" si="176"/>
        <v>0</v>
      </c>
      <c r="T2075" s="22">
        <f t="shared" si="177"/>
        <v>0</v>
      </c>
    </row>
    <row r="2076" spans="1:20" x14ac:dyDescent="0.25">
      <c r="A2076" t="str">
        <f t="shared" si="173"/>
        <v/>
      </c>
      <c r="B2076" s="55"/>
      <c r="G2076" s="19" t="e">
        <f>+VLOOKUP(A2076,'Cuarteles '!A$3:J$186,2,0)</f>
        <v>#N/A</v>
      </c>
      <c r="H2076" s="19"/>
      <c r="I2076" s="19"/>
      <c r="L2076" s="56">
        <f t="shared" si="174"/>
        <v>0</v>
      </c>
      <c r="M2076" s="48">
        <f t="shared" si="175"/>
        <v>0</v>
      </c>
      <c r="O2076" s="29"/>
      <c r="P2076" s="22"/>
      <c r="Q2076" s="22">
        <f t="shared" si="176"/>
        <v>0</v>
      </c>
      <c r="T2076" s="22">
        <f t="shared" si="177"/>
        <v>0</v>
      </c>
    </row>
    <row r="2077" spans="1:20" x14ac:dyDescent="0.25">
      <c r="A2077" t="str">
        <f t="shared" si="173"/>
        <v/>
      </c>
      <c r="B2077" s="55"/>
      <c r="G2077" s="19" t="e">
        <f>+VLOOKUP(A2077,'Cuarteles '!A$3:J$186,2,0)</f>
        <v>#N/A</v>
      </c>
      <c r="H2077" s="19"/>
      <c r="I2077" s="19"/>
      <c r="L2077" s="56">
        <f t="shared" si="174"/>
        <v>0</v>
      </c>
      <c r="M2077" s="48">
        <f t="shared" si="175"/>
        <v>0</v>
      </c>
      <c r="O2077" s="29"/>
      <c r="P2077" s="22"/>
      <c r="Q2077" s="22">
        <f t="shared" si="176"/>
        <v>0</v>
      </c>
      <c r="T2077" s="22">
        <f t="shared" si="177"/>
        <v>0</v>
      </c>
    </row>
    <row r="2078" spans="1:20" x14ac:dyDescent="0.25">
      <c r="A2078" t="str">
        <f t="shared" si="173"/>
        <v/>
      </c>
      <c r="B2078" s="78"/>
      <c r="G2078" s="19" t="e">
        <f>+VLOOKUP(A2078,'Cuarteles '!A$3:J$186,2,0)</f>
        <v>#N/A</v>
      </c>
      <c r="H2078" s="19"/>
      <c r="I2078" s="19"/>
      <c r="L2078" s="56">
        <f t="shared" si="174"/>
        <v>0</v>
      </c>
      <c r="M2078" s="48">
        <f t="shared" si="175"/>
        <v>0</v>
      </c>
      <c r="O2078" s="29"/>
      <c r="P2078" s="22"/>
      <c r="Q2078" s="22">
        <f t="shared" si="176"/>
        <v>0</v>
      </c>
      <c r="T2078" s="22">
        <f t="shared" si="177"/>
        <v>0</v>
      </c>
    </row>
    <row r="2079" spans="1:20" x14ac:dyDescent="0.25">
      <c r="A2079" t="str">
        <f t="shared" si="173"/>
        <v/>
      </c>
      <c r="B2079" s="78"/>
      <c r="G2079" s="19" t="e">
        <f>+VLOOKUP(A2079,'Cuarteles '!A$3:J$186,2,0)</f>
        <v>#N/A</v>
      </c>
      <c r="H2079" s="19"/>
      <c r="I2079" s="19"/>
      <c r="L2079" s="56">
        <f t="shared" si="174"/>
        <v>0</v>
      </c>
      <c r="M2079" s="48">
        <f t="shared" si="175"/>
        <v>0</v>
      </c>
      <c r="O2079" s="29"/>
      <c r="P2079" s="22"/>
      <c r="Q2079" s="22">
        <f t="shared" si="176"/>
        <v>0</v>
      </c>
      <c r="T2079" s="22">
        <f t="shared" si="177"/>
        <v>0</v>
      </c>
    </row>
    <row r="2080" spans="1:20" x14ac:dyDescent="0.25">
      <c r="A2080" t="str">
        <f t="shared" si="173"/>
        <v/>
      </c>
      <c r="B2080" s="78"/>
      <c r="G2080" s="19" t="e">
        <f>+VLOOKUP(A2080,'Cuarteles '!A$3:J$186,2,0)</f>
        <v>#N/A</v>
      </c>
      <c r="H2080" s="19"/>
      <c r="I2080" s="19"/>
      <c r="L2080" s="56">
        <f t="shared" si="174"/>
        <v>0</v>
      </c>
      <c r="M2080" s="48">
        <f t="shared" si="175"/>
        <v>0</v>
      </c>
      <c r="O2080" s="29"/>
      <c r="P2080" s="22"/>
      <c r="Q2080" s="22">
        <f t="shared" si="176"/>
        <v>0</v>
      </c>
      <c r="T2080" s="22">
        <f t="shared" si="177"/>
        <v>0</v>
      </c>
    </row>
    <row r="2081" spans="1:20" x14ac:dyDescent="0.25">
      <c r="A2081" t="str">
        <f t="shared" si="173"/>
        <v/>
      </c>
      <c r="B2081" s="78"/>
      <c r="G2081" s="19" t="e">
        <f>+VLOOKUP(A2081,'Cuarteles '!A$3:J$186,2,0)</f>
        <v>#N/A</v>
      </c>
      <c r="H2081" s="19"/>
      <c r="I2081" s="19"/>
      <c r="L2081" s="56">
        <f t="shared" si="174"/>
        <v>0</v>
      </c>
      <c r="M2081" s="48">
        <f t="shared" si="175"/>
        <v>0</v>
      </c>
      <c r="O2081" s="29"/>
      <c r="P2081" s="22"/>
      <c r="Q2081" s="22">
        <f t="shared" si="176"/>
        <v>0</v>
      </c>
      <c r="T2081" s="22">
        <f t="shared" si="177"/>
        <v>0</v>
      </c>
    </row>
    <row r="2082" spans="1:20" x14ac:dyDescent="0.25">
      <c r="A2082" t="str">
        <f t="shared" si="173"/>
        <v/>
      </c>
      <c r="B2082" s="78"/>
      <c r="G2082" s="19" t="e">
        <f>+VLOOKUP(A2082,'Cuarteles '!A$3:J$186,2,0)</f>
        <v>#N/A</v>
      </c>
      <c r="H2082" s="19"/>
      <c r="I2082" s="19"/>
      <c r="L2082" s="56">
        <f t="shared" si="174"/>
        <v>0</v>
      </c>
      <c r="M2082" s="48">
        <f t="shared" si="175"/>
        <v>0</v>
      </c>
      <c r="O2082" s="29"/>
      <c r="P2082" s="22"/>
      <c r="Q2082" s="22">
        <f t="shared" si="176"/>
        <v>0</v>
      </c>
      <c r="T2082" s="22">
        <f t="shared" si="177"/>
        <v>0</v>
      </c>
    </row>
    <row r="2083" spans="1:20" x14ac:dyDescent="0.25">
      <c r="A2083" t="str">
        <f t="shared" si="173"/>
        <v/>
      </c>
      <c r="B2083" s="78"/>
      <c r="G2083" s="19" t="e">
        <f>+VLOOKUP(A2083,'Cuarteles '!A$3:J$186,2,0)</f>
        <v>#N/A</v>
      </c>
      <c r="H2083" s="19"/>
      <c r="I2083" s="19"/>
      <c r="L2083" s="56">
        <f t="shared" si="174"/>
        <v>0</v>
      </c>
      <c r="M2083" s="48">
        <f t="shared" si="175"/>
        <v>0</v>
      </c>
      <c r="O2083" s="29"/>
      <c r="P2083" s="22"/>
      <c r="Q2083" s="22">
        <f t="shared" si="176"/>
        <v>0</v>
      </c>
      <c r="T2083" s="22">
        <f t="shared" si="177"/>
        <v>0</v>
      </c>
    </row>
    <row r="2084" spans="1:20" x14ac:dyDescent="0.25">
      <c r="A2084" t="str">
        <f t="shared" si="173"/>
        <v/>
      </c>
      <c r="B2084" s="78"/>
      <c r="G2084" s="19" t="e">
        <f>+VLOOKUP(A2084,'Cuarteles '!A$3:J$186,2,0)</f>
        <v>#N/A</v>
      </c>
      <c r="H2084" s="19"/>
      <c r="I2084" s="19"/>
      <c r="L2084" s="56">
        <f t="shared" si="174"/>
        <v>0</v>
      </c>
      <c r="M2084" s="48">
        <f t="shared" si="175"/>
        <v>0</v>
      </c>
      <c r="O2084" s="29"/>
      <c r="P2084" s="22"/>
      <c r="Q2084" s="22">
        <f t="shared" si="176"/>
        <v>0</v>
      </c>
      <c r="T2084" s="22">
        <f t="shared" si="177"/>
        <v>0</v>
      </c>
    </row>
    <row r="2085" spans="1:20" x14ac:dyDescent="0.25">
      <c r="A2085" t="str">
        <f t="shared" si="173"/>
        <v/>
      </c>
      <c r="B2085" s="78"/>
      <c r="G2085" s="19" t="e">
        <f>+VLOOKUP(A2085,'Cuarteles '!A$3:J$186,2,0)</f>
        <v>#N/A</v>
      </c>
      <c r="H2085" s="19"/>
      <c r="I2085" s="19"/>
      <c r="L2085" s="56">
        <f t="shared" si="174"/>
        <v>0</v>
      </c>
      <c r="M2085" s="48">
        <f t="shared" si="175"/>
        <v>0</v>
      </c>
      <c r="O2085" s="29"/>
      <c r="P2085" s="22"/>
      <c r="Q2085" s="22">
        <f t="shared" si="176"/>
        <v>0</v>
      </c>
      <c r="T2085" s="22">
        <f t="shared" si="177"/>
        <v>0</v>
      </c>
    </row>
    <row r="2086" spans="1:20" x14ac:dyDescent="0.25">
      <c r="A2086" t="str">
        <f t="shared" si="173"/>
        <v/>
      </c>
      <c r="B2086" s="78"/>
      <c r="G2086" s="19" t="e">
        <f>+VLOOKUP(A2086,'Cuarteles '!A$3:J$186,2,0)</f>
        <v>#N/A</v>
      </c>
      <c r="H2086" s="19"/>
      <c r="I2086" s="19"/>
      <c r="L2086" s="56">
        <f t="shared" si="174"/>
        <v>0</v>
      </c>
      <c r="M2086" s="48">
        <f t="shared" si="175"/>
        <v>0</v>
      </c>
      <c r="O2086" s="29"/>
      <c r="P2086" s="22"/>
      <c r="Q2086" s="22">
        <f t="shared" si="176"/>
        <v>0</v>
      </c>
      <c r="T2086" s="22">
        <f t="shared" si="177"/>
        <v>0</v>
      </c>
    </row>
    <row r="2087" spans="1:20" x14ac:dyDescent="0.25">
      <c r="A2087" t="str">
        <f t="shared" si="173"/>
        <v/>
      </c>
      <c r="B2087" s="78"/>
      <c r="G2087" s="19" t="e">
        <f>+VLOOKUP(A2087,'Cuarteles '!A$3:J$186,2,0)</f>
        <v>#N/A</v>
      </c>
      <c r="H2087" s="19"/>
      <c r="I2087" s="19"/>
      <c r="L2087" s="56">
        <f t="shared" si="174"/>
        <v>0</v>
      </c>
      <c r="M2087" s="48">
        <f t="shared" si="175"/>
        <v>0</v>
      </c>
      <c r="O2087" s="29"/>
      <c r="P2087" s="22"/>
      <c r="Q2087" s="22">
        <f t="shared" si="176"/>
        <v>0</v>
      </c>
      <c r="T2087" s="22">
        <f t="shared" si="177"/>
        <v>0</v>
      </c>
    </row>
    <row r="2088" spans="1:20" x14ac:dyDescent="0.25">
      <c r="A2088" t="str">
        <f t="shared" si="173"/>
        <v/>
      </c>
      <c r="B2088" s="78"/>
      <c r="G2088" s="19" t="e">
        <f>+VLOOKUP(A2088,'Cuarteles '!A$3:J$186,2,0)</f>
        <v>#N/A</v>
      </c>
      <c r="H2088" s="19"/>
      <c r="I2088" s="19"/>
      <c r="L2088" s="56">
        <f t="shared" si="174"/>
        <v>0</v>
      </c>
      <c r="M2088" s="48">
        <f t="shared" si="175"/>
        <v>0</v>
      </c>
      <c r="O2088" s="29"/>
      <c r="P2088" s="22"/>
      <c r="Q2088" s="22">
        <f t="shared" si="176"/>
        <v>0</v>
      </c>
      <c r="T2088" s="22">
        <f t="shared" si="177"/>
        <v>0</v>
      </c>
    </row>
    <row r="2089" spans="1:20" x14ac:dyDescent="0.25">
      <c r="A2089" t="str">
        <f t="shared" si="173"/>
        <v/>
      </c>
      <c r="B2089" s="78"/>
      <c r="G2089" s="19" t="e">
        <f>+VLOOKUP(A2089,'Cuarteles '!A$3:J$186,2,0)</f>
        <v>#N/A</v>
      </c>
      <c r="H2089" s="19"/>
      <c r="I2089" s="19"/>
      <c r="L2089" s="56">
        <f t="shared" si="174"/>
        <v>0</v>
      </c>
      <c r="M2089" s="48">
        <f t="shared" si="175"/>
        <v>0</v>
      </c>
      <c r="O2089" s="29"/>
      <c r="P2089" s="22"/>
      <c r="Q2089" s="22">
        <f t="shared" si="176"/>
        <v>0</v>
      </c>
      <c r="T2089" s="22">
        <f t="shared" si="177"/>
        <v>0</v>
      </c>
    </row>
    <row r="2090" spans="1:20" x14ac:dyDescent="0.25">
      <c r="A2090" t="str">
        <f t="shared" si="173"/>
        <v/>
      </c>
      <c r="B2090" s="78"/>
      <c r="G2090" s="19" t="e">
        <f>+VLOOKUP(A2090,'Cuarteles '!A$3:J$186,2,0)</f>
        <v>#N/A</v>
      </c>
      <c r="H2090" s="19"/>
      <c r="I2090" s="19"/>
      <c r="L2090" s="56">
        <f t="shared" si="174"/>
        <v>0</v>
      </c>
      <c r="M2090" s="48">
        <f t="shared" si="175"/>
        <v>0</v>
      </c>
      <c r="O2090" s="29"/>
      <c r="P2090" s="22"/>
      <c r="Q2090" s="22">
        <f t="shared" si="176"/>
        <v>0</v>
      </c>
      <c r="T2090" s="22">
        <f t="shared" si="177"/>
        <v>0</v>
      </c>
    </row>
    <row r="2091" spans="1:20" x14ac:dyDescent="0.25">
      <c r="A2091" t="str">
        <f t="shared" si="173"/>
        <v/>
      </c>
      <c r="B2091" s="78"/>
      <c r="G2091" s="19" t="e">
        <f>+VLOOKUP(A2091,'Cuarteles '!A$3:J$186,2,0)</f>
        <v>#N/A</v>
      </c>
      <c r="H2091" s="19"/>
      <c r="I2091" s="19"/>
      <c r="L2091" s="56">
        <f t="shared" si="174"/>
        <v>0</v>
      </c>
      <c r="M2091" s="48">
        <f t="shared" si="175"/>
        <v>0</v>
      </c>
      <c r="O2091" s="29"/>
      <c r="P2091" s="22"/>
      <c r="Q2091" s="22">
        <f t="shared" si="176"/>
        <v>0</v>
      </c>
      <c r="T2091" s="22">
        <f t="shared" si="177"/>
        <v>0</v>
      </c>
    </row>
    <row r="2092" spans="1:20" x14ac:dyDescent="0.25">
      <c r="A2092" t="str">
        <f t="shared" si="173"/>
        <v/>
      </c>
      <c r="B2092" s="78"/>
      <c r="G2092" s="19" t="e">
        <f>+VLOOKUP(A2092,'Cuarteles '!A$3:J$186,2,0)</f>
        <v>#N/A</v>
      </c>
      <c r="H2092" s="19"/>
      <c r="I2092" s="19"/>
      <c r="L2092" s="56">
        <f t="shared" si="174"/>
        <v>0</v>
      </c>
      <c r="M2092" s="48">
        <f t="shared" si="175"/>
        <v>0</v>
      </c>
      <c r="O2092" s="29"/>
      <c r="P2092" s="22"/>
      <c r="Q2092" s="22">
        <f t="shared" si="176"/>
        <v>0</v>
      </c>
      <c r="T2092" s="22">
        <f t="shared" si="177"/>
        <v>0</v>
      </c>
    </row>
    <row r="2093" spans="1:20" x14ac:dyDescent="0.25">
      <c r="A2093" t="str">
        <f t="shared" si="173"/>
        <v/>
      </c>
      <c r="B2093" s="78"/>
      <c r="G2093" s="19" t="e">
        <f>+VLOOKUP(A2093,'Cuarteles '!A$3:J$186,2,0)</f>
        <v>#N/A</v>
      </c>
      <c r="H2093" s="19"/>
      <c r="I2093" s="19"/>
      <c r="L2093" s="56">
        <f t="shared" si="174"/>
        <v>0</v>
      </c>
      <c r="M2093" s="48">
        <f t="shared" si="175"/>
        <v>0</v>
      </c>
      <c r="O2093" s="29"/>
      <c r="P2093" s="22"/>
      <c r="Q2093" s="22">
        <f t="shared" si="176"/>
        <v>0</v>
      </c>
      <c r="T2093" s="22">
        <f t="shared" si="177"/>
        <v>0</v>
      </c>
    </row>
    <row r="2094" spans="1:20" x14ac:dyDescent="0.25">
      <c r="A2094" t="str">
        <f t="shared" si="173"/>
        <v/>
      </c>
      <c r="B2094" s="78"/>
      <c r="G2094" s="19" t="e">
        <f>+VLOOKUP(A2094,'Cuarteles '!A$3:J$186,2,0)</f>
        <v>#N/A</v>
      </c>
      <c r="H2094" s="19"/>
      <c r="I2094" s="19"/>
      <c r="L2094" s="56">
        <f t="shared" si="174"/>
        <v>0</v>
      </c>
      <c r="M2094" s="48">
        <f t="shared" si="175"/>
        <v>0</v>
      </c>
      <c r="O2094" s="29"/>
      <c r="P2094" s="22"/>
      <c r="Q2094" s="22">
        <f t="shared" si="176"/>
        <v>0</v>
      </c>
      <c r="T2094" s="22">
        <f t="shared" si="177"/>
        <v>0</v>
      </c>
    </row>
    <row r="2095" spans="1:20" x14ac:dyDescent="0.25">
      <c r="A2095" t="str">
        <f t="shared" si="173"/>
        <v/>
      </c>
      <c r="B2095" s="55"/>
      <c r="G2095" s="19" t="e">
        <f>+VLOOKUP(A2095,'Cuarteles '!A$3:J$186,2,0)</f>
        <v>#N/A</v>
      </c>
      <c r="H2095" s="19"/>
      <c r="I2095" s="19"/>
      <c r="L2095" s="56">
        <f t="shared" si="174"/>
        <v>0</v>
      </c>
      <c r="M2095" s="48">
        <f t="shared" si="175"/>
        <v>0</v>
      </c>
      <c r="O2095" s="29"/>
      <c r="P2095" s="22"/>
      <c r="Q2095" s="22">
        <f t="shared" si="176"/>
        <v>0</v>
      </c>
      <c r="T2095" s="22">
        <f t="shared" si="177"/>
        <v>0</v>
      </c>
    </row>
    <row r="2096" spans="1:20" x14ac:dyDescent="0.25">
      <c r="A2096" t="str">
        <f t="shared" si="173"/>
        <v/>
      </c>
      <c r="B2096" s="55"/>
      <c r="G2096" s="19" t="e">
        <f>+VLOOKUP(A2096,'Cuarteles '!A$3:J$186,2,0)</f>
        <v>#N/A</v>
      </c>
      <c r="H2096" s="19"/>
      <c r="I2096" s="19"/>
      <c r="L2096" s="56">
        <f t="shared" si="174"/>
        <v>0</v>
      </c>
      <c r="M2096" s="48">
        <f t="shared" si="175"/>
        <v>0</v>
      </c>
      <c r="O2096" s="29"/>
      <c r="P2096" s="22"/>
      <c r="Q2096" s="22">
        <f t="shared" si="176"/>
        <v>0</v>
      </c>
      <c r="T2096" s="22">
        <f t="shared" si="177"/>
        <v>0</v>
      </c>
    </row>
    <row r="2097" spans="1:20" x14ac:dyDescent="0.25">
      <c r="A2097" t="str">
        <f t="shared" si="173"/>
        <v/>
      </c>
      <c r="B2097" s="55"/>
      <c r="G2097" s="19" t="e">
        <f>+VLOOKUP(A2097,'Cuarteles '!A$3:J$186,2,0)</f>
        <v>#N/A</v>
      </c>
      <c r="H2097" s="19"/>
      <c r="I2097" s="19"/>
      <c r="L2097" s="56">
        <f t="shared" si="174"/>
        <v>0</v>
      </c>
      <c r="M2097" s="48">
        <f t="shared" si="175"/>
        <v>0</v>
      </c>
      <c r="O2097" s="29"/>
      <c r="P2097" s="22"/>
      <c r="Q2097" s="22">
        <f t="shared" si="176"/>
        <v>0</v>
      </c>
      <c r="T2097" s="22">
        <f t="shared" si="177"/>
        <v>0</v>
      </c>
    </row>
    <row r="2098" spans="1:20" x14ac:dyDescent="0.25">
      <c r="A2098" t="str">
        <f t="shared" si="173"/>
        <v/>
      </c>
      <c r="B2098" s="55"/>
      <c r="G2098" s="19" t="e">
        <f>+VLOOKUP(A2098,'Cuarteles '!A$3:J$186,2,0)</f>
        <v>#N/A</v>
      </c>
      <c r="H2098" s="19"/>
      <c r="I2098" s="19"/>
      <c r="L2098" s="56">
        <f t="shared" si="174"/>
        <v>0</v>
      </c>
      <c r="M2098" s="48">
        <f t="shared" si="175"/>
        <v>0</v>
      </c>
      <c r="O2098" s="29"/>
      <c r="P2098" s="22"/>
      <c r="Q2098" s="22">
        <f t="shared" si="176"/>
        <v>0</v>
      </c>
      <c r="T2098" s="22">
        <f t="shared" si="177"/>
        <v>0</v>
      </c>
    </row>
    <row r="2099" spans="1:20" x14ac:dyDescent="0.25">
      <c r="A2099" t="str">
        <f t="shared" si="173"/>
        <v/>
      </c>
      <c r="B2099" s="55"/>
      <c r="G2099" s="19" t="e">
        <f>+VLOOKUP(A2099,'Cuarteles '!A$3:J$186,2,0)</f>
        <v>#N/A</v>
      </c>
      <c r="H2099" s="19"/>
      <c r="I2099" s="19"/>
      <c r="L2099" s="56">
        <f t="shared" si="174"/>
        <v>0</v>
      </c>
      <c r="M2099" s="48">
        <f t="shared" si="175"/>
        <v>0</v>
      </c>
      <c r="O2099" s="29"/>
      <c r="P2099" s="22"/>
      <c r="Q2099" s="22">
        <f t="shared" si="176"/>
        <v>0</v>
      </c>
      <c r="T2099" s="22">
        <f t="shared" si="177"/>
        <v>0</v>
      </c>
    </row>
    <row r="2100" spans="1:20" x14ac:dyDescent="0.25">
      <c r="A2100" t="str">
        <f t="shared" si="173"/>
        <v/>
      </c>
      <c r="B2100" s="55"/>
      <c r="G2100" s="19" t="e">
        <f>+VLOOKUP(A2100,'Cuarteles '!A$3:J$186,2,0)</f>
        <v>#N/A</v>
      </c>
      <c r="H2100" s="19"/>
      <c r="I2100" s="19"/>
      <c r="L2100" s="56">
        <f t="shared" si="174"/>
        <v>0</v>
      </c>
      <c r="M2100" s="48">
        <f t="shared" si="175"/>
        <v>0</v>
      </c>
      <c r="O2100" s="29"/>
      <c r="P2100" s="22"/>
      <c r="Q2100" s="22">
        <f t="shared" si="176"/>
        <v>0</v>
      </c>
      <c r="T2100" s="22">
        <f t="shared" si="177"/>
        <v>0</v>
      </c>
    </row>
    <row r="2101" spans="1:20" x14ac:dyDescent="0.25">
      <c r="A2101" t="str">
        <f t="shared" si="173"/>
        <v/>
      </c>
      <c r="B2101" s="55"/>
      <c r="G2101" s="19" t="e">
        <f>+VLOOKUP(A2101,'Cuarteles '!A$3:J$186,2,0)</f>
        <v>#N/A</v>
      </c>
      <c r="H2101" s="19"/>
      <c r="I2101" s="19"/>
      <c r="L2101" s="56">
        <f t="shared" si="174"/>
        <v>0</v>
      </c>
      <c r="M2101" s="48">
        <f t="shared" si="175"/>
        <v>0</v>
      </c>
      <c r="O2101" s="29"/>
      <c r="P2101" s="22"/>
      <c r="Q2101" s="22">
        <f t="shared" si="176"/>
        <v>0</v>
      </c>
      <c r="T2101" s="22">
        <f t="shared" si="177"/>
        <v>0</v>
      </c>
    </row>
    <row r="2102" spans="1:20" x14ac:dyDescent="0.25">
      <c r="A2102" t="str">
        <f t="shared" si="173"/>
        <v/>
      </c>
      <c r="B2102" s="55"/>
      <c r="G2102" s="19" t="e">
        <f>+VLOOKUP(A2102,'Cuarteles '!A$3:J$186,2,0)</f>
        <v>#N/A</v>
      </c>
      <c r="H2102" s="19"/>
      <c r="I2102" s="19"/>
      <c r="L2102" s="56">
        <f t="shared" si="174"/>
        <v>0</v>
      </c>
      <c r="M2102" s="48">
        <f t="shared" si="175"/>
        <v>0</v>
      </c>
      <c r="O2102" s="29"/>
      <c r="P2102" s="22"/>
      <c r="Q2102" s="22">
        <f t="shared" si="176"/>
        <v>0</v>
      </c>
      <c r="T2102" s="22">
        <f t="shared" si="177"/>
        <v>0</v>
      </c>
    </row>
    <row r="2103" spans="1:20" x14ac:dyDescent="0.25">
      <c r="A2103" t="str">
        <f t="shared" si="173"/>
        <v/>
      </c>
      <c r="B2103" s="55"/>
      <c r="G2103" s="19" t="e">
        <f>+VLOOKUP(A2103,'Cuarteles '!A$3:J$186,2,0)</f>
        <v>#N/A</v>
      </c>
      <c r="H2103" s="19"/>
      <c r="I2103" s="19"/>
      <c r="L2103" s="56">
        <f t="shared" si="174"/>
        <v>0</v>
      </c>
      <c r="M2103" s="48">
        <f t="shared" si="175"/>
        <v>0</v>
      </c>
      <c r="O2103" s="29"/>
      <c r="P2103" s="22"/>
      <c r="Q2103" s="22">
        <f t="shared" si="176"/>
        <v>0</v>
      </c>
      <c r="T2103" s="22">
        <f t="shared" si="177"/>
        <v>0</v>
      </c>
    </row>
    <row r="2104" spans="1:20" x14ac:dyDescent="0.25">
      <c r="A2104" t="str">
        <f t="shared" si="173"/>
        <v/>
      </c>
      <c r="B2104" s="55"/>
      <c r="G2104" s="19" t="e">
        <f>+VLOOKUP(A2104,'Cuarteles '!A$3:J$186,2,0)</f>
        <v>#N/A</v>
      </c>
      <c r="H2104" s="19"/>
      <c r="I2104" s="19"/>
      <c r="L2104" s="56">
        <f t="shared" si="174"/>
        <v>0</v>
      </c>
      <c r="M2104" s="48">
        <f t="shared" si="175"/>
        <v>0</v>
      </c>
      <c r="O2104" s="29"/>
      <c r="P2104" s="22"/>
      <c r="Q2104" s="22">
        <f t="shared" si="176"/>
        <v>0</v>
      </c>
      <c r="T2104" s="22">
        <f t="shared" si="177"/>
        <v>0</v>
      </c>
    </row>
    <row r="2105" spans="1:20" x14ac:dyDescent="0.25">
      <c r="A2105" t="str">
        <f t="shared" si="173"/>
        <v/>
      </c>
      <c r="B2105" s="55"/>
      <c r="G2105" s="19" t="e">
        <f>+VLOOKUP(A2105,'Cuarteles '!A$3:J$186,2,0)</f>
        <v>#N/A</v>
      </c>
      <c r="H2105" s="19"/>
      <c r="I2105" s="19"/>
      <c r="L2105" s="56">
        <f t="shared" si="174"/>
        <v>0</v>
      </c>
      <c r="M2105" s="48">
        <f t="shared" si="175"/>
        <v>0</v>
      </c>
      <c r="O2105" s="29"/>
      <c r="P2105" s="22"/>
      <c r="Q2105" s="22">
        <f t="shared" si="176"/>
        <v>0</v>
      </c>
      <c r="T2105" s="22">
        <f t="shared" si="177"/>
        <v>0</v>
      </c>
    </row>
    <row r="2106" spans="1:20" x14ac:dyDescent="0.25">
      <c r="A2106" t="str">
        <f t="shared" si="173"/>
        <v/>
      </c>
      <c r="B2106" s="55"/>
      <c r="G2106" s="19" t="e">
        <f>+VLOOKUP(A2106,'Cuarteles '!A$3:J$186,2,0)</f>
        <v>#N/A</v>
      </c>
      <c r="H2106" s="19"/>
      <c r="I2106" s="19"/>
      <c r="L2106" s="56">
        <f t="shared" si="174"/>
        <v>0</v>
      </c>
      <c r="M2106" s="48">
        <f t="shared" si="175"/>
        <v>0</v>
      </c>
      <c r="O2106" s="29"/>
      <c r="P2106" s="22"/>
      <c r="Q2106" s="22">
        <f t="shared" si="176"/>
        <v>0</v>
      </c>
      <c r="T2106" s="22">
        <f t="shared" si="177"/>
        <v>0</v>
      </c>
    </row>
    <row r="2107" spans="1:20" x14ac:dyDescent="0.25">
      <c r="A2107" t="str">
        <f t="shared" si="173"/>
        <v/>
      </c>
      <c r="B2107" s="55"/>
      <c r="G2107" s="19" t="e">
        <f>+VLOOKUP(A2107,'Cuarteles '!A$3:J$186,2,0)</f>
        <v>#N/A</v>
      </c>
      <c r="H2107" s="19"/>
      <c r="I2107" s="19"/>
      <c r="L2107" s="56">
        <f t="shared" si="174"/>
        <v>0</v>
      </c>
      <c r="M2107" s="48">
        <f t="shared" si="175"/>
        <v>0</v>
      </c>
      <c r="O2107" s="29"/>
      <c r="P2107" s="22"/>
      <c r="Q2107" s="22">
        <f t="shared" si="176"/>
        <v>0</v>
      </c>
      <c r="T2107" s="22">
        <f t="shared" si="177"/>
        <v>0</v>
      </c>
    </row>
    <row r="2108" spans="1:20" x14ac:dyDescent="0.25">
      <c r="A2108" t="str">
        <f t="shared" si="173"/>
        <v/>
      </c>
      <c r="B2108" s="55"/>
      <c r="G2108" s="19" t="e">
        <f>+VLOOKUP(A2108,'Cuarteles '!A$3:J$186,2,0)</f>
        <v>#N/A</v>
      </c>
      <c r="H2108" s="19"/>
      <c r="I2108" s="19"/>
      <c r="L2108" s="56">
        <f t="shared" si="174"/>
        <v>0</v>
      </c>
      <c r="M2108" s="48">
        <f t="shared" si="175"/>
        <v>0</v>
      </c>
      <c r="O2108" s="29"/>
      <c r="P2108" s="22"/>
      <c r="Q2108" s="22">
        <f t="shared" si="176"/>
        <v>0</v>
      </c>
      <c r="T2108" s="22">
        <f t="shared" si="177"/>
        <v>0</v>
      </c>
    </row>
    <row r="2109" spans="1:20" x14ac:dyDescent="0.25">
      <c r="A2109" t="str">
        <f t="shared" si="173"/>
        <v/>
      </c>
      <c r="B2109" s="55"/>
      <c r="G2109" s="19" t="e">
        <f>+VLOOKUP(A2109,'Cuarteles '!A$3:J$186,2,0)</f>
        <v>#N/A</v>
      </c>
      <c r="H2109" s="19"/>
      <c r="I2109" s="19"/>
      <c r="L2109" s="56">
        <f t="shared" si="174"/>
        <v>0</v>
      </c>
      <c r="M2109" s="48">
        <f t="shared" si="175"/>
        <v>0</v>
      </c>
      <c r="O2109" s="29"/>
      <c r="P2109" s="22"/>
      <c r="Q2109" s="22">
        <f t="shared" si="176"/>
        <v>0</v>
      </c>
      <c r="T2109" s="22">
        <f t="shared" si="177"/>
        <v>0</v>
      </c>
    </row>
    <row r="2110" spans="1:20" x14ac:dyDescent="0.25">
      <c r="A2110" t="str">
        <f t="shared" si="173"/>
        <v/>
      </c>
      <c r="B2110" s="55"/>
      <c r="G2110" s="19" t="e">
        <f>+VLOOKUP(A2110,'Cuarteles '!A$3:J$186,2,0)</f>
        <v>#N/A</v>
      </c>
      <c r="H2110" s="19"/>
      <c r="I2110" s="19"/>
      <c r="L2110" s="56">
        <f t="shared" si="174"/>
        <v>0</v>
      </c>
      <c r="M2110" s="48">
        <f t="shared" si="175"/>
        <v>0</v>
      </c>
      <c r="O2110" s="29"/>
      <c r="P2110" s="22"/>
      <c r="Q2110" s="22">
        <f t="shared" si="176"/>
        <v>0</v>
      </c>
      <c r="T2110" s="22">
        <f t="shared" si="177"/>
        <v>0</v>
      </c>
    </row>
    <row r="2111" spans="1:20" x14ac:dyDescent="0.25">
      <c r="A2111" t="str">
        <f t="shared" si="173"/>
        <v/>
      </c>
      <c r="B2111" s="55"/>
      <c r="G2111" s="19" t="e">
        <f>+VLOOKUP(A2111,'Cuarteles '!A$3:J$186,2,0)</f>
        <v>#N/A</v>
      </c>
      <c r="H2111" s="19"/>
      <c r="I2111" s="19"/>
      <c r="L2111" s="56">
        <f t="shared" si="174"/>
        <v>0</v>
      </c>
      <c r="M2111" s="48">
        <f t="shared" si="175"/>
        <v>0</v>
      </c>
      <c r="O2111" s="29"/>
      <c r="P2111" s="22"/>
      <c r="Q2111" s="22">
        <f t="shared" si="176"/>
        <v>0</v>
      </c>
      <c r="T2111" s="22">
        <f t="shared" si="177"/>
        <v>0</v>
      </c>
    </row>
    <row r="2112" spans="1:20" x14ac:dyDescent="0.25">
      <c r="A2112" t="str">
        <f t="shared" si="173"/>
        <v/>
      </c>
      <c r="B2112" s="55"/>
      <c r="G2112" s="19" t="e">
        <f>+VLOOKUP(A2112,'Cuarteles '!A$3:J$186,2,0)</f>
        <v>#N/A</v>
      </c>
      <c r="H2112" s="19"/>
      <c r="I2112" s="19"/>
      <c r="L2112" s="56">
        <f t="shared" si="174"/>
        <v>0</v>
      </c>
      <c r="M2112" s="48">
        <f t="shared" si="175"/>
        <v>0</v>
      </c>
      <c r="O2112" s="29"/>
      <c r="P2112" s="22"/>
      <c r="Q2112" s="22">
        <f t="shared" si="176"/>
        <v>0</v>
      </c>
      <c r="T2112" s="22">
        <f t="shared" si="177"/>
        <v>0</v>
      </c>
    </row>
    <row r="2113" spans="1:20" x14ac:dyDescent="0.25">
      <c r="A2113" t="str">
        <f t="shared" si="173"/>
        <v/>
      </c>
      <c r="B2113" s="55"/>
      <c r="G2113" s="19" t="e">
        <f>+VLOOKUP(A2113,'Cuarteles '!A$3:J$186,2,0)</f>
        <v>#N/A</v>
      </c>
      <c r="H2113" s="19"/>
      <c r="I2113" s="19"/>
      <c r="L2113" s="56">
        <f t="shared" si="174"/>
        <v>0</v>
      </c>
      <c r="M2113" s="48">
        <f t="shared" si="175"/>
        <v>0</v>
      </c>
      <c r="O2113" s="29"/>
      <c r="P2113" s="22"/>
      <c r="Q2113" s="22">
        <f t="shared" si="176"/>
        <v>0</v>
      </c>
      <c r="T2113" s="22">
        <f t="shared" si="177"/>
        <v>0</v>
      </c>
    </row>
    <row r="2114" spans="1:20" x14ac:dyDescent="0.25">
      <c r="A2114" t="str">
        <f t="shared" si="173"/>
        <v/>
      </c>
      <c r="B2114" s="55"/>
      <c r="G2114" s="19" t="e">
        <f>+VLOOKUP(A2114,'Cuarteles '!A$3:J$186,2,0)</f>
        <v>#N/A</v>
      </c>
      <c r="H2114" s="19"/>
      <c r="I2114" s="19"/>
      <c r="L2114" s="56">
        <f t="shared" si="174"/>
        <v>0</v>
      </c>
      <c r="M2114" s="48">
        <f t="shared" si="175"/>
        <v>0</v>
      </c>
      <c r="O2114" s="29"/>
      <c r="P2114" s="22"/>
      <c r="Q2114" s="22">
        <f t="shared" si="176"/>
        <v>0</v>
      </c>
      <c r="T2114" s="22">
        <f t="shared" si="177"/>
        <v>0</v>
      </c>
    </row>
    <row r="2115" spans="1:20" x14ac:dyDescent="0.25">
      <c r="A2115" t="str">
        <f t="shared" ref="A2115:A2178" si="178">+CONCATENATE(D2115,E2115)</f>
        <v/>
      </c>
      <c r="B2115" s="55"/>
      <c r="G2115" s="19" t="e">
        <f>+VLOOKUP(A2115,'Cuarteles '!A$3:J$186,2,0)</f>
        <v>#N/A</v>
      </c>
      <c r="H2115" s="19"/>
      <c r="I2115" s="19"/>
      <c r="L2115" s="56">
        <f t="shared" si="174"/>
        <v>0</v>
      </c>
      <c r="M2115" s="48">
        <f t="shared" si="175"/>
        <v>0</v>
      </c>
      <c r="O2115" s="29"/>
      <c r="P2115" s="22"/>
      <c r="Q2115" s="22">
        <f t="shared" si="176"/>
        <v>0</v>
      </c>
      <c r="T2115" s="22">
        <f t="shared" si="177"/>
        <v>0</v>
      </c>
    </row>
    <row r="2116" spans="1:20" x14ac:dyDescent="0.25">
      <c r="A2116" t="str">
        <f t="shared" si="178"/>
        <v/>
      </c>
      <c r="B2116" s="55"/>
      <c r="G2116" s="19" t="e">
        <f>+VLOOKUP(A2116,'Cuarteles '!A$3:J$186,2,0)</f>
        <v>#N/A</v>
      </c>
      <c r="H2116" s="19"/>
      <c r="I2116" s="19"/>
      <c r="L2116" s="56">
        <f t="shared" si="174"/>
        <v>0</v>
      </c>
      <c r="M2116" s="48">
        <f t="shared" si="175"/>
        <v>0</v>
      </c>
      <c r="O2116" s="29"/>
      <c r="P2116" s="22"/>
      <c r="Q2116" s="22">
        <f t="shared" si="176"/>
        <v>0</v>
      </c>
      <c r="T2116" s="22">
        <f t="shared" si="177"/>
        <v>0</v>
      </c>
    </row>
    <row r="2117" spans="1:20" x14ac:dyDescent="0.25">
      <c r="A2117" t="str">
        <f t="shared" si="178"/>
        <v/>
      </c>
      <c r="B2117" s="55"/>
      <c r="G2117" s="19" t="e">
        <f>+VLOOKUP(A2117,'Cuarteles '!A$3:J$186,2,0)</f>
        <v>#N/A</v>
      </c>
      <c r="H2117" s="19"/>
      <c r="I2117" s="19"/>
      <c r="L2117" s="56">
        <f t="shared" si="174"/>
        <v>0</v>
      </c>
      <c r="M2117" s="48">
        <f t="shared" si="175"/>
        <v>0</v>
      </c>
      <c r="O2117" s="29"/>
      <c r="P2117" s="22"/>
      <c r="Q2117" s="22">
        <f t="shared" si="176"/>
        <v>0</v>
      </c>
      <c r="T2117" s="22">
        <f t="shared" si="177"/>
        <v>0</v>
      </c>
    </row>
    <row r="2118" spans="1:20" x14ac:dyDescent="0.25">
      <c r="A2118" t="str">
        <f t="shared" si="178"/>
        <v/>
      </c>
      <c r="B2118" s="55"/>
      <c r="G2118" s="19" t="e">
        <f>+VLOOKUP(A2118,'Cuarteles '!A$3:J$186,2,0)</f>
        <v>#N/A</v>
      </c>
      <c r="H2118" s="19"/>
      <c r="I2118" s="19"/>
      <c r="L2118" s="56">
        <f t="shared" ref="L2118:L2181" si="179">+(K2118*Q2118)/100</f>
        <v>0</v>
      </c>
      <c r="M2118" s="48">
        <f t="shared" ref="M2118:M2181" si="180">(K2118*T2118)/100</f>
        <v>0</v>
      </c>
      <c r="O2118" s="29"/>
      <c r="P2118" s="22"/>
      <c r="Q2118" s="22">
        <f t="shared" ref="Q2118:Q2181" si="181">+N2118-P2118</f>
        <v>0</v>
      </c>
      <c r="T2118" s="22">
        <f t="shared" ref="T2118:T2181" si="182">+Q2118/0.916</f>
        <v>0</v>
      </c>
    </row>
    <row r="2119" spans="1:20" x14ac:dyDescent="0.25">
      <c r="A2119" t="str">
        <f t="shared" si="178"/>
        <v/>
      </c>
      <c r="B2119" s="55"/>
      <c r="G2119" s="19" t="e">
        <f>+VLOOKUP(A2119,'Cuarteles '!A$3:J$186,2,0)</f>
        <v>#N/A</v>
      </c>
      <c r="H2119" s="19"/>
      <c r="I2119" s="19"/>
      <c r="L2119" s="56">
        <f t="shared" si="179"/>
        <v>0</v>
      </c>
      <c r="M2119" s="48">
        <f t="shared" si="180"/>
        <v>0</v>
      </c>
      <c r="O2119" s="29"/>
      <c r="P2119" s="22"/>
      <c r="Q2119" s="22">
        <f t="shared" si="181"/>
        <v>0</v>
      </c>
      <c r="T2119" s="22">
        <f t="shared" si="182"/>
        <v>0</v>
      </c>
    </row>
    <row r="2120" spans="1:20" x14ac:dyDescent="0.25">
      <c r="A2120" t="str">
        <f t="shared" si="178"/>
        <v/>
      </c>
      <c r="B2120" s="55"/>
      <c r="G2120" s="19" t="e">
        <f>+VLOOKUP(A2120,'Cuarteles '!A$3:J$186,2,0)</f>
        <v>#N/A</v>
      </c>
      <c r="H2120" s="19"/>
      <c r="I2120" s="19"/>
      <c r="L2120" s="56">
        <f t="shared" si="179"/>
        <v>0</v>
      </c>
      <c r="M2120" s="48">
        <f t="shared" si="180"/>
        <v>0</v>
      </c>
      <c r="O2120" s="29"/>
      <c r="P2120" s="22"/>
      <c r="Q2120" s="22">
        <f t="shared" si="181"/>
        <v>0</v>
      </c>
      <c r="T2120" s="22">
        <f t="shared" si="182"/>
        <v>0</v>
      </c>
    </row>
    <row r="2121" spans="1:20" x14ac:dyDescent="0.25">
      <c r="A2121" t="str">
        <f t="shared" si="178"/>
        <v/>
      </c>
      <c r="B2121" s="55"/>
      <c r="G2121" s="19" t="e">
        <f>+VLOOKUP(A2121,'Cuarteles '!A$3:J$186,2,0)</f>
        <v>#N/A</v>
      </c>
      <c r="H2121" s="19"/>
      <c r="I2121" s="19"/>
      <c r="L2121" s="56">
        <f t="shared" si="179"/>
        <v>0</v>
      </c>
      <c r="M2121" s="48">
        <f t="shared" si="180"/>
        <v>0</v>
      </c>
      <c r="O2121" s="29"/>
      <c r="P2121" s="22"/>
      <c r="Q2121" s="22">
        <f t="shared" si="181"/>
        <v>0</v>
      </c>
      <c r="T2121" s="22">
        <f t="shared" si="182"/>
        <v>0</v>
      </c>
    </row>
    <row r="2122" spans="1:20" x14ac:dyDescent="0.25">
      <c r="A2122" t="str">
        <f t="shared" si="178"/>
        <v/>
      </c>
      <c r="B2122" s="55"/>
      <c r="G2122" s="19" t="e">
        <f>+VLOOKUP(A2122,'Cuarteles '!A$3:J$186,2,0)</f>
        <v>#N/A</v>
      </c>
      <c r="H2122" s="19"/>
      <c r="I2122" s="19"/>
      <c r="L2122" s="56">
        <f t="shared" si="179"/>
        <v>0</v>
      </c>
      <c r="M2122" s="48">
        <f t="shared" si="180"/>
        <v>0</v>
      </c>
      <c r="O2122" s="29"/>
      <c r="P2122" s="22"/>
      <c r="Q2122" s="22">
        <f t="shared" si="181"/>
        <v>0</v>
      </c>
      <c r="T2122" s="22">
        <f t="shared" si="182"/>
        <v>0</v>
      </c>
    </row>
    <row r="2123" spans="1:20" x14ac:dyDescent="0.25">
      <c r="A2123" t="str">
        <f t="shared" si="178"/>
        <v/>
      </c>
      <c r="B2123" s="55"/>
      <c r="G2123" s="19" t="e">
        <f>+VLOOKUP(A2123,'Cuarteles '!A$3:J$186,2,0)</f>
        <v>#N/A</v>
      </c>
      <c r="H2123" s="19"/>
      <c r="I2123" s="19"/>
      <c r="L2123" s="56">
        <f t="shared" si="179"/>
        <v>0</v>
      </c>
      <c r="M2123" s="48">
        <f t="shared" si="180"/>
        <v>0</v>
      </c>
      <c r="O2123" s="29"/>
      <c r="P2123" s="22"/>
      <c r="Q2123" s="22">
        <f t="shared" si="181"/>
        <v>0</v>
      </c>
      <c r="T2123" s="22">
        <f t="shared" si="182"/>
        <v>0</v>
      </c>
    </row>
    <row r="2124" spans="1:20" x14ac:dyDescent="0.25">
      <c r="A2124" t="str">
        <f t="shared" si="178"/>
        <v/>
      </c>
      <c r="B2124" s="55"/>
      <c r="G2124" s="19" t="e">
        <f>+VLOOKUP(A2124,'Cuarteles '!A$3:J$186,2,0)</f>
        <v>#N/A</v>
      </c>
      <c r="H2124" s="19"/>
      <c r="I2124" s="19"/>
      <c r="L2124" s="56">
        <f t="shared" si="179"/>
        <v>0</v>
      </c>
      <c r="M2124" s="48">
        <f t="shared" si="180"/>
        <v>0</v>
      </c>
      <c r="O2124" s="29"/>
      <c r="P2124" s="22"/>
      <c r="Q2124" s="22">
        <f t="shared" si="181"/>
        <v>0</v>
      </c>
      <c r="T2124" s="22">
        <f t="shared" si="182"/>
        <v>0</v>
      </c>
    </row>
    <row r="2125" spans="1:20" x14ac:dyDescent="0.25">
      <c r="A2125" t="str">
        <f t="shared" si="178"/>
        <v/>
      </c>
      <c r="B2125" s="55"/>
      <c r="G2125" s="19" t="e">
        <f>+VLOOKUP(A2125,'Cuarteles '!A$3:J$186,2,0)</f>
        <v>#N/A</v>
      </c>
      <c r="H2125" s="19"/>
      <c r="I2125" s="19"/>
      <c r="L2125" s="56">
        <f t="shared" si="179"/>
        <v>0</v>
      </c>
      <c r="M2125" s="48">
        <f t="shared" si="180"/>
        <v>0</v>
      </c>
      <c r="O2125" s="29"/>
      <c r="P2125" s="22"/>
      <c r="Q2125" s="22">
        <f t="shared" si="181"/>
        <v>0</v>
      </c>
      <c r="T2125" s="22">
        <f t="shared" si="182"/>
        <v>0</v>
      </c>
    </row>
    <row r="2126" spans="1:20" x14ac:dyDescent="0.25">
      <c r="A2126" t="str">
        <f t="shared" si="178"/>
        <v/>
      </c>
      <c r="B2126" s="55"/>
      <c r="G2126" s="19" t="e">
        <f>+VLOOKUP(A2126,'Cuarteles '!A$3:J$186,2,0)</f>
        <v>#N/A</v>
      </c>
      <c r="H2126" s="19"/>
      <c r="I2126" s="19"/>
      <c r="L2126" s="56">
        <f t="shared" si="179"/>
        <v>0</v>
      </c>
      <c r="M2126" s="48">
        <f t="shared" si="180"/>
        <v>0</v>
      </c>
      <c r="O2126" s="29"/>
      <c r="P2126" s="22"/>
      <c r="Q2126" s="22">
        <f t="shared" si="181"/>
        <v>0</v>
      </c>
      <c r="T2126" s="22">
        <f t="shared" si="182"/>
        <v>0</v>
      </c>
    </row>
    <row r="2127" spans="1:20" x14ac:dyDescent="0.25">
      <c r="A2127" t="str">
        <f t="shared" si="178"/>
        <v/>
      </c>
      <c r="B2127" s="55"/>
      <c r="G2127" s="19" t="e">
        <f>+VLOOKUP(A2127,'Cuarteles '!A$3:J$186,2,0)</f>
        <v>#N/A</v>
      </c>
      <c r="H2127" s="19"/>
      <c r="I2127" s="19"/>
      <c r="L2127" s="56">
        <f t="shared" si="179"/>
        <v>0</v>
      </c>
      <c r="M2127" s="48">
        <f t="shared" si="180"/>
        <v>0</v>
      </c>
      <c r="O2127" s="29"/>
      <c r="P2127" s="22"/>
      <c r="Q2127" s="22">
        <f t="shared" si="181"/>
        <v>0</v>
      </c>
      <c r="T2127" s="22">
        <f t="shared" si="182"/>
        <v>0</v>
      </c>
    </row>
    <row r="2128" spans="1:20" x14ac:dyDescent="0.25">
      <c r="A2128" t="str">
        <f t="shared" si="178"/>
        <v/>
      </c>
      <c r="B2128" s="55"/>
      <c r="G2128" s="19" t="e">
        <f>+VLOOKUP(A2128,'Cuarteles '!A$3:J$186,2,0)</f>
        <v>#N/A</v>
      </c>
      <c r="H2128" s="19"/>
      <c r="I2128" s="19"/>
      <c r="L2128" s="56">
        <f t="shared" si="179"/>
        <v>0</v>
      </c>
      <c r="M2128" s="48">
        <f t="shared" si="180"/>
        <v>0</v>
      </c>
      <c r="O2128" s="29"/>
      <c r="P2128" s="22"/>
      <c r="Q2128" s="22">
        <f t="shared" si="181"/>
        <v>0</v>
      </c>
      <c r="T2128" s="22">
        <f t="shared" si="182"/>
        <v>0</v>
      </c>
    </row>
    <row r="2129" spans="1:20" x14ac:dyDescent="0.25">
      <c r="A2129" t="str">
        <f t="shared" si="178"/>
        <v/>
      </c>
      <c r="B2129" s="55"/>
      <c r="G2129" s="19" t="e">
        <f>+VLOOKUP(A2129,'Cuarteles '!A$3:J$186,2,0)</f>
        <v>#N/A</v>
      </c>
      <c r="H2129" s="19"/>
      <c r="I2129" s="19"/>
      <c r="L2129" s="56">
        <f t="shared" si="179"/>
        <v>0</v>
      </c>
      <c r="M2129" s="48">
        <f t="shared" si="180"/>
        <v>0</v>
      </c>
      <c r="O2129" s="29"/>
      <c r="P2129" s="22"/>
      <c r="Q2129" s="22">
        <f t="shared" si="181"/>
        <v>0</v>
      </c>
      <c r="T2129" s="22">
        <f t="shared" si="182"/>
        <v>0</v>
      </c>
    </row>
    <row r="2130" spans="1:20" x14ac:dyDescent="0.25">
      <c r="A2130" t="str">
        <f t="shared" si="178"/>
        <v/>
      </c>
      <c r="B2130" s="55"/>
      <c r="G2130" s="19" t="e">
        <f>+VLOOKUP(A2130,'Cuarteles '!A$3:J$186,2,0)</f>
        <v>#N/A</v>
      </c>
      <c r="H2130" s="19"/>
      <c r="I2130" s="19"/>
      <c r="L2130" s="56">
        <f t="shared" si="179"/>
        <v>0</v>
      </c>
      <c r="M2130" s="48">
        <f t="shared" si="180"/>
        <v>0</v>
      </c>
      <c r="O2130" s="29"/>
      <c r="P2130" s="22"/>
      <c r="Q2130" s="22">
        <f t="shared" si="181"/>
        <v>0</v>
      </c>
      <c r="T2130" s="22">
        <f t="shared" si="182"/>
        <v>0</v>
      </c>
    </row>
    <row r="2131" spans="1:20" x14ac:dyDescent="0.25">
      <c r="A2131" t="str">
        <f t="shared" si="178"/>
        <v/>
      </c>
      <c r="B2131" s="55"/>
      <c r="G2131" s="19" t="e">
        <f>+VLOOKUP(A2131,'Cuarteles '!A$3:J$186,2,0)</f>
        <v>#N/A</v>
      </c>
      <c r="H2131" s="19"/>
      <c r="I2131" s="19"/>
      <c r="L2131" s="56">
        <f t="shared" si="179"/>
        <v>0</v>
      </c>
      <c r="M2131" s="48">
        <f t="shared" si="180"/>
        <v>0</v>
      </c>
      <c r="O2131" s="29"/>
      <c r="P2131" s="22"/>
      <c r="Q2131" s="22">
        <f t="shared" si="181"/>
        <v>0</v>
      </c>
      <c r="T2131" s="22">
        <f t="shared" si="182"/>
        <v>0</v>
      </c>
    </row>
    <row r="2132" spans="1:20" x14ac:dyDescent="0.25">
      <c r="A2132" t="str">
        <f t="shared" si="178"/>
        <v/>
      </c>
      <c r="B2132" s="55"/>
      <c r="G2132" s="19" t="e">
        <f>+VLOOKUP(A2132,'Cuarteles '!A$3:J$186,2,0)</f>
        <v>#N/A</v>
      </c>
      <c r="H2132" s="19"/>
      <c r="I2132" s="19"/>
      <c r="L2132" s="56">
        <f t="shared" si="179"/>
        <v>0</v>
      </c>
      <c r="M2132" s="48">
        <f t="shared" si="180"/>
        <v>0</v>
      </c>
      <c r="O2132" s="29"/>
      <c r="P2132" s="22"/>
      <c r="Q2132" s="22">
        <f t="shared" si="181"/>
        <v>0</v>
      </c>
      <c r="T2132" s="22">
        <f t="shared" si="182"/>
        <v>0</v>
      </c>
    </row>
    <row r="2133" spans="1:20" x14ac:dyDescent="0.25">
      <c r="A2133" t="str">
        <f t="shared" si="178"/>
        <v/>
      </c>
      <c r="B2133" s="55"/>
      <c r="G2133" s="19" t="e">
        <f>+VLOOKUP(A2133,'Cuarteles '!A$3:J$186,2,0)</f>
        <v>#N/A</v>
      </c>
      <c r="H2133" s="19"/>
      <c r="I2133" s="19"/>
      <c r="L2133" s="56">
        <f t="shared" si="179"/>
        <v>0</v>
      </c>
      <c r="M2133" s="48">
        <f t="shared" si="180"/>
        <v>0</v>
      </c>
      <c r="O2133" s="29"/>
      <c r="P2133" s="22"/>
      <c r="Q2133" s="22">
        <f t="shared" si="181"/>
        <v>0</v>
      </c>
      <c r="T2133" s="22">
        <f t="shared" si="182"/>
        <v>0</v>
      </c>
    </row>
    <row r="2134" spans="1:20" x14ac:dyDescent="0.25">
      <c r="A2134" t="str">
        <f t="shared" si="178"/>
        <v/>
      </c>
      <c r="B2134" s="55"/>
      <c r="G2134" s="19" t="e">
        <f>+VLOOKUP(A2134,'Cuarteles '!A$3:J$186,2,0)</f>
        <v>#N/A</v>
      </c>
      <c r="H2134" s="19"/>
      <c r="I2134" s="19"/>
      <c r="L2134" s="56">
        <f t="shared" si="179"/>
        <v>0</v>
      </c>
      <c r="M2134" s="48">
        <f t="shared" si="180"/>
        <v>0</v>
      </c>
      <c r="O2134" s="29"/>
      <c r="P2134" s="22"/>
      <c r="Q2134" s="22">
        <f t="shared" si="181"/>
        <v>0</v>
      </c>
      <c r="T2134" s="22">
        <f t="shared" si="182"/>
        <v>0</v>
      </c>
    </row>
    <row r="2135" spans="1:20" x14ac:dyDescent="0.25">
      <c r="A2135" t="str">
        <f t="shared" si="178"/>
        <v/>
      </c>
      <c r="B2135" s="55"/>
      <c r="G2135" s="19" t="e">
        <f>+VLOOKUP(A2135,'Cuarteles '!A$3:J$186,2,0)</f>
        <v>#N/A</v>
      </c>
      <c r="H2135" s="19"/>
      <c r="I2135" s="19"/>
      <c r="L2135" s="56">
        <f t="shared" si="179"/>
        <v>0</v>
      </c>
      <c r="M2135" s="48">
        <f t="shared" si="180"/>
        <v>0</v>
      </c>
      <c r="O2135" s="29"/>
      <c r="P2135" s="22"/>
      <c r="Q2135" s="22">
        <f t="shared" si="181"/>
        <v>0</v>
      </c>
      <c r="T2135" s="22">
        <f t="shared" si="182"/>
        <v>0</v>
      </c>
    </row>
    <row r="2136" spans="1:20" x14ac:dyDescent="0.25">
      <c r="A2136" t="str">
        <f t="shared" si="178"/>
        <v/>
      </c>
      <c r="B2136" s="55"/>
      <c r="G2136" s="19" t="e">
        <f>+VLOOKUP(A2136,'Cuarteles '!A$3:J$186,2,0)</f>
        <v>#N/A</v>
      </c>
      <c r="H2136" s="19"/>
      <c r="I2136" s="19"/>
      <c r="L2136" s="56">
        <f t="shared" si="179"/>
        <v>0</v>
      </c>
      <c r="M2136" s="48">
        <f t="shared" si="180"/>
        <v>0</v>
      </c>
      <c r="O2136" s="29"/>
      <c r="P2136" s="22"/>
      <c r="Q2136" s="22">
        <f t="shared" si="181"/>
        <v>0</v>
      </c>
      <c r="T2136" s="22">
        <f t="shared" si="182"/>
        <v>0</v>
      </c>
    </row>
    <row r="2137" spans="1:20" x14ac:dyDescent="0.25">
      <c r="A2137" t="str">
        <f t="shared" si="178"/>
        <v/>
      </c>
      <c r="B2137" s="55"/>
      <c r="G2137" s="19" t="e">
        <f>+VLOOKUP(A2137,'Cuarteles '!A$3:J$186,2,0)</f>
        <v>#N/A</v>
      </c>
      <c r="H2137" s="19"/>
      <c r="I2137" s="19"/>
      <c r="L2137" s="56">
        <f t="shared" si="179"/>
        <v>0</v>
      </c>
      <c r="M2137" s="48">
        <f t="shared" si="180"/>
        <v>0</v>
      </c>
      <c r="O2137" s="29"/>
      <c r="P2137" s="22"/>
      <c r="Q2137" s="22">
        <f t="shared" si="181"/>
        <v>0</v>
      </c>
      <c r="T2137" s="22">
        <f t="shared" si="182"/>
        <v>0</v>
      </c>
    </row>
    <row r="2138" spans="1:20" x14ac:dyDescent="0.25">
      <c r="A2138" t="str">
        <f t="shared" si="178"/>
        <v/>
      </c>
      <c r="B2138" s="55"/>
      <c r="G2138" s="19" t="e">
        <f>+VLOOKUP(A2138,'Cuarteles '!A$3:J$186,2,0)</f>
        <v>#N/A</v>
      </c>
      <c r="H2138" s="19"/>
      <c r="I2138" s="19"/>
      <c r="L2138" s="56">
        <f t="shared" si="179"/>
        <v>0</v>
      </c>
      <c r="M2138" s="48">
        <f t="shared" si="180"/>
        <v>0</v>
      </c>
      <c r="O2138" s="29"/>
      <c r="P2138" s="22"/>
      <c r="Q2138" s="22">
        <f t="shared" si="181"/>
        <v>0</v>
      </c>
      <c r="T2138" s="22">
        <f t="shared" si="182"/>
        <v>0</v>
      </c>
    </row>
    <row r="2139" spans="1:20" x14ac:dyDescent="0.25">
      <c r="A2139" t="str">
        <f t="shared" si="178"/>
        <v/>
      </c>
      <c r="B2139" s="55"/>
      <c r="G2139" s="19" t="e">
        <f>+VLOOKUP(A2139,'Cuarteles '!A$3:J$186,2,0)</f>
        <v>#N/A</v>
      </c>
      <c r="H2139" s="19"/>
      <c r="I2139" s="19"/>
      <c r="L2139" s="56">
        <f t="shared" si="179"/>
        <v>0</v>
      </c>
      <c r="M2139" s="48">
        <f t="shared" si="180"/>
        <v>0</v>
      </c>
      <c r="O2139" s="29"/>
      <c r="P2139" s="22"/>
      <c r="Q2139" s="22">
        <f t="shared" si="181"/>
        <v>0</v>
      </c>
      <c r="T2139" s="22">
        <f t="shared" si="182"/>
        <v>0</v>
      </c>
    </row>
    <row r="2140" spans="1:20" x14ac:dyDescent="0.25">
      <c r="A2140" t="str">
        <f t="shared" si="178"/>
        <v/>
      </c>
      <c r="B2140" s="55"/>
      <c r="G2140" s="19" t="e">
        <f>+VLOOKUP(A2140,'Cuarteles '!A$3:J$186,2,0)</f>
        <v>#N/A</v>
      </c>
      <c r="H2140" s="19"/>
      <c r="I2140" s="19"/>
      <c r="L2140" s="56">
        <f t="shared" si="179"/>
        <v>0</v>
      </c>
      <c r="M2140" s="48">
        <f t="shared" si="180"/>
        <v>0</v>
      </c>
      <c r="O2140" s="29"/>
      <c r="P2140" s="22"/>
      <c r="Q2140" s="22">
        <f t="shared" si="181"/>
        <v>0</v>
      </c>
      <c r="T2140" s="22">
        <f t="shared" si="182"/>
        <v>0</v>
      </c>
    </row>
    <row r="2141" spans="1:20" x14ac:dyDescent="0.25">
      <c r="A2141" t="str">
        <f t="shared" si="178"/>
        <v/>
      </c>
      <c r="B2141" s="55"/>
      <c r="G2141" s="19" t="e">
        <f>+VLOOKUP(A2141,'Cuarteles '!A$3:J$186,2,0)</f>
        <v>#N/A</v>
      </c>
      <c r="H2141" s="19"/>
      <c r="I2141" s="19"/>
      <c r="L2141" s="56">
        <f t="shared" si="179"/>
        <v>0</v>
      </c>
      <c r="M2141" s="48">
        <f t="shared" si="180"/>
        <v>0</v>
      </c>
      <c r="O2141" s="29"/>
      <c r="P2141" s="22"/>
      <c r="Q2141" s="22">
        <f t="shared" si="181"/>
        <v>0</v>
      </c>
      <c r="T2141" s="22">
        <f t="shared" si="182"/>
        <v>0</v>
      </c>
    </row>
    <row r="2142" spans="1:20" x14ac:dyDescent="0.25">
      <c r="A2142" t="str">
        <f t="shared" si="178"/>
        <v/>
      </c>
      <c r="B2142" s="55"/>
      <c r="G2142" s="19" t="e">
        <f>+VLOOKUP(A2142,'Cuarteles '!A$3:J$186,2,0)</f>
        <v>#N/A</v>
      </c>
      <c r="H2142" s="19"/>
      <c r="I2142" s="19"/>
      <c r="L2142" s="56">
        <f t="shared" si="179"/>
        <v>0</v>
      </c>
      <c r="M2142" s="48">
        <f t="shared" si="180"/>
        <v>0</v>
      </c>
      <c r="O2142" s="29"/>
      <c r="P2142" s="22"/>
      <c r="Q2142" s="22">
        <f t="shared" si="181"/>
        <v>0</v>
      </c>
      <c r="T2142" s="22">
        <f t="shared" si="182"/>
        <v>0</v>
      </c>
    </row>
    <row r="2143" spans="1:20" x14ac:dyDescent="0.25">
      <c r="A2143" t="str">
        <f t="shared" si="178"/>
        <v/>
      </c>
      <c r="B2143" s="55"/>
      <c r="G2143" s="19" t="e">
        <f>+VLOOKUP(A2143,'Cuarteles '!A$3:J$186,2,0)</f>
        <v>#N/A</v>
      </c>
      <c r="H2143" s="19"/>
      <c r="I2143" s="19"/>
      <c r="L2143" s="56">
        <f t="shared" si="179"/>
        <v>0</v>
      </c>
      <c r="M2143" s="48">
        <f t="shared" si="180"/>
        <v>0</v>
      </c>
      <c r="O2143" s="29"/>
      <c r="P2143" s="22"/>
      <c r="Q2143" s="22">
        <f t="shared" si="181"/>
        <v>0</v>
      </c>
      <c r="T2143" s="22">
        <f t="shared" si="182"/>
        <v>0</v>
      </c>
    </row>
    <row r="2144" spans="1:20" x14ac:dyDescent="0.25">
      <c r="A2144" t="str">
        <f t="shared" si="178"/>
        <v/>
      </c>
      <c r="B2144" s="55"/>
      <c r="G2144" s="19" t="e">
        <f>+VLOOKUP(A2144,'Cuarteles '!A$3:J$186,2,0)</f>
        <v>#N/A</v>
      </c>
      <c r="H2144" s="19"/>
      <c r="I2144" s="19"/>
      <c r="L2144" s="56">
        <f t="shared" si="179"/>
        <v>0</v>
      </c>
      <c r="M2144" s="48">
        <f t="shared" si="180"/>
        <v>0</v>
      </c>
      <c r="O2144" s="29"/>
      <c r="P2144" s="22"/>
      <c r="Q2144" s="22">
        <f t="shared" si="181"/>
        <v>0</v>
      </c>
      <c r="T2144" s="22">
        <f t="shared" si="182"/>
        <v>0</v>
      </c>
    </row>
    <row r="2145" spans="1:20" x14ac:dyDescent="0.25">
      <c r="A2145" t="str">
        <f t="shared" si="178"/>
        <v/>
      </c>
      <c r="B2145" s="55"/>
      <c r="G2145" s="19" t="e">
        <f>+VLOOKUP(A2145,'Cuarteles '!A$3:J$186,2,0)</f>
        <v>#N/A</v>
      </c>
      <c r="H2145" s="19"/>
      <c r="I2145" s="19"/>
      <c r="L2145" s="56">
        <f t="shared" si="179"/>
        <v>0</v>
      </c>
      <c r="M2145" s="48">
        <f t="shared" si="180"/>
        <v>0</v>
      </c>
      <c r="O2145" s="29"/>
      <c r="P2145" s="22"/>
      <c r="Q2145" s="22">
        <f t="shared" si="181"/>
        <v>0</v>
      </c>
      <c r="T2145" s="22">
        <f t="shared" si="182"/>
        <v>0</v>
      </c>
    </row>
    <row r="2146" spans="1:20" x14ac:dyDescent="0.25">
      <c r="A2146" t="str">
        <f t="shared" si="178"/>
        <v/>
      </c>
      <c r="B2146" s="55"/>
      <c r="G2146" s="19" t="e">
        <f>+VLOOKUP(A2146,'Cuarteles '!A$3:J$186,2,0)</f>
        <v>#N/A</v>
      </c>
      <c r="H2146" s="19"/>
      <c r="I2146" s="19"/>
      <c r="L2146" s="56">
        <f t="shared" si="179"/>
        <v>0</v>
      </c>
      <c r="M2146" s="48">
        <f t="shared" si="180"/>
        <v>0</v>
      </c>
      <c r="O2146" s="29"/>
      <c r="P2146" s="22"/>
      <c r="Q2146" s="22">
        <f t="shared" si="181"/>
        <v>0</v>
      </c>
      <c r="T2146" s="22">
        <f t="shared" si="182"/>
        <v>0</v>
      </c>
    </row>
    <row r="2147" spans="1:20" x14ac:dyDescent="0.25">
      <c r="A2147" t="str">
        <f t="shared" si="178"/>
        <v/>
      </c>
      <c r="B2147" s="55"/>
      <c r="G2147" s="19" t="e">
        <f>+VLOOKUP(A2147,'Cuarteles '!A$3:J$186,2,0)</f>
        <v>#N/A</v>
      </c>
      <c r="H2147" s="19"/>
      <c r="I2147" s="19"/>
      <c r="L2147" s="56">
        <f t="shared" si="179"/>
        <v>0</v>
      </c>
      <c r="M2147" s="48">
        <f t="shared" si="180"/>
        <v>0</v>
      </c>
      <c r="O2147" s="29"/>
      <c r="P2147" s="22"/>
      <c r="Q2147" s="22">
        <f t="shared" si="181"/>
        <v>0</v>
      </c>
      <c r="T2147" s="22">
        <f t="shared" si="182"/>
        <v>0</v>
      </c>
    </row>
    <row r="2148" spans="1:20" x14ac:dyDescent="0.25">
      <c r="A2148" t="str">
        <f t="shared" si="178"/>
        <v/>
      </c>
      <c r="B2148" s="55"/>
      <c r="G2148" s="19" t="e">
        <f>+VLOOKUP(A2148,'Cuarteles '!A$3:J$186,2,0)</f>
        <v>#N/A</v>
      </c>
      <c r="H2148" s="19"/>
      <c r="I2148" s="19"/>
      <c r="L2148" s="56">
        <f t="shared" si="179"/>
        <v>0</v>
      </c>
      <c r="M2148" s="48">
        <f t="shared" si="180"/>
        <v>0</v>
      </c>
      <c r="O2148" s="29"/>
      <c r="P2148" s="22"/>
      <c r="Q2148" s="22">
        <f t="shared" si="181"/>
        <v>0</v>
      </c>
      <c r="T2148" s="22">
        <f t="shared" si="182"/>
        <v>0</v>
      </c>
    </row>
    <row r="2149" spans="1:20" x14ac:dyDescent="0.25">
      <c r="A2149" t="str">
        <f t="shared" si="178"/>
        <v/>
      </c>
      <c r="B2149" s="55"/>
      <c r="G2149" s="19" t="e">
        <f>+VLOOKUP(A2149,'Cuarteles '!A$3:J$186,2,0)</f>
        <v>#N/A</v>
      </c>
      <c r="H2149" s="19"/>
      <c r="I2149" s="19"/>
      <c r="L2149" s="56">
        <f t="shared" si="179"/>
        <v>0</v>
      </c>
      <c r="M2149" s="48">
        <f t="shared" si="180"/>
        <v>0</v>
      </c>
      <c r="O2149" s="29"/>
      <c r="P2149" s="22"/>
      <c r="Q2149" s="22">
        <f t="shared" si="181"/>
        <v>0</v>
      </c>
      <c r="T2149" s="22">
        <f t="shared" si="182"/>
        <v>0</v>
      </c>
    </row>
    <row r="2150" spans="1:20" x14ac:dyDescent="0.25">
      <c r="A2150" t="str">
        <f t="shared" si="178"/>
        <v/>
      </c>
      <c r="B2150" s="55"/>
      <c r="G2150" s="19" t="e">
        <f>+VLOOKUP(A2150,'Cuarteles '!A$3:J$186,2,0)</f>
        <v>#N/A</v>
      </c>
      <c r="H2150" s="19"/>
      <c r="I2150" s="19"/>
      <c r="L2150" s="56">
        <f t="shared" si="179"/>
        <v>0</v>
      </c>
      <c r="M2150" s="48">
        <f t="shared" si="180"/>
        <v>0</v>
      </c>
      <c r="O2150" s="29"/>
      <c r="P2150" s="22"/>
      <c r="Q2150" s="22">
        <f t="shared" si="181"/>
        <v>0</v>
      </c>
      <c r="T2150" s="22">
        <f t="shared" si="182"/>
        <v>0</v>
      </c>
    </row>
    <row r="2151" spans="1:20" x14ac:dyDescent="0.25">
      <c r="A2151" t="str">
        <f t="shared" si="178"/>
        <v/>
      </c>
      <c r="B2151" s="55"/>
      <c r="G2151" s="19" t="e">
        <f>+VLOOKUP(A2151,'Cuarteles '!A$3:J$186,2,0)</f>
        <v>#N/A</v>
      </c>
      <c r="H2151" s="19"/>
      <c r="I2151" s="19"/>
      <c r="L2151" s="56">
        <f t="shared" si="179"/>
        <v>0</v>
      </c>
      <c r="M2151" s="48">
        <f t="shared" si="180"/>
        <v>0</v>
      </c>
      <c r="O2151" s="29"/>
      <c r="P2151" s="22"/>
      <c r="Q2151" s="22">
        <f t="shared" si="181"/>
        <v>0</v>
      </c>
      <c r="T2151" s="22">
        <f t="shared" si="182"/>
        <v>0</v>
      </c>
    </row>
    <row r="2152" spans="1:20" x14ac:dyDescent="0.25">
      <c r="A2152" t="str">
        <f t="shared" si="178"/>
        <v/>
      </c>
      <c r="B2152" s="55"/>
      <c r="G2152" s="19" t="e">
        <f>+VLOOKUP(A2152,'Cuarteles '!A$3:J$186,2,0)</f>
        <v>#N/A</v>
      </c>
      <c r="H2152" s="19"/>
      <c r="I2152" s="19"/>
      <c r="L2152" s="56">
        <f t="shared" si="179"/>
        <v>0</v>
      </c>
      <c r="M2152" s="48">
        <f t="shared" si="180"/>
        <v>0</v>
      </c>
      <c r="O2152" s="29"/>
      <c r="P2152" s="22"/>
      <c r="Q2152" s="22">
        <f t="shared" si="181"/>
        <v>0</v>
      </c>
      <c r="T2152" s="22">
        <f t="shared" si="182"/>
        <v>0</v>
      </c>
    </row>
    <row r="2153" spans="1:20" x14ac:dyDescent="0.25">
      <c r="A2153" t="str">
        <f t="shared" si="178"/>
        <v/>
      </c>
      <c r="B2153" s="55"/>
      <c r="G2153" s="19" t="e">
        <f>+VLOOKUP(A2153,'Cuarteles '!A$3:J$186,2,0)</f>
        <v>#N/A</v>
      </c>
      <c r="H2153" s="19"/>
      <c r="I2153" s="19"/>
      <c r="L2153" s="56">
        <f t="shared" si="179"/>
        <v>0</v>
      </c>
      <c r="M2153" s="48">
        <f t="shared" si="180"/>
        <v>0</v>
      </c>
      <c r="O2153" s="29"/>
      <c r="P2153" s="22"/>
      <c r="Q2153" s="22">
        <f t="shared" si="181"/>
        <v>0</v>
      </c>
      <c r="T2153" s="22">
        <f t="shared" si="182"/>
        <v>0</v>
      </c>
    </row>
    <row r="2154" spans="1:20" x14ac:dyDescent="0.25">
      <c r="A2154" t="str">
        <f t="shared" si="178"/>
        <v/>
      </c>
      <c r="B2154" s="55"/>
      <c r="G2154" s="19" t="e">
        <f>+VLOOKUP(A2154,'Cuarteles '!A$3:J$186,2,0)</f>
        <v>#N/A</v>
      </c>
      <c r="H2154" s="19"/>
      <c r="I2154" s="19"/>
      <c r="L2154" s="56">
        <f t="shared" si="179"/>
        <v>0</v>
      </c>
      <c r="M2154" s="48">
        <f t="shared" si="180"/>
        <v>0</v>
      </c>
      <c r="O2154" s="29"/>
      <c r="P2154" s="22"/>
      <c r="Q2154" s="22">
        <f t="shared" si="181"/>
        <v>0</v>
      </c>
      <c r="T2154" s="22">
        <f t="shared" si="182"/>
        <v>0</v>
      </c>
    </row>
    <row r="2155" spans="1:20" x14ac:dyDescent="0.25">
      <c r="A2155" t="str">
        <f t="shared" si="178"/>
        <v/>
      </c>
      <c r="B2155" s="55"/>
      <c r="G2155" s="19" t="e">
        <f>+VLOOKUP(A2155,'Cuarteles '!A$3:J$186,2,0)</f>
        <v>#N/A</v>
      </c>
      <c r="H2155" s="19"/>
      <c r="I2155" s="19"/>
      <c r="L2155" s="56">
        <f t="shared" si="179"/>
        <v>0</v>
      </c>
      <c r="M2155" s="48">
        <f t="shared" si="180"/>
        <v>0</v>
      </c>
      <c r="O2155" s="29"/>
      <c r="P2155" s="22"/>
      <c r="Q2155" s="22">
        <f t="shared" si="181"/>
        <v>0</v>
      </c>
      <c r="T2155" s="22">
        <f t="shared" si="182"/>
        <v>0</v>
      </c>
    </row>
    <row r="2156" spans="1:20" x14ac:dyDescent="0.25">
      <c r="A2156" t="str">
        <f t="shared" si="178"/>
        <v/>
      </c>
      <c r="B2156" s="55"/>
      <c r="G2156" s="19" t="e">
        <f>+VLOOKUP(A2156,'Cuarteles '!A$3:J$186,2,0)</f>
        <v>#N/A</v>
      </c>
      <c r="H2156" s="19"/>
      <c r="I2156" s="19"/>
      <c r="L2156" s="56">
        <f t="shared" si="179"/>
        <v>0</v>
      </c>
      <c r="M2156" s="48">
        <f t="shared" si="180"/>
        <v>0</v>
      </c>
      <c r="O2156" s="29"/>
      <c r="P2156" s="22"/>
      <c r="Q2156" s="22">
        <f t="shared" si="181"/>
        <v>0</v>
      </c>
      <c r="T2156" s="22">
        <f t="shared" si="182"/>
        <v>0</v>
      </c>
    </row>
    <row r="2157" spans="1:20" x14ac:dyDescent="0.25">
      <c r="A2157" t="str">
        <f t="shared" si="178"/>
        <v/>
      </c>
      <c r="B2157" s="55"/>
      <c r="G2157" s="19" t="e">
        <f>+VLOOKUP(A2157,'Cuarteles '!A$3:J$186,2,0)</f>
        <v>#N/A</v>
      </c>
      <c r="H2157" s="19"/>
      <c r="I2157" s="19"/>
      <c r="L2157" s="56">
        <f t="shared" si="179"/>
        <v>0</v>
      </c>
      <c r="M2157" s="48">
        <f t="shared" si="180"/>
        <v>0</v>
      </c>
      <c r="O2157" s="29"/>
      <c r="P2157" s="22"/>
      <c r="Q2157" s="22">
        <f t="shared" si="181"/>
        <v>0</v>
      </c>
      <c r="T2157" s="22">
        <f t="shared" si="182"/>
        <v>0</v>
      </c>
    </row>
    <row r="2158" spans="1:20" x14ac:dyDescent="0.25">
      <c r="A2158" t="str">
        <f t="shared" si="178"/>
        <v/>
      </c>
      <c r="B2158" s="55"/>
      <c r="G2158" s="19" t="e">
        <f>+VLOOKUP(A2158,'Cuarteles '!A$3:J$186,2,0)</f>
        <v>#N/A</v>
      </c>
      <c r="H2158" s="19"/>
      <c r="I2158" s="19"/>
      <c r="L2158" s="56">
        <f t="shared" si="179"/>
        <v>0</v>
      </c>
      <c r="M2158" s="48">
        <f t="shared" si="180"/>
        <v>0</v>
      </c>
      <c r="O2158" s="29"/>
      <c r="P2158" s="22"/>
      <c r="Q2158" s="22">
        <f t="shared" si="181"/>
        <v>0</v>
      </c>
      <c r="T2158" s="22">
        <f t="shared" si="182"/>
        <v>0</v>
      </c>
    </row>
    <row r="2159" spans="1:20" x14ac:dyDescent="0.25">
      <c r="A2159" t="str">
        <f t="shared" si="178"/>
        <v/>
      </c>
      <c r="B2159" s="55"/>
      <c r="G2159" s="19" t="e">
        <f>+VLOOKUP(A2159,'Cuarteles '!A$3:J$186,2,0)</f>
        <v>#N/A</v>
      </c>
      <c r="H2159" s="19"/>
      <c r="I2159" s="19"/>
      <c r="L2159" s="56">
        <f t="shared" si="179"/>
        <v>0</v>
      </c>
      <c r="M2159" s="48">
        <f t="shared" si="180"/>
        <v>0</v>
      </c>
      <c r="O2159" s="29"/>
      <c r="P2159" s="22"/>
      <c r="Q2159" s="22">
        <f t="shared" si="181"/>
        <v>0</v>
      </c>
      <c r="T2159" s="22">
        <f t="shared" si="182"/>
        <v>0</v>
      </c>
    </row>
    <row r="2160" spans="1:20" x14ac:dyDescent="0.25">
      <c r="A2160" t="str">
        <f t="shared" si="178"/>
        <v/>
      </c>
      <c r="B2160" s="55"/>
      <c r="G2160" s="19" t="e">
        <f>+VLOOKUP(A2160,'Cuarteles '!A$3:J$186,2,0)</f>
        <v>#N/A</v>
      </c>
      <c r="H2160" s="19"/>
      <c r="I2160" s="19"/>
      <c r="L2160" s="56">
        <f t="shared" si="179"/>
        <v>0</v>
      </c>
      <c r="M2160" s="48">
        <f t="shared" si="180"/>
        <v>0</v>
      </c>
      <c r="O2160" s="29"/>
      <c r="P2160" s="22"/>
      <c r="Q2160" s="22">
        <f t="shared" si="181"/>
        <v>0</v>
      </c>
      <c r="T2160" s="22">
        <f t="shared" si="182"/>
        <v>0</v>
      </c>
    </row>
    <row r="2161" spans="1:20" x14ac:dyDescent="0.25">
      <c r="A2161" t="str">
        <f t="shared" si="178"/>
        <v/>
      </c>
      <c r="B2161" s="55"/>
      <c r="G2161" s="19" t="e">
        <f>+VLOOKUP(A2161,'Cuarteles '!A$3:J$186,2,0)</f>
        <v>#N/A</v>
      </c>
      <c r="H2161" s="19"/>
      <c r="I2161" s="19"/>
      <c r="L2161" s="56">
        <f t="shared" si="179"/>
        <v>0</v>
      </c>
      <c r="M2161" s="48">
        <f t="shared" si="180"/>
        <v>0</v>
      </c>
      <c r="O2161" s="29"/>
      <c r="P2161" s="22"/>
      <c r="Q2161" s="22">
        <f t="shared" si="181"/>
        <v>0</v>
      </c>
      <c r="T2161" s="22">
        <f t="shared" si="182"/>
        <v>0</v>
      </c>
    </row>
    <row r="2162" spans="1:20" x14ac:dyDescent="0.25">
      <c r="A2162" t="str">
        <f t="shared" si="178"/>
        <v/>
      </c>
      <c r="B2162" s="55"/>
      <c r="G2162" s="19" t="e">
        <f>+VLOOKUP(A2162,'Cuarteles '!A$3:J$186,2,0)</f>
        <v>#N/A</v>
      </c>
      <c r="H2162" s="19"/>
      <c r="I2162" s="19"/>
      <c r="L2162" s="56">
        <f t="shared" si="179"/>
        <v>0</v>
      </c>
      <c r="M2162" s="48">
        <f t="shared" si="180"/>
        <v>0</v>
      </c>
      <c r="O2162" s="29"/>
      <c r="P2162" s="22"/>
      <c r="Q2162" s="22">
        <f t="shared" si="181"/>
        <v>0</v>
      </c>
      <c r="T2162" s="22">
        <f t="shared" si="182"/>
        <v>0</v>
      </c>
    </row>
    <row r="2163" spans="1:20" x14ac:dyDescent="0.25">
      <c r="A2163" t="str">
        <f t="shared" si="178"/>
        <v/>
      </c>
      <c r="B2163" s="55"/>
      <c r="G2163" s="19" t="e">
        <f>+VLOOKUP(A2163,'Cuarteles '!A$3:J$186,2,0)</f>
        <v>#N/A</v>
      </c>
      <c r="H2163" s="19"/>
      <c r="I2163" s="19"/>
      <c r="L2163" s="56">
        <f t="shared" si="179"/>
        <v>0</v>
      </c>
      <c r="M2163" s="48">
        <f t="shared" si="180"/>
        <v>0</v>
      </c>
      <c r="O2163" s="29"/>
      <c r="P2163" s="22"/>
      <c r="Q2163" s="22">
        <f t="shared" si="181"/>
        <v>0</v>
      </c>
      <c r="T2163" s="22">
        <f t="shared" si="182"/>
        <v>0</v>
      </c>
    </row>
    <row r="2164" spans="1:20" x14ac:dyDescent="0.25">
      <c r="A2164" t="str">
        <f t="shared" si="178"/>
        <v/>
      </c>
      <c r="B2164" s="55"/>
      <c r="G2164" s="19" t="e">
        <f>+VLOOKUP(A2164,'Cuarteles '!A$3:J$186,2,0)</f>
        <v>#N/A</v>
      </c>
      <c r="H2164" s="19"/>
      <c r="I2164" s="19"/>
      <c r="L2164" s="56">
        <f t="shared" si="179"/>
        <v>0</v>
      </c>
      <c r="M2164" s="48">
        <f t="shared" si="180"/>
        <v>0</v>
      </c>
      <c r="O2164" s="29"/>
      <c r="P2164" s="22"/>
      <c r="Q2164" s="22">
        <f t="shared" si="181"/>
        <v>0</v>
      </c>
      <c r="T2164" s="22">
        <f t="shared" si="182"/>
        <v>0</v>
      </c>
    </row>
    <row r="2165" spans="1:20" x14ac:dyDescent="0.25">
      <c r="A2165" t="str">
        <f t="shared" si="178"/>
        <v/>
      </c>
      <c r="B2165" s="55"/>
      <c r="G2165" s="19" t="e">
        <f>+VLOOKUP(A2165,'Cuarteles '!A$3:J$186,2,0)</f>
        <v>#N/A</v>
      </c>
      <c r="H2165" s="19"/>
      <c r="I2165" s="19"/>
      <c r="L2165" s="56">
        <f t="shared" si="179"/>
        <v>0</v>
      </c>
      <c r="M2165" s="48">
        <f t="shared" si="180"/>
        <v>0</v>
      </c>
      <c r="O2165" s="29"/>
      <c r="P2165" s="22"/>
      <c r="Q2165" s="22">
        <f t="shared" si="181"/>
        <v>0</v>
      </c>
      <c r="T2165" s="22">
        <f t="shared" si="182"/>
        <v>0</v>
      </c>
    </row>
    <row r="2166" spans="1:20" x14ac:dyDescent="0.25">
      <c r="A2166" t="str">
        <f t="shared" si="178"/>
        <v/>
      </c>
      <c r="B2166" s="55"/>
      <c r="G2166" s="19" t="e">
        <f>+VLOOKUP(A2166,'Cuarteles '!A$3:J$186,2,0)</f>
        <v>#N/A</v>
      </c>
      <c r="H2166" s="19"/>
      <c r="I2166" s="19"/>
      <c r="L2166" s="56">
        <f t="shared" si="179"/>
        <v>0</v>
      </c>
      <c r="M2166" s="48">
        <f t="shared" si="180"/>
        <v>0</v>
      </c>
      <c r="O2166" s="29"/>
      <c r="P2166" s="22"/>
      <c r="Q2166" s="22">
        <f t="shared" si="181"/>
        <v>0</v>
      </c>
      <c r="T2166" s="22">
        <f t="shared" si="182"/>
        <v>0</v>
      </c>
    </row>
    <row r="2167" spans="1:20" x14ac:dyDescent="0.25">
      <c r="A2167" t="str">
        <f t="shared" si="178"/>
        <v/>
      </c>
      <c r="B2167" s="55"/>
      <c r="G2167" s="19" t="e">
        <f>+VLOOKUP(A2167,'Cuarteles '!A$3:J$186,2,0)</f>
        <v>#N/A</v>
      </c>
      <c r="H2167" s="19"/>
      <c r="I2167" s="19"/>
      <c r="L2167" s="56">
        <f t="shared" si="179"/>
        <v>0</v>
      </c>
      <c r="M2167" s="48">
        <f t="shared" si="180"/>
        <v>0</v>
      </c>
      <c r="O2167" s="29"/>
      <c r="P2167" s="22"/>
      <c r="Q2167" s="22">
        <f t="shared" si="181"/>
        <v>0</v>
      </c>
      <c r="T2167" s="22">
        <f t="shared" si="182"/>
        <v>0</v>
      </c>
    </row>
    <row r="2168" spans="1:20" x14ac:dyDescent="0.25">
      <c r="A2168" t="str">
        <f t="shared" si="178"/>
        <v/>
      </c>
      <c r="B2168" s="55"/>
      <c r="G2168" s="19" t="e">
        <f>+VLOOKUP(A2168,'Cuarteles '!A$3:J$186,2,0)</f>
        <v>#N/A</v>
      </c>
      <c r="H2168" s="19"/>
      <c r="I2168" s="19"/>
      <c r="L2168" s="56">
        <f t="shared" si="179"/>
        <v>0</v>
      </c>
      <c r="M2168" s="48">
        <f t="shared" si="180"/>
        <v>0</v>
      </c>
      <c r="O2168" s="29"/>
      <c r="P2168" s="22"/>
      <c r="Q2168" s="22">
        <f t="shared" si="181"/>
        <v>0</v>
      </c>
      <c r="T2168" s="22">
        <f t="shared" si="182"/>
        <v>0</v>
      </c>
    </row>
    <row r="2169" spans="1:20" x14ac:dyDescent="0.25">
      <c r="A2169" t="str">
        <f t="shared" si="178"/>
        <v/>
      </c>
      <c r="B2169" s="55"/>
      <c r="G2169" s="19" t="e">
        <f>+VLOOKUP(A2169,'Cuarteles '!A$3:J$186,2,0)</f>
        <v>#N/A</v>
      </c>
      <c r="H2169" s="19"/>
      <c r="I2169" s="19"/>
      <c r="L2169" s="56">
        <f t="shared" si="179"/>
        <v>0</v>
      </c>
      <c r="M2169" s="48">
        <f t="shared" si="180"/>
        <v>0</v>
      </c>
      <c r="O2169" s="29"/>
      <c r="P2169" s="22"/>
      <c r="Q2169" s="22">
        <f t="shared" si="181"/>
        <v>0</v>
      </c>
      <c r="T2169" s="22">
        <f t="shared" si="182"/>
        <v>0</v>
      </c>
    </row>
    <row r="2170" spans="1:20" x14ac:dyDescent="0.25">
      <c r="A2170" t="str">
        <f t="shared" si="178"/>
        <v/>
      </c>
      <c r="B2170" s="55"/>
      <c r="G2170" s="19" t="e">
        <f>+VLOOKUP(A2170,'Cuarteles '!A$3:J$186,2,0)</f>
        <v>#N/A</v>
      </c>
      <c r="H2170" s="19"/>
      <c r="I2170" s="19"/>
      <c r="L2170" s="56">
        <f t="shared" si="179"/>
        <v>0</v>
      </c>
      <c r="M2170" s="48">
        <f t="shared" si="180"/>
        <v>0</v>
      </c>
      <c r="O2170" s="29"/>
      <c r="P2170" s="22"/>
      <c r="Q2170" s="22">
        <f t="shared" si="181"/>
        <v>0</v>
      </c>
      <c r="T2170" s="22">
        <f t="shared" si="182"/>
        <v>0</v>
      </c>
    </row>
    <row r="2171" spans="1:20" x14ac:dyDescent="0.25">
      <c r="A2171" t="str">
        <f t="shared" si="178"/>
        <v/>
      </c>
      <c r="B2171" s="55"/>
      <c r="G2171" s="19" t="e">
        <f>+VLOOKUP(A2171,'Cuarteles '!A$3:J$186,2,0)</f>
        <v>#N/A</v>
      </c>
      <c r="H2171" s="19"/>
      <c r="I2171" s="19"/>
      <c r="L2171" s="56">
        <f t="shared" si="179"/>
        <v>0</v>
      </c>
      <c r="M2171" s="48">
        <f t="shared" si="180"/>
        <v>0</v>
      </c>
      <c r="O2171" s="29"/>
      <c r="P2171" s="22"/>
      <c r="Q2171" s="22">
        <f t="shared" si="181"/>
        <v>0</v>
      </c>
      <c r="T2171" s="22">
        <f t="shared" si="182"/>
        <v>0</v>
      </c>
    </row>
    <row r="2172" spans="1:20" x14ac:dyDescent="0.25">
      <c r="A2172" t="str">
        <f t="shared" si="178"/>
        <v/>
      </c>
      <c r="B2172" s="55"/>
      <c r="G2172" s="19" t="e">
        <f>+VLOOKUP(A2172,'Cuarteles '!A$3:J$186,2,0)</f>
        <v>#N/A</v>
      </c>
      <c r="H2172" s="19"/>
      <c r="I2172" s="19"/>
      <c r="L2172" s="56">
        <f t="shared" si="179"/>
        <v>0</v>
      </c>
      <c r="M2172" s="48">
        <f t="shared" si="180"/>
        <v>0</v>
      </c>
      <c r="O2172" s="29"/>
      <c r="P2172" s="22"/>
      <c r="Q2172" s="22">
        <f t="shared" si="181"/>
        <v>0</v>
      </c>
      <c r="T2172" s="22">
        <f t="shared" si="182"/>
        <v>0</v>
      </c>
    </row>
    <row r="2173" spans="1:20" x14ac:dyDescent="0.25">
      <c r="A2173" t="str">
        <f t="shared" si="178"/>
        <v/>
      </c>
      <c r="B2173" s="55"/>
      <c r="G2173" s="19" t="e">
        <f>+VLOOKUP(A2173,'Cuarteles '!A$3:J$186,2,0)</f>
        <v>#N/A</v>
      </c>
      <c r="H2173" s="19"/>
      <c r="I2173" s="19"/>
      <c r="L2173" s="56">
        <f t="shared" si="179"/>
        <v>0</v>
      </c>
      <c r="M2173" s="48">
        <f t="shared" si="180"/>
        <v>0</v>
      </c>
      <c r="O2173" s="29"/>
      <c r="P2173" s="22"/>
      <c r="Q2173" s="22">
        <f t="shared" si="181"/>
        <v>0</v>
      </c>
      <c r="T2173" s="22">
        <f t="shared" si="182"/>
        <v>0</v>
      </c>
    </row>
    <row r="2174" spans="1:20" x14ac:dyDescent="0.25">
      <c r="A2174" t="str">
        <f t="shared" si="178"/>
        <v/>
      </c>
      <c r="B2174" s="55"/>
      <c r="G2174" s="19" t="e">
        <f>+VLOOKUP(A2174,'Cuarteles '!A$3:J$186,2,0)</f>
        <v>#N/A</v>
      </c>
      <c r="H2174" s="19"/>
      <c r="I2174" s="19"/>
      <c r="L2174" s="56">
        <f t="shared" si="179"/>
        <v>0</v>
      </c>
      <c r="M2174" s="48">
        <f t="shared" si="180"/>
        <v>0</v>
      </c>
      <c r="O2174" s="29"/>
      <c r="P2174" s="22"/>
      <c r="Q2174" s="22">
        <f t="shared" si="181"/>
        <v>0</v>
      </c>
      <c r="T2174" s="22">
        <f t="shared" si="182"/>
        <v>0</v>
      </c>
    </row>
    <row r="2175" spans="1:20" x14ac:dyDescent="0.25">
      <c r="A2175" t="str">
        <f t="shared" si="178"/>
        <v/>
      </c>
      <c r="B2175" s="55"/>
      <c r="G2175" s="19" t="e">
        <f>+VLOOKUP(A2175,'Cuarteles '!A$3:J$186,2,0)</f>
        <v>#N/A</v>
      </c>
      <c r="H2175" s="19"/>
      <c r="I2175" s="19"/>
      <c r="L2175" s="56">
        <f t="shared" si="179"/>
        <v>0</v>
      </c>
      <c r="M2175" s="48">
        <f t="shared" si="180"/>
        <v>0</v>
      </c>
      <c r="O2175" s="29"/>
      <c r="P2175" s="22"/>
      <c r="Q2175" s="22">
        <f t="shared" si="181"/>
        <v>0</v>
      </c>
      <c r="T2175" s="22">
        <f t="shared" si="182"/>
        <v>0</v>
      </c>
    </row>
    <row r="2176" spans="1:20" x14ac:dyDescent="0.25">
      <c r="A2176" t="str">
        <f t="shared" si="178"/>
        <v/>
      </c>
      <c r="B2176" s="55"/>
      <c r="G2176" s="19" t="e">
        <f>+VLOOKUP(A2176,'Cuarteles '!A$3:J$186,2,0)</f>
        <v>#N/A</v>
      </c>
      <c r="H2176" s="19"/>
      <c r="I2176" s="19"/>
      <c r="L2176" s="56">
        <f t="shared" si="179"/>
        <v>0</v>
      </c>
      <c r="M2176" s="48">
        <f t="shared" si="180"/>
        <v>0</v>
      </c>
      <c r="O2176" s="29"/>
      <c r="P2176" s="22"/>
      <c r="Q2176" s="22">
        <f t="shared" si="181"/>
        <v>0</v>
      </c>
      <c r="T2176" s="22">
        <f t="shared" si="182"/>
        <v>0</v>
      </c>
    </row>
    <row r="2177" spans="1:20" x14ac:dyDescent="0.25">
      <c r="A2177" t="str">
        <f t="shared" si="178"/>
        <v/>
      </c>
      <c r="B2177" s="55"/>
      <c r="G2177" s="19" t="e">
        <f>+VLOOKUP(A2177,'Cuarteles '!A$3:J$186,2,0)</f>
        <v>#N/A</v>
      </c>
      <c r="H2177" s="19"/>
      <c r="I2177" s="19"/>
      <c r="L2177" s="56">
        <f t="shared" si="179"/>
        <v>0</v>
      </c>
      <c r="M2177" s="48">
        <f t="shared" si="180"/>
        <v>0</v>
      </c>
      <c r="O2177" s="29"/>
      <c r="P2177" s="22"/>
      <c r="Q2177" s="22">
        <f t="shared" si="181"/>
        <v>0</v>
      </c>
      <c r="T2177" s="22">
        <f t="shared" si="182"/>
        <v>0</v>
      </c>
    </row>
    <row r="2178" spans="1:20" x14ac:dyDescent="0.25">
      <c r="A2178" t="str">
        <f t="shared" si="178"/>
        <v/>
      </c>
      <c r="B2178" s="55"/>
      <c r="G2178" s="19" t="e">
        <f>+VLOOKUP(A2178,'Cuarteles '!A$3:J$186,2,0)</f>
        <v>#N/A</v>
      </c>
      <c r="H2178" s="19"/>
      <c r="I2178" s="19"/>
      <c r="L2178" s="56">
        <f t="shared" si="179"/>
        <v>0</v>
      </c>
      <c r="M2178" s="48">
        <f t="shared" si="180"/>
        <v>0</v>
      </c>
      <c r="O2178" s="29"/>
      <c r="P2178" s="22"/>
      <c r="Q2178" s="22">
        <f t="shared" si="181"/>
        <v>0</v>
      </c>
      <c r="T2178" s="22">
        <f t="shared" si="182"/>
        <v>0</v>
      </c>
    </row>
    <row r="2179" spans="1:20" x14ac:dyDescent="0.25">
      <c r="A2179" t="str">
        <f t="shared" ref="A2179:A2235" si="183">+CONCATENATE(D2179,E2179)</f>
        <v/>
      </c>
      <c r="B2179" s="55"/>
      <c r="G2179" s="19" t="e">
        <f>+VLOOKUP(A2179,'Cuarteles '!A$3:J$186,2,0)</f>
        <v>#N/A</v>
      </c>
      <c r="H2179" s="19"/>
      <c r="I2179" s="19"/>
      <c r="L2179" s="56">
        <f t="shared" si="179"/>
        <v>0</v>
      </c>
      <c r="M2179" s="48">
        <f t="shared" si="180"/>
        <v>0</v>
      </c>
      <c r="O2179" s="29"/>
      <c r="P2179" s="22"/>
      <c r="Q2179" s="22">
        <f t="shared" si="181"/>
        <v>0</v>
      </c>
      <c r="T2179" s="22">
        <f t="shared" si="182"/>
        <v>0</v>
      </c>
    </row>
    <row r="2180" spans="1:20" x14ac:dyDescent="0.25">
      <c r="A2180" t="str">
        <f t="shared" si="183"/>
        <v/>
      </c>
      <c r="B2180" s="55"/>
      <c r="G2180" s="19" t="e">
        <f>+VLOOKUP(A2180,'Cuarteles '!A$3:J$186,2,0)</f>
        <v>#N/A</v>
      </c>
      <c r="H2180" s="19"/>
      <c r="I2180" s="19"/>
      <c r="L2180" s="56">
        <f t="shared" si="179"/>
        <v>0</v>
      </c>
      <c r="M2180" s="48">
        <f t="shared" si="180"/>
        <v>0</v>
      </c>
      <c r="O2180" s="29"/>
      <c r="P2180" s="22"/>
      <c r="Q2180" s="22">
        <f t="shared" si="181"/>
        <v>0</v>
      </c>
      <c r="T2180" s="22">
        <f t="shared" si="182"/>
        <v>0</v>
      </c>
    </row>
    <row r="2181" spans="1:20" x14ac:dyDescent="0.25">
      <c r="A2181" t="str">
        <f t="shared" si="183"/>
        <v/>
      </c>
      <c r="B2181" s="55"/>
      <c r="G2181" s="19" t="e">
        <f>+VLOOKUP(A2181,'Cuarteles '!A$3:J$186,2,0)</f>
        <v>#N/A</v>
      </c>
      <c r="H2181" s="19"/>
      <c r="I2181" s="19"/>
      <c r="L2181" s="56">
        <f t="shared" si="179"/>
        <v>0</v>
      </c>
      <c r="M2181" s="48">
        <f t="shared" si="180"/>
        <v>0</v>
      </c>
      <c r="O2181" s="29"/>
      <c r="P2181" s="22"/>
      <c r="Q2181" s="22">
        <f t="shared" si="181"/>
        <v>0</v>
      </c>
      <c r="T2181" s="22">
        <f t="shared" si="182"/>
        <v>0</v>
      </c>
    </row>
    <row r="2182" spans="1:20" x14ac:dyDescent="0.25">
      <c r="A2182" t="str">
        <f t="shared" si="183"/>
        <v/>
      </c>
      <c r="B2182" s="55"/>
      <c r="G2182" s="19" t="e">
        <f>+VLOOKUP(A2182,'Cuarteles '!A$3:J$186,2,0)</f>
        <v>#N/A</v>
      </c>
      <c r="H2182" s="19"/>
      <c r="I2182" s="19"/>
      <c r="L2182" s="56">
        <f t="shared" ref="L2182:L2235" si="184">+(K2182*Q2182)/100</f>
        <v>0</v>
      </c>
      <c r="M2182" s="48">
        <f t="shared" ref="M2182:M2235" si="185">(K2182*T2182)/100</f>
        <v>0</v>
      </c>
      <c r="O2182" s="29"/>
      <c r="P2182" s="22"/>
      <c r="Q2182" s="22">
        <f t="shared" ref="Q2182:Q2235" si="186">+N2182-P2182</f>
        <v>0</v>
      </c>
      <c r="T2182" s="22">
        <f t="shared" ref="T2182:T2235" si="187">+Q2182/0.916</f>
        <v>0</v>
      </c>
    </row>
    <row r="2183" spans="1:20" x14ac:dyDescent="0.25">
      <c r="A2183" t="str">
        <f t="shared" si="183"/>
        <v/>
      </c>
      <c r="B2183" s="55"/>
      <c r="G2183" s="19" t="e">
        <f>+VLOOKUP(A2183,'Cuarteles '!A$3:J$186,2,0)</f>
        <v>#N/A</v>
      </c>
      <c r="H2183" s="19"/>
      <c r="I2183" s="19"/>
      <c r="L2183" s="56">
        <f t="shared" si="184"/>
        <v>0</v>
      </c>
      <c r="M2183" s="48">
        <f t="shared" si="185"/>
        <v>0</v>
      </c>
      <c r="O2183" s="29"/>
      <c r="P2183" s="22"/>
      <c r="Q2183" s="22">
        <f t="shared" si="186"/>
        <v>0</v>
      </c>
      <c r="T2183" s="22">
        <f t="shared" si="187"/>
        <v>0</v>
      </c>
    </row>
    <row r="2184" spans="1:20" x14ac:dyDescent="0.25">
      <c r="A2184" t="str">
        <f t="shared" si="183"/>
        <v/>
      </c>
      <c r="B2184" s="55"/>
      <c r="G2184" s="19" t="e">
        <f>+VLOOKUP(A2184,'Cuarteles '!A$3:J$186,2,0)</f>
        <v>#N/A</v>
      </c>
      <c r="H2184" s="19"/>
      <c r="I2184" s="19"/>
      <c r="L2184" s="56">
        <f t="shared" si="184"/>
        <v>0</v>
      </c>
      <c r="M2184" s="48">
        <f t="shared" si="185"/>
        <v>0</v>
      </c>
      <c r="O2184" s="29"/>
      <c r="P2184" s="22"/>
      <c r="Q2184" s="22">
        <f t="shared" si="186"/>
        <v>0</v>
      </c>
      <c r="T2184" s="22">
        <f t="shared" si="187"/>
        <v>0</v>
      </c>
    </row>
    <row r="2185" spans="1:20" x14ac:dyDescent="0.25">
      <c r="A2185" t="str">
        <f t="shared" si="183"/>
        <v/>
      </c>
      <c r="B2185" s="55"/>
      <c r="G2185" s="19" t="e">
        <f>+VLOOKUP(A2185,'Cuarteles '!A$3:J$186,2,0)</f>
        <v>#N/A</v>
      </c>
      <c r="H2185" s="19"/>
      <c r="I2185" s="19"/>
      <c r="L2185" s="56">
        <f t="shared" si="184"/>
        <v>0</v>
      </c>
      <c r="M2185" s="48">
        <f t="shared" si="185"/>
        <v>0</v>
      </c>
      <c r="O2185" s="29"/>
      <c r="P2185" s="22"/>
      <c r="Q2185" s="22">
        <f t="shared" si="186"/>
        <v>0</v>
      </c>
      <c r="T2185" s="22">
        <f t="shared" si="187"/>
        <v>0</v>
      </c>
    </row>
    <row r="2186" spans="1:20" x14ac:dyDescent="0.25">
      <c r="A2186" t="str">
        <f t="shared" si="183"/>
        <v/>
      </c>
      <c r="B2186" s="55"/>
      <c r="G2186" s="19" t="e">
        <f>+VLOOKUP(A2186,'Cuarteles '!A$3:J$186,2,0)</f>
        <v>#N/A</v>
      </c>
      <c r="H2186" s="19"/>
      <c r="I2186" s="19"/>
      <c r="L2186" s="56">
        <f t="shared" si="184"/>
        <v>0</v>
      </c>
      <c r="M2186" s="48">
        <f t="shared" si="185"/>
        <v>0</v>
      </c>
      <c r="O2186" s="29"/>
      <c r="P2186" s="22"/>
      <c r="Q2186" s="22">
        <f t="shared" si="186"/>
        <v>0</v>
      </c>
      <c r="T2186" s="22">
        <f t="shared" si="187"/>
        <v>0</v>
      </c>
    </row>
    <row r="2187" spans="1:20" x14ac:dyDescent="0.25">
      <c r="A2187" t="str">
        <f t="shared" si="183"/>
        <v/>
      </c>
      <c r="B2187" s="55"/>
      <c r="G2187" s="19" t="e">
        <f>+VLOOKUP(A2187,'Cuarteles '!A$3:J$186,2,0)</f>
        <v>#N/A</v>
      </c>
      <c r="H2187" s="19"/>
      <c r="I2187" s="19"/>
      <c r="L2187" s="56">
        <f t="shared" si="184"/>
        <v>0</v>
      </c>
      <c r="M2187" s="48">
        <f t="shared" si="185"/>
        <v>0</v>
      </c>
      <c r="O2187" s="29"/>
      <c r="P2187" s="22"/>
      <c r="Q2187" s="22">
        <f t="shared" si="186"/>
        <v>0</v>
      </c>
      <c r="T2187" s="22">
        <f t="shared" si="187"/>
        <v>0</v>
      </c>
    </row>
    <row r="2188" spans="1:20" x14ac:dyDescent="0.25">
      <c r="A2188" t="str">
        <f t="shared" si="183"/>
        <v/>
      </c>
      <c r="B2188" s="55"/>
      <c r="G2188" s="19" t="e">
        <f>+VLOOKUP(A2188,'Cuarteles '!A$3:J$186,2,0)</f>
        <v>#N/A</v>
      </c>
      <c r="H2188" s="19"/>
      <c r="I2188" s="19"/>
      <c r="L2188" s="56">
        <f t="shared" si="184"/>
        <v>0</v>
      </c>
      <c r="M2188" s="48">
        <f t="shared" si="185"/>
        <v>0</v>
      </c>
      <c r="O2188" s="29"/>
      <c r="P2188" s="22"/>
      <c r="Q2188" s="22">
        <f t="shared" si="186"/>
        <v>0</v>
      </c>
      <c r="T2188" s="22">
        <f t="shared" si="187"/>
        <v>0</v>
      </c>
    </row>
    <row r="2189" spans="1:20" x14ac:dyDescent="0.25">
      <c r="A2189" t="str">
        <f t="shared" si="183"/>
        <v/>
      </c>
      <c r="B2189" s="55"/>
      <c r="G2189" s="19" t="e">
        <f>+VLOOKUP(A2189,'Cuarteles '!A$3:J$186,2,0)</f>
        <v>#N/A</v>
      </c>
      <c r="H2189" s="19"/>
      <c r="I2189" s="19"/>
      <c r="L2189" s="56">
        <f t="shared" si="184"/>
        <v>0</v>
      </c>
      <c r="M2189" s="48">
        <f t="shared" si="185"/>
        <v>0</v>
      </c>
      <c r="O2189" s="29"/>
      <c r="P2189" s="22"/>
      <c r="Q2189" s="22">
        <f t="shared" si="186"/>
        <v>0</v>
      </c>
      <c r="T2189" s="22">
        <f t="shared" si="187"/>
        <v>0</v>
      </c>
    </row>
    <row r="2190" spans="1:20" x14ac:dyDescent="0.25">
      <c r="A2190" t="str">
        <f t="shared" si="183"/>
        <v/>
      </c>
      <c r="B2190" s="55"/>
      <c r="G2190" s="19" t="e">
        <f>+VLOOKUP(A2190,'Cuarteles '!A$3:J$186,2,0)</f>
        <v>#N/A</v>
      </c>
      <c r="H2190" s="19"/>
      <c r="I2190" s="19"/>
      <c r="L2190" s="56">
        <f t="shared" si="184"/>
        <v>0</v>
      </c>
      <c r="M2190" s="48">
        <f t="shared" si="185"/>
        <v>0</v>
      </c>
      <c r="O2190" s="29"/>
      <c r="P2190" s="22"/>
      <c r="Q2190" s="22">
        <f t="shared" si="186"/>
        <v>0</v>
      </c>
      <c r="T2190" s="22">
        <f t="shared" si="187"/>
        <v>0</v>
      </c>
    </row>
    <row r="2191" spans="1:20" x14ac:dyDescent="0.25">
      <c r="A2191" t="str">
        <f t="shared" si="183"/>
        <v/>
      </c>
      <c r="B2191" s="55"/>
      <c r="G2191" s="19" t="e">
        <f>+VLOOKUP(A2191,'Cuarteles '!A$3:J$186,2,0)</f>
        <v>#N/A</v>
      </c>
      <c r="H2191" s="19"/>
      <c r="I2191" s="19"/>
      <c r="L2191" s="56">
        <f t="shared" si="184"/>
        <v>0</v>
      </c>
      <c r="M2191" s="48">
        <f t="shared" si="185"/>
        <v>0</v>
      </c>
      <c r="O2191" s="29"/>
      <c r="P2191" s="22"/>
      <c r="Q2191" s="22">
        <f t="shared" si="186"/>
        <v>0</v>
      </c>
      <c r="T2191" s="22">
        <f t="shared" si="187"/>
        <v>0</v>
      </c>
    </row>
    <row r="2192" spans="1:20" x14ac:dyDescent="0.25">
      <c r="A2192" t="str">
        <f t="shared" si="183"/>
        <v/>
      </c>
      <c r="B2192" s="55"/>
      <c r="G2192" s="19" t="e">
        <f>+VLOOKUP(A2192,'Cuarteles '!A$3:J$186,2,0)</f>
        <v>#N/A</v>
      </c>
      <c r="H2192" s="19"/>
      <c r="I2192" s="19"/>
      <c r="L2192" s="56">
        <f t="shared" si="184"/>
        <v>0</v>
      </c>
      <c r="M2192" s="48">
        <f t="shared" si="185"/>
        <v>0</v>
      </c>
      <c r="O2192" s="29"/>
      <c r="P2192" s="22"/>
      <c r="Q2192" s="22">
        <f t="shared" si="186"/>
        <v>0</v>
      </c>
      <c r="T2192" s="22">
        <f t="shared" si="187"/>
        <v>0</v>
      </c>
    </row>
    <row r="2193" spans="1:20" x14ac:dyDescent="0.25">
      <c r="A2193" t="str">
        <f t="shared" si="183"/>
        <v/>
      </c>
      <c r="B2193" s="55"/>
      <c r="G2193" s="19" t="e">
        <f>+VLOOKUP(A2193,'Cuarteles '!A$3:J$186,2,0)</f>
        <v>#N/A</v>
      </c>
      <c r="H2193" s="19"/>
      <c r="I2193" s="19"/>
      <c r="L2193" s="56">
        <f t="shared" si="184"/>
        <v>0</v>
      </c>
      <c r="M2193" s="48">
        <f t="shared" si="185"/>
        <v>0</v>
      </c>
      <c r="O2193" s="29"/>
      <c r="P2193" s="22"/>
      <c r="Q2193" s="22">
        <f t="shared" si="186"/>
        <v>0</v>
      </c>
      <c r="T2193" s="22">
        <f t="shared" si="187"/>
        <v>0</v>
      </c>
    </row>
    <row r="2194" spans="1:20" x14ac:dyDescent="0.25">
      <c r="A2194" t="str">
        <f t="shared" si="183"/>
        <v/>
      </c>
      <c r="B2194" s="55"/>
      <c r="G2194" s="19" t="e">
        <f>+VLOOKUP(A2194,'Cuarteles '!A$3:J$186,2,0)</f>
        <v>#N/A</v>
      </c>
      <c r="H2194" s="19"/>
      <c r="I2194" s="19"/>
      <c r="L2194" s="56">
        <f t="shared" si="184"/>
        <v>0</v>
      </c>
      <c r="M2194" s="48">
        <f t="shared" si="185"/>
        <v>0</v>
      </c>
      <c r="O2194" s="29"/>
      <c r="P2194" s="22"/>
      <c r="Q2194" s="22">
        <f t="shared" si="186"/>
        <v>0</v>
      </c>
      <c r="T2194" s="22">
        <f t="shared" si="187"/>
        <v>0</v>
      </c>
    </row>
    <row r="2195" spans="1:20" x14ac:dyDescent="0.25">
      <c r="A2195" t="str">
        <f t="shared" si="183"/>
        <v/>
      </c>
      <c r="B2195" s="55"/>
      <c r="G2195" s="19" t="e">
        <f>+VLOOKUP(A2195,'Cuarteles '!A$3:J$186,2,0)</f>
        <v>#N/A</v>
      </c>
      <c r="H2195" s="19"/>
      <c r="I2195" s="19"/>
      <c r="L2195" s="56">
        <f t="shared" si="184"/>
        <v>0</v>
      </c>
      <c r="M2195" s="48">
        <f t="shared" si="185"/>
        <v>0</v>
      </c>
      <c r="O2195" s="29"/>
      <c r="P2195" s="22"/>
      <c r="Q2195" s="22">
        <f t="shared" si="186"/>
        <v>0</v>
      </c>
      <c r="T2195" s="22">
        <f t="shared" si="187"/>
        <v>0</v>
      </c>
    </row>
    <row r="2196" spans="1:20" x14ac:dyDescent="0.25">
      <c r="A2196" t="str">
        <f t="shared" si="183"/>
        <v/>
      </c>
      <c r="B2196" s="55"/>
      <c r="G2196" s="19" t="e">
        <f>+VLOOKUP(A2196,'Cuarteles '!A$3:J$186,2,0)</f>
        <v>#N/A</v>
      </c>
      <c r="H2196" s="19"/>
      <c r="I2196" s="19"/>
      <c r="L2196" s="56">
        <f t="shared" si="184"/>
        <v>0</v>
      </c>
      <c r="M2196" s="48">
        <f t="shared" si="185"/>
        <v>0</v>
      </c>
      <c r="O2196" s="29"/>
      <c r="P2196" s="22"/>
      <c r="Q2196" s="22">
        <f t="shared" si="186"/>
        <v>0</v>
      </c>
      <c r="T2196" s="22">
        <f t="shared" si="187"/>
        <v>0</v>
      </c>
    </row>
    <row r="2197" spans="1:20" x14ac:dyDescent="0.25">
      <c r="A2197" t="str">
        <f t="shared" si="183"/>
        <v/>
      </c>
      <c r="B2197" s="55"/>
      <c r="G2197" s="19" t="e">
        <f>+VLOOKUP(A2197,'Cuarteles '!A$3:J$186,2,0)</f>
        <v>#N/A</v>
      </c>
      <c r="H2197" s="19"/>
      <c r="I2197" s="19"/>
      <c r="L2197" s="56">
        <f t="shared" si="184"/>
        <v>0</v>
      </c>
      <c r="M2197" s="48">
        <f t="shared" si="185"/>
        <v>0</v>
      </c>
      <c r="O2197" s="29"/>
      <c r="P2197" s="22"/>
      <c r="Q2197" s="22">
        <f t="shared" si="186"/>
        <v>0</v>
      </c>
      <c r="T2197" s="22">
        <f t="shared" si="187"/>
        <v>0</v>
      </c>
    </row>
    <row r="2198" spans="1:20" x14ac:dyDescent="0.25">
      <c r="A2198" t="str">
        <f t="shared" si="183"/>
        <v/>
      </c>
      <c r="B2198" s="55"/>
      <c r="G2198" s="19" t="e">
        <f>+VLOOKUP(A2198,'Cuarteles '!A$3:J$186,2,0)</f>
        <v>#N/A</v>
      </c>
      <c r="H2198" s="19"/>
      <c r="I2198" s="19"/>
      <c r="L2198" s="56">
        <f t="shared" si="184"/>
        <v>0</v>
      </c>
      <c r="M2198" s="48">
        <f t="shared" si="185"/>
        <v>0</v>
      </c>
      <c r="O2198" s="29"/>
      <c r="P2198" s="22"/>
      <c r="Q2198" s="22">
        <f t="shared" si="186"/>
        <v>0</v>
      </c>
      <c r="T2198" s="22">
        <f t="shared" si="187"/>
        <v>0</v>
      </c>
    </row>
    <row r="2199" spans="1:20" x14ac:dyDescent="0.25">
      <c r="A2199" t="str">
        <f t="shared" si="183"/>
        <v/>
      </c>
      <c r="B2199" s="55"/>
      <c r="G2199" s="19" t="e">
        <f>+VLOOKUP(A2199,'Cuarteles '!A$3:J$186,2,0)</f>
        <v>#N/A</v>
      </c>
      <c r="H2199" s="19"/>
      <c r="I2199" s="19"/>
      <c r="L2199" s="56">
        <f t="shared" si="184"/>
        <v>0</v>
      </c>
      <c r="M2199" s="48">
        <f t="shared" si="185"/>
        <v>0</v>
      </c>
      <c r="O2199" s="29"/>
      <c r="P2199" s="22"/>
      <c r="Q2199" s="22">
        <f t="shared" si="186"/>
        <v>0</v>
      </c>
      <c r="T2199" s="22">
        <f t="shared" si="187"/>
        <v>0</v>
      </c>
    </row>
    <row r="2200" spans="1:20" x14ac:dyDescent="0.25">
      <c r="A2200" t="str">
        <f t="shared" si="183"/>
        <v/>
      </c>
      <c r="B2200" s="55"/>
      <c r="G2200" s="19" t="e">
        <f>+VLOOKUP(A2200,'Cuarteles '!A$3:J$186,2,0)</f>
        <v>#N/A</v>
      </c>
      <c r="H2200" s="19"/>
      <c r="I2200" s="19"/>
      <c r="L2200" s="56">
        <f t="shared" si="184"/>
        <v>0</v>
      </c>
      <c r="M2200" s="48">
        <f t="shared" si="185"/>
        <v>0</v>
      </c>
      <c r="O2200" s="29"/>
      <c r="P2200" s="22"/>
      <c r="Q2200" s="22">
        <f t="shared" si="186"/>
        <v>0</v>
      </c>
      <c r="T2200" s="22">
        <f t="shared" si="187"/>
        <v>0</v>
      </c>
    </row>
    <row r="2201" spans="1:20" x14ac:dyDescent="0.25">
      <c r="A2201" t="str">
        <f t="shared" si="183"/>
        <v/>
      </c>
      <c r="B2201" s="55"/>
      <c r="G2201" s="19" t="e">
        <f>+VLOOKUP(A2201,'Cuarteles '!A$3:J$186,2,0)</f>
        <v>#N/A</v>
      </c>
      <c r="H2201" s="19"/>
      <c r="I2201" s="19"/>
      <c r="L2201" s="56">
        <f t="shared" si="184"/>
        <v>0</v>
      </c>
      <c r="M2201" s="48">
        <f t="shared" si="185"/>
        <v>0</v>
      </c>
      <c r="O2201" s="29"/>
      <c r="P2201" s="22"/>
      <c r="Q2201" s="22">
        <f t="shared" si="186"/>
        <v>0</v>
      </c>
      <c r="T2201" s="22">
        <f t="shared" si="187"/>
        <v>0</v>
      </c>
    </row>
    <row r="2202" spans="1:20" x14ac:dyDescent="0.25">
      <c r="A2202" t="str">
        <f t="shared" si="183"/>
        <v/>
      </c>
      <c r="B2202" s="55"/>
      <c r="G2202" s="19" t="e">
        <f>+VLOOKUP(A2202,'Cuarteles '!A$3:J$186,2,0)</f>
        <v>#N/A</v>
      </c>
      <c r="H2202" s="19"/>
      <c r="I2202" s="19"/>
      <c r="L2202" s="56">
        <f t="shared" si="184"/>
        <v>0</v>
      </c>
      <c r="M2202" s="48">
        <f t="shared" si="185"/>
        <v>0</v>
      </c>
      <c r="O2202" s="29"/>
      <c r="P2202" s="22"/>
      <c r="Q2202" s="22">
        <f t="shared" si="186"/>
        <v>0</v>
      </c>
      <c r="T2202" s="22">
        <f t="shared" si="187"/>
        <v>0</v>
      </c>
    </row>
    <row r="2203" spans="1:20" x14ac:dyDescent="0.25">
      <c r="A2203" t="str">
        <f t="shared" si="183"/>
        <v/>
      </c>
      <c r="B2203" s="55"/>
      <c r="G2203" s="19" t="e">
        <f>+VLOOKUP(A2203,'Cuarteles '!A$3:J$186,2,0)</f>
        <v>#N/A</v>
      </c>
      <c r="H2203" s="19"/>
      <c r="I2203" s="19"/>
      <c r="L2203" s="56">
        <f t="shared" si="184"/>
        <v>0</v>
      </c>
      <c r="M2203" s="48">
        <f t="shared" si="185"/>
        <v>0</v>
      </c>
      <c r="O2203" s="29"/>
      <c r="P2203" s="22"/>
      <c r="Q2203" s="22">
        <f t="shared" si="186"/>
        <v>0</v>
      </c>
      <c r="T2203" s="22">
        <f t="shared" si="187"/>
        <v>0</v>
      </c>
    </row>
    <row r="2204" spans="1:20" x14ac:dyDescent="0.25">
      <c r="A2204" t="str">
        <f t="shared" si="183"/>
        <v/>
      </c>
      <c r="B2204" s="55"/>
      <c r="G2204" s="19" t="e">
        <f>+VLOOKUP(A2204,'Cuarteles '!A$3:J$186,2,0)</f>
        <v>#N/A</v>
      </c>
      <c r="H2204" s="19"/>
      <c r="I2204" s="19"/>
      <c r="L2204" s="56">
        <f t="shared" si="184"/>
        <v>0</v>
      </c>
      <c r="M2204" s="48">
        <f t="shared" si="185"/>
        <v>0</v>
      </c>
      <c r="O2204" s="29"/>
      <c r="P2204" s="22"/>
      <c r="Q2204" s="22">
        <f t="shared" si="186"/>
        <v>0</v>
      </c>
      <c r="T2204" s="22">
        <f t="shared" si="187"/>
        <v>0</v>
      </c>
    </row>
    <row r="2205" spans="1:20" x14ac:dyDescent="0.25">
      <c r="A2205" t="str">
        <f t="shared" si="183"/>
        <v/>
      </c>
      <c r="B2205" s="55"/>
      <c r="G2205" s="19" t="e">
        <f>+VLOOKUP(A2205,'Cuarteles '!A$3:J$186,2,0)</f>
        <v>#N/A</v>
      </c>
      <c r="H2205" s="19"/>
      <c r="I2205" s="19"/>
      <c r="L2205" s="56">
        <f t="shared" si="184"/>
        <v>0</v>
      </c>
      <c r="M2205" s="48">
        <f t="shared" si="185"/>
        <v>0</v>
      </c>
      <c r="O2205" s="29"/>
      <c r="P2205" s="22"/>
      <c r="Q2205" s="22">
        <f t="shared" si="186"/>
        <v>0</v>
      </c>
      <c r="T2205" s="22">
        <f t="shared" si="187"/>
        <v>0</v>
      </c>
    </row>
    <row r="2206" spans="1:20" x14ac:dyDescent="0.25">
      <c r="A2206" t="str">
        <f t="shared" si="183"/>
        <v/>
      </c>
      <c r="B2206" s="55"/>
      <c r="G2206" s="19" t="e">
        <f>+VLOOKUP(A2206,'Cuarteles '!A$3:J$186,2,0)</f>
        <v>#N/A</v>
      </c>
      <c r="H2206" s="19"/>
      <c r="I2206" s="19"/>
      <c r="L2206" s="56">
        <f t="shared" si="184"/>
        <v>0</v>
      </c>
      <c r="M2206" s="48">
        <f t="shared" si="185"/>
        <v>0</v>
      </c>
      <c r="O2206" s="29"/>
      <c r="P2206" s="22"/>
      <c r="Q2206" s="22">
        <f t="shared" si="186"/>
        <v>0</v>
      </c>
      <c r="T2206" s="22">
        <f t="shared" si="187"/>
        <v>0</v>
      </c>
    </row>
    <row r="2207" spans="1:20" x14ac:dyDescent="0.25">
      <c r="A2207" t="str">
        <f t="shared" si="183"/>
        <v/>
      </c>
      <c r="B2207" s="55"/>
      <c r="G2207" s="19" t="e">
        <f>+VLOOKUP(A2207,'Cuarteles '!A$3:J$186,2,0)</f>
        <v>#N/A</v>
      </c>
      <c r="H2207" s="19"/>
      <c r="I2207" s="19"/>
      <c r="L2207" s="56">
        <f t="shared" si="184"/>
        <v>0</v>
      </c>
      <c r="M2207" s="48">
        <f t="shared" si="185"/>
        <v>0</v>
      </c>
      <c r="O2207" s="29"/>
      <c r="P2207" s="22"/>
      <c r="Q2207" s="22">
        <f t="shared" si="186"/>
        <v>0</v>
      </c>
      <c r="T2207" s="22">
        <f t="shared" si="187"/>
        <v>0</v>
      </c>
    </row>
    <row r="2208" spans="1:20" x14ac:dyDescent="0.25">
      <c r="A2208" t="str">
        <f t="shared" si="183"/>
        <v/>
      </c>
      <c r="B2208" s="55"/>
      <c r="G2208" s="19" t="e">
        <f>+VLOOKUP(A2208,'Cuarteles '!A$3:J$186,2,0)</f>
        <v>#N/A</v>
      </c>
      <c r="H2208" s="19"/>
      <c r="I2208" s="19"/>
      <c r="L2208" s="56">
        <f t="shared" si="184"/>
        <v>0</v>
      </c>
      <c r="M2208" s="48">
        <f t="shared" si="185"/>
        <v>0</v>
      </c>
      <c r="O2208" s="29"/>
      <c r="P2208" s="22"/>
      <c r="Q2208" s="22">
        <f t="shared" si="186"/>
        <v>0</v>
      </c>
      <c r="T2208" s="22">
        <f t="shared" si="187"/>
        <v>0</v>
      </c>
    </row>
    <row r="2209" spans="1:20" x14ac:dyDescent="0.25">
      <c r="A2209" t="str">
        <f t="shared" si="183"/>
        <v/>
      </c>
      <c r="B2209" s="55"/>
      <c r="G2209" s="19" t="e">
        <f>+VLOOKUP(A2209,'Cuarteles '!A$3:J$186,2,0)</f>
        <v>#N/A</v>
      </c>
      <c r="H2209" s="19"/>
      <c r="I2209" s="19"/>
      <c r="L2209" s="56">
        <f t="shared" si="184"/>
        <v>0</v>
      </c>
      <c r="M2209" s="48">
        <f t="shared" si="185"/>
        <v>0</v>
      </c>
      <c r="O2209" s="29"/>
      <c r="P2209" s="22"/>
      <c r="Q2209" s="22">
        <f t="shared" si="186"/>
        <v>0</v>
      </c>
      <c r="T2209" s="22">
        <f t="shared" si="187"/>
        <v>0</v>
      </c>
    </row>
    <row r="2210" spans="1:20" x14ac:dyDescent="0.25">
      <c r="A2210" t="str">
        <f t="shared" si="183"/>
        <v/>
      </c>
      <c r="B2210" s="55"/>
      <c r="G2210" s="19" t="e">
        <f>+VLOOKUP(A2210,'Cuarteles '!A$3:J$186,2,0)</f>
        <v>#N/A</v>
      </c>
      <c r="H2210" s="19"/>
      <c r="I2210" s="19"/>
      <c r="L2210" s="56">
        <f t="shared" si="184"/>
        <v>0</v>
      </c>
      <c r="M2210" s="48">
        <f t="shared" si="185"/>
        <v>0</v>
      </c>
      <c r="O2210" s="29"/>
      <c r="P2210" s="22"/>
      <c r="Q2210" s="22">
        <f t="shared" si="186"/>
        <v>0</v>
      </c>
      <c r="T2210" s="22">
        <f t="shared" si="187"/>
        <v>0</v>
      </c>
    </row>
    <row r="2211" spans="1:20" x14ac:dyDescent="0.25">
      <c r="A2211" t="str">
        <f t="shared" si="183"/>
        <v/>
      </c>
      <c r="B2211" s="55"/>
      <c r="G2211" s="19" t="e">
        <f>+VLOOKUP(A2211,'Cuarteles '!A$3:J$186,2,0)</f>
        <v>#N/A</v>
      </c>
      <c r="H2211" s="19"/>
      <c r="I2211" s="19"/>
      <c r="L2211" s="56">
        <f t="shared" si="184"/>
        <v>0</v>
      </c>
      <c r="M2211" s="48">
        <f t="shared" si="185"/>
        <v>0</v>
      </c>
      <c r="O2211" s="29"/>
      <c r="P2211" s="22"/>
      <c r="Q2211" s="22">
        <f t="shared" si="186"/>
        <v>0</v>
      </c>
      <c r="T2211" s="22">
        <f t="shared" si="187"/>
        <v>0</v>
      </c>
    </row>
    <row r="2212" spans="1:20" x14ac:dyDescent="0.25">
      <c r="A2212" t="str">
        <f t="shared" si="183"/>
        <v/>
      </c>
      <c r="B2212" s="55"/>
      <c r="G2212" s="19" t="e">
        <f>+VLOOKUP(A2212,'Cuarteles '!A$3:J$186,2,0)</f>
        <v>#N/A</v>
      </c>
      <c r="H2212" s="19"/>
      <c r="I2212" s="19"/>
      <c r="L2212" s="56">
        <f t="shared" si="184"/>
        <v>0</v>
      </c>
      <c r="M2212" s="48">
        <f t="shared" si="185"/>
        <v>0</v>
      </c>
      <c r="O2212" s="29"/>
      <c r="P2212" s="22"/>
      <c r="Q2212" s="22">
        <f t="shared" si="186"/>
        <v>0</v>
      </c>
      <c r="T2212" s="22">
        <f t="shared" si="187"/>
        <v>0</v>
      </c>
    </row>
    <row r="2213" spans="1:20" x14ac:dyDescent="0.25">
      <c r="A2213" t="str">
        <f t="shared" si="183"/>
        <v/>
      </c>
      <c r="B2213" s="55"/>
      <c r="G2213" s="19" t="e">
        <f>+VLOOKUP(A2213,'Cuarteles '!A$3:J$186,2,0)</f>
        <v>#N/A</v>
      </c>
      <c r="H2213" s="19"/>
      <c r="I2213" s="19"/>
      <c r="L2213" s="56">
        <f t="shared" si="184"/>
        <v>0</v>
      </c>
      <c r="M2213" s="48">
        <f t="shared" si="185"/>
        <v>0</v>
      </c>
      <c r="O2213" s="29"/>
      <c r="P2213" s="22"/>
      <c r="Q2213" s="22">
        <f t="shared" si="186"/>
        <v>0</v>
      </c>
      <c r="T2213" s="22">
        <f t="shared" si="187"/>
        <v>0</v>
      </c>
    </row>
    <row r="2214" spans="1:20" x14ac:dyDescent="0.25">
      <c r="A2214" t="str">
        <f t="shared" si="183"/>
        <v/>
      </c>
      <c r="B2214" s="55"/>
      <c r="G2214" s="19" t="e">
        <f>+VLOOKUP(A2214,'Cuarteles '!A$3:J$186,2,0)</f>
        <v>#N/A</v>
      </c>
      <c r="H2214" s="19"/>
      <c r="I2214" s="19"/>
      <c r="L2214" s="56">
        <f t="shared" si="184"/>
        <v>0</v>
      </c>
      <c r="M2214" s="48">
        <f t="shared" si="185"/>
        <v>0</v>
      </c>
      <c r="O2214" s="29"/>
      <c r="P2214" s="22"/>
      <c r="Q2214" s="22">
        <f t="shared" si="186"/>
        <v>0</v>
      </c>
      <c r="T2214" s="22">
        <f t="shared" si="187"/>
        <v>0</v>
      </c>
    </row>
    <row r="2215" spans="1:20" x14ac:dyDescent="0.25">
      <c r="A2215" t="str">
        <f t="shared" si="183"/>
        <v/>
      </c>
      <c r="B2215" s="55"/>
      <c r="G2215" s="19" t="e">
        <f>+VLOOKUP(A2215,'Cuarteles '!A$3:J$186,2,0)</f>
        <v>#N/A</v>
      </c>
      <c r="H2215" s="19"/>
      <c r="I2215" s="19"/>
      <c r="L2215" s="56">
        <f t="shared" si="184"/>
        <v>0</v>
      </c>
      <c r="M2215" s="48">
        <f t="shared" si="185"/>
        <v>0</v>
      </c>
      <c r="O2215" s="29"/>
      <c r="P2215" s="22"/>
      <c r="Q2215" s="22">
        <f t="shared" si="186"/>
        <v>0</v>
      </c>
      <c r="T2215" s="22">
        <f t="shared" si="187"/>
        <v>0</v>
      </c>
    </row>
    <row r="2216" spans="1:20" x14ac:dyDescent="0.25">
      <c r="A2216" t="str">
        <f t="shared" si="183"/>
        <v/>
      </c>
      <c r="B2216" s="55"/>
      <c r="G2216" s="19" t="e">
        <f>+VLOOKUP(A2216,'Cuarteles '!A$3:J$186,2,0)</f>
        <v>#N/A</v>
      </c>
      <c r="H2216" s="19"/>
      <c r="I2216" s="19"/>
      <c r="L2216" s="56">
        <f t="shared" si="184"/>
        <v>0</v>
      </c>
      <c r="M2216" s="48">
        <f t="shared" si="185"/>
        <v>0</v>
      </c>
      <c r="O2216" s="29"/>
      <c r="P2216" s="22"/>
      <c r="Q2216" s="22">
        <f t="shared" si="186"/>
        <v>0</v>
      </c>
      <c r="T2216" s="22">
        <f t="shared" si="187"/>
        <v>0</v>
      </c>
    </row>
    <row r="2217" spans="1:20" x14ac:dyDescent="0.25">
      <c r="A2217" t="str">
        <f t="shared" si="183"/>
        <v/>
      </c>
      <c r="B2217" s="55"/>
      <c r="G2217" s="19" t="e">
        <f>+VLOOKUP(A2217,'Cuarteles '!A$3:J$186,2,0)</f>
        <v>#N/A</v>
      </c>
      <c r="H2217" s="19"/>
      <c r="I2217" s="19"/>
      <c r="L2217" s="56">
        <f t="shared" si="184"/>
        <v>0</v>
      </c>
      <c r="M2217" s="48">
        <f t="shared" si="185"/>
        <v>0</v>
      </c>
      <c r="O2217" s="29"/>
      <c r="P2217" s="22"/>
      <c r="Q2217" s="22">
        <f t="shared" si="186"/>
        <v>0</v>
      </c>
      <c r="T2217" s="22">
        <f t="shared" si="187"/>
        <v>0</v>
      </c>
    </row>
    <row r="2218" spans="1:20" x14ac:dyDescent="0.25">
      <c r="A2218" t="str">
        <f t="shared" si="183"/>
        <v/>
      </c>
      <c r="B2218" s="55"/>
      <c r="G2218" s="19" t="e">
        <f>+VLOOKUP(A2218,'Cuarteles '!A$3:J$186,2,0)</f>
        <v>#N/A</v>
      </c>
      <c r="H2218" s="19"/>
      <c r="I2218" s="19"/>
      <c r="L2218" s="56">
        <f t="shared" si="184"/>
        <v>0</v>
      </c>
      <c r="M2218" s="48">
        <f t="shared" si="185"/>
        <v>0</v>
      </c>
      <c r="O2218" s="29"/>
      <c r="P2218" s="22"/>
      <c r="Q2218" s="22">
        <f t="shared" si="186"/>
        <v>0</v>
      </c>
      <c r="T2218" s="22">
        <f t="shared" si="187"/>
        <v>0</v>
      </c>
    </row>
    <row r="2219" spans="1:20" x14ac:dyDescent="0.25">
      <c r="A2219" t="str">
        <f t="shared" si="183"/>
        <v/>
      </c>
      <c r="B2219" s="55"/>
      <c r="G2219" s="19" t="e">
        <f>+VLOOKUP(A2219,'Cuarteles '!A$3:J$186,2,0)</f>
        <v>#N/A</v>
      </c>
      <c r="H2219" s="19"/>
      <c r="I2219" s="19"/>
      <c r="L2219" s="56">
        <f t="shared" si="184"/>
        <v>0</v>
      </c>
      <c r="M2219" s="48">
        <f t="shared" si="185"/>
        <v>0</v>
      </c>
      <c r="O2219" s="29"/>
      <c r="P2219" s="22"/>
      <c r="Q2219" s="22">
        <f t="shared" si="186"/>
        <v>0</v>
      </c>
      <c r="T2219" s="22">
        <f t="shared" si="187"/>
        <v>0</v>
      </c>
    </row>
    <row r="2220" spans="1:20" x14ac:dyDescent="0.25">
      <c r="A2220" t="str">
        <f t="shared" si="183"/>
        <v/>
      </c>
      <c r="B2220" s="55"/>
      <c r="G2220" s="19" t="e">
        <f>+VLOOKUP(A2220,'Cuarteles '!A$3:J$186,2,0)</f>
        <v>#N/A</v>
      </c>
      <c r="H2220" s="19"/>
      <c r="I2220" s="19"/>
      <c r="L2220" s="56">
        <f t="shared" si="184"/>
        <v>0</v>
      </c>
      <c r="M2220" s="48">
        <f t="shared" si="185"/>
        <v>0</v>
      </c>
      <c r="O2220" s="29"/>
      <c r="P2220" s="22"/>
      <c r="Q2220" s="22">
        <f t="shared" si="186"/>
        <v>0</v>
      </c>
      <c r="T2220" s="22">
        <f t="shared" si="187"/>
        <v>0</v>
      </c>
    </row>
    <row r="2221" spans="1:20" x14ac:dyDescent="0.25">
      <c r="A2221" t="str">
        <f t="shared" si="183"/>
        <v/>
      </c>
      <c r="B2221" s="55"/>
      <c r="G2221" s="19" t="e">
        <f>+VLOOKUP(A2221,'Cuarteles '!A$3:J$186,2,0)</f>
        <v>#N/A</v>
      </c>
      <c r="H2221" s="19"/>
      <c r="I2221" s="19"/>
      <c r="L2221" s="56">
        <f t="shared" si="184"/>
        <v>0</v>
      </c>
      <c r="M2221" s="48">
        <f t="shared" si="185"/>
        <v>0</v>
      </c>
      <c r="O2221" s="29"/>
      <c r="P2221" s="22"/>
      <c r="Q2221" s="22">
        <f t="shared" si="186"/>
        <v>0</v>
      </c>
      <c r="T2221" s="22">
        <f t="shared" si="187"/>
        <v>0</v>
      </c>
    </row>
    <row r="2222" spans="1:20" x14ac:dyDescent="0.25">
      <c r="A2222" t="str">
        <f t="shared" si="183"/>
        <v/>
      </c>
      <c r="B2222" s="55"/>
      <c r="G2222" s="19" t="e">
        <f>+VLOOKUP(A2222,'Cuarteles '!A$3:J$186,2,0)</f>
        <v>#N/A</v>
      </c>
      <c r="H2222" s="19"/>
      <c r="I2222" s="19"/>
      <c r="L2222" s="56">
        <f t="shared" si="184"/>
        <v>0</v>
      </c>
      <c r="M2222" s="48">
        <f t="shared" si="185"/>
        <v>0</v>
      </c>
      <c r="O2222" s="29"/>
      <c r="P2222" s="22"/>
      <c r="Q2222" s="22">
        <f t="shared" si="186"/>
        <v>0</v>
      </c>
      <c r="T2222" s="22">
        <f t="shared" si="187"/>
        <v>0</v>
      </c>
    </row>
    <row r="2223" spans="1:20" x14ac:dyDescent="0.25">
      <c r="A2223" t="str">
        <f t="shared" si="183"/>
        <v/>
      </c>
      <c r="B2223" s="55"/>
      <c r="G2223" s="19" t="e">
        <f>+VLOOKUP(A2223,'Cuarteles '!A$3:J$186,2,0)</f>
        <v>#N/A</v>
      </c>
      <c r="H2223" s="19"/>
      <c r="I2223" s="19"/>
      <c r="L2223" s="56">
        <f t="shared" si="184"/>
        <v>0</v>
      </c>
      <c r="M2223" s="48">
        <f t="shared" si="185"/>
        <v>0</v>
      </c>
      <c r="O2223" s="29"/>
      <c r="P2223" s="22"/>
      <c r="Q2223" s="22">
        <f t="shared" si="186"/>
        <v>0</v>
      </c>
      <c r="T2223" s="22">
        <f t="shared" si="187"/>
        <v>0</v>
      </c>
    </row>
    <row r="2224" spans="1:20" x14ac:dyDescent="0.25">
      <c r="A2224" t="str">
        <f t="shared" si="183"/>
        <v/>
      </c>
      <c r="B2224" s="55"/>
      <c r="G2224" s="19" t="e">
        <f>+VLOOKUP(A2224,'Cuarteles '!A$3:J$186,2,0)</f>
        <v>#N/A</v>
      </c>
      <c r="H2224" s="19"/>
      <c r="I2224" s="19"/>
      <c r="L2224" s="56">
        <f t="shared" si="184"/>
        <v>0</v>
      </c>
      <c r="M2224" s="48">
        <f t="shared" si="185"/>
        <v>0</v>
      </c>
      <c r="O2224" s="29"/>
      <c r="P2224" s="22"/>
      <c r="Q2224" s="22">
        <f t="shared" si="186"/>
        <v>0</v>
      </c>
      <c r="T2224" s="22">
        <f t="shared" si="187"/>
        <v>0</v>
      </c>
    </row>
    <row r="2225" spans="1:20" x14ac:dyDescent="0.25">
      <c r="A2225" t="str">
        <f t="shared" si="183"/>
        <v/>
      </c>
      <c r="B2225" s="55"/>
      <c r="G2225" s="19" t="e">
        <f>+VLOOKUP(A2225,'Cuarteles '!A$3:J$186,2,0)</f>
        <v>#N/A</v>
      </c>
      <c r="H2225" s="19"/>
      <c r="I2225" s="19"/>
      <c r="L2225" s="56">
        <f t="shared" si="184"/>
        <v>0</v>
      </c>
      <c r="M2225" s="48">
        <f t="shared" si="185"/>
        <v>0</v>
      </c>
      <c r="O2225" s="29"/>
      <c r="P2225" s="22"/>
      <c r="Q2225" s="22">
        <f t="shared" si="186"/>
        <v>0</v>
      </c>
      <c r="T2225" s="22">
        <f t="shared" si="187"/>
        <v>0</v>
      </c>
    </row>
    <row r="2226" spans="1:20" x14ac:dyDescent="0.25">
      <c r="A2226" t="str">
        <f t="shared" si="183"/>
        <v/>
      </c>
      <c r="B2226" s="55"/>
      <c r="G2226" s="19" t="e">
        <f>+VLOOKUP(A2226,'Cuarteles '!A$3:J$186,2,0)</f>
        <v>#N/A</v>
      </c>
      <c r="H2226" s="19"/>
      <c r="I2226" s="19"/>
      <c r="L2226" s="56">
        <f t="shared" si="184"/>
        <v>0</v>
      </c>
      <c r="M2226" s="48">
        <f t="shared" si="185"/>
        <v>0</v>
      </c>
      <c r="O2226" s="29"/>
      <c r="P2226" s="22"/>
      <c r="Q2226" s="22">
        <f t="shared" si="186"/>
        <v>0</v>
      </c>
      <c r="T2226" s="22">
        <f t="shared" si="187"/>
        <v>0</v>
      </c>
    </row>
    <row r="2227" spans="1:20" x14ac:dyDescent="0.25">
      <c r="A2227" t="str">
        <f t="shared" si="183"/>
        <v/>
      </c>
      <c r="B2227" s="55"/>
      <c r="G2227" s="19" t="e">
        <f>+VLOOKUP(A2227,'Cuarteles '!A$3:J$186,2,0)</f>
        <v>#N/A</v>
      </c>
      <c r="H2227" s="19"/>
      <c r="I2227" s="19"/>
      <c r="L2227" s="56">
        <f t="shared" si="184"/>
        <v>0</v>
      </c>
      <c r="M2227" s="48">
        <f t="shared" si="185"/>
        <v>0</v>
      </c>
      <c r="O2227" s="29"/>
      <c r="P2227" s="22"/>
      <c r="Q2227" s="22">
        <f t="shared" si="186"/>
        <v>0</v>
      </c>
      <c r="T2227" s="22">
        <f t="shared" si="187"/>
        <v>0</v>
      </c>
    </row>
    <row r="2228" spans="1:20" x14ac:dyDescent="0.25">
      <c r="A2228" t="str">
        <f t="shared" si="183"/>
        <v/>
      </c>
      <c r="B2228" s="55"/>
      <c r="G2228" s="19" t="e">
        <f>+VLOOKUP(A2228,'Cuarteles '!A$3:J$186,2,0)</f>
        <v>#N/A</v>
      </c>
      <c r="H2228" s="19"/>
      <c r="I2228" s="19"/>
      <c r="L2228" s="56">
        <f t="shared" si="184"/>
        <v>0</v>
      </c>
      <c r="M2228" s="48">
        <f t="shared" si="185"/>
        <v>0</v>
      </c>
      <c r="O2228" s="29"/>
      <c r="P2228" s="22"/>
      <c r="Q2228" s="22">
        <f t="shared" si="186"/>
        <v>0</v>
      </c>
      <c r="T2228" s="22">
        <f t="shared" si="187"/>
        <v>0</v>
      </c>
    </row>
    <row r="2229" spans="1:20" x14ac:dyDescent="0.25">
      <c r="A2229" t="str">
        <f t="shared" si="183"/>
        <v/>
      </c>
      <c r="B2229" s="55"/>
      <c r="G2229" s="19" t="e">
        <f>+VLOOKUP(A2229,'Cuarteles '!A$3:J$186,2,0)</f>
        <v>#N/A</v>
      </c>
      <c r="H2229" s="19"/>
      <c r="I2229" s="19"/>
      <c r="L2229" s="56">
        <f t="shared" si="184"/>
        <v>0</v>
      </c>
      <c r="M2229" s="48">
        <f t="shared" si="185"/>
        <v>0</v>
      </c>
      <c r="O2229" s="29"/>
      <c r="P2229" s="22"/>
      <c r="Q2229" s="22">
        <f t="shared" si="186"/>
        <v>0</v>
      </c>
      <c r="T2229" s="22">
        <f t="shared" si="187"/>
        <v>0</v>
      </c>
    </row>
    <row r="2230" spans="1:20" x14ac:dyDescent="0.25">
      <c r="A2230" t="str">
        <f t="shared" si="183"/>
        <v/>
      </c>
      <c r="B2230" s="55"/>
      <c r="G2230" s="19" t="e">
        <f>+VLOOKUP(A2230,'Cuarteles '!A$3:J$186,2,0)</f>
        <v>#N/A</v>
      </c>
      <c r="H2230" s="19"/>
      <c r="I2230" s="19"/>
      <c r="L2230" s="56">
        <f t="shared" si="184"/>
        <v>0</v>
      </c>
      <c r="M2230" s="48">
        <f t="shared" si="185"/>
        <v>0</v>
      </c>
      <c r="O2230" s="29"/>
      <c r="P2230" s="22"/>
      <c r="Q2230" s="22">
        <f t="shared" si="186"/>
        <v>0</v>
      </c>
      <c r="T2230" s="22">
        <f t="shared" si="187"/>
        <v>0</v>
      </c>
    </row>
    <row r="2231" spans="1:20" x14ac:dyDescent="0.25">
      <c r="A2231" t="str">
        <f t="shared" si="183"/>
        <v/>
      </c>
      <c r="B2231" s="55"/>
      <c r="G2231" s="19" t="e">
        <f>+VLOOKUP(A2231,'Cuarteles '!A$3:J$186,2,0)</f>
        <v>#N/A</v>
      </c>
      <c r="H2231" s="19"/>
      <c r="I2231" s="19"/>
      <c r="L2231" s="56">
        <f t="shared" si="184"/>
        <v>0</v>
      </c>
      <c r="M2231" s="48">
        <f t="shared" si="185"/>
        <v>0</v>
      </c>
      <c r="O2231" s="29"/>
      <c r="P2231" s="22"/>
      <c r="Q2231" s="22">
        <f t="shared" si="186"/>
        <v>0</v>
      </c>
      <c r="T2231" s="22">
        <f t="shared" si="187"/>
        <v>0</v>
      </c>
    </row>
    <row r="2232" spans="1:20" x14ac:dyDescent="0.25">
      <c r="A2232" t="str">
        <f t="shared" si="183"/>
        <v/>
      </c>
      <c r="B2232" s="55"/>
      <c r="G2232" s="19" t="e">
        <f>+VLOOKUP(A2232,'Cuarteles '!A$3:J$186,2,0)</f>
        <v>#N/A</v>
      </c>
      <c r="H2232" s="19"/>
      <c r="I2232" s="19"/>
      <c r="L2232" s="56">
        <f t="shared" si="184"/>
        <v>0</v>
      </c>
      <c r="M2232" s="48">
        <f t="shared" si="185"/>
        <v>0</v>
      </c>
      <c r="O2232" s="29"/>
      <c r="P2232" s="22"/>
      <c r="Q2232" s="22">
        <f t="shared" si="186"/>
        <v>0</v>
      </c>
      <c r="T2232" s="22">
        <f t="shared" si="187"/>
        <v>0</v>
      </c>
    </row>
    <row r="2233" spans="1:20" x14ac:dyDescent="0.25">
      <c r="A2233" t="str">
        <f t="shared" si="183"/>
        <v/>
      </c>
      <c r="B2233" s="55"/>
      <c r="G2233" s="19" t="e">
        <f>+VLOOKUP(A2233,'Cuarteles '!A$3:J$186,2,0)</f>
        <v>#N/A</v>
      </c>
      <c r="H2233" s="19"/>
      <c r="I2233" s="19"/>
      <c r="L2233" s="56">
        <f t="shared" si="184"/>
        <v>0</v>
      </c>
      <c r="M2233" s="48">
        <f t="shared" si="185"/>
        <v>0</v>
      </c>
      <c r="O2233" s="29"/>
      <c r="P2233" s="22"/>
      <c r="Q2233" s="22">
        <f t="shared" si="186"/>
        <v>0</v>
      </c>
      <c r="T2233" s="22">
        <f t="shared" si="187"/>
        <v>0</v>
      </c>
    </row>
    <row r="2234" spans="1:20" x14ac:dyDescent="0.25">
      <c r="A2234" t="str">
        <f t="shared" si="183"/>
        <v/>
      </c>
      <c r="B2234" s="55"/>
      <c r="G2234" s="19" t="e">
        <f>+VLOOKUP(A2234,'Cuarteles '!A$3:J$186,2,0)</f>
        <v>#N/A</v>
      </c>
      <c r="H2234" s="19"/>
      <c r="I2234" s="19"/>
      <c r="L2234" s="56">
        <f t="shared" si="184"/>
        <v>0</v>
      </c>
      <c r="M2234" s="48">
        <f t="shared" si="185"/>
        <v>0</v>
      </c>
      <c r="O2234" s="29"/>
      <c r="P2234" s="22"/>
      <c r="Q2234" s="22">
        <f t="shared" si="186"/>
        <v>0</v>
      </c>
      <c r="T2234" s="22">
        <f t="shared" si="187"/>
        <v>0</v>
      </c>
    </row>
    <row r="2235" spans="1:20" x14ac:dyDescent="0.25">
      <c r="A2235" t="str">
        <f t="shared" si="183"/>
        <v/>
      </c>
      <c r="B2235" s="55"/>
      <c r="G2235" s="19" t="e">
        <f>+VLOOKUP(A2235,'Cuarteles '!A$3:J$186,2,0)</f>
        <v>#N/A</v>
      </c>
      <c r="H2235" s="19"/>
      <c r="I2235" s="19"/>
      <c r="L2235" s="56">
        <f t="shared" si="184"/>
        <v>0</v>
      </c>
      <c r="M2235" s="48">
        <f t="shared" si="185"/>
        <v>0</v>
      </c>
      <c r="O2235" s="29"/>
      <c r="P2235" s="22"/>
      <c r="Q2235" s="22">
        <f t="shared" si="186"/>
        <v>0</v>
      </c>
      <c r="T2235" s="22">
        <f t="shared" si="187"/>
        <v>0</v>
      </c>
    </row>
    <row r="2236" spans="1:20" x14ac:dyDescent="0.25">
      <c r="B2236" s="106"/>
    </row>
    <row r="2237" spans="1:20" x14ac:dyDescent="0.25">
      <c r="B2237" s="106"/>
    </row>
    <row r="2238" spans="1:20" x14ac:dyDescent="0.25">
      <c r="B2238" s="106"/>
    </row>
    <row r="2239" spans="1:20" x14ac:dyDescent="0.25">
      <c r="B2239" s="106"/>
    </row>
    <row r="2240" spans="1:20" x14ac:dyDescent="0.25">
      <c r="B2240" s="106"/>
    </row>
    <row r="2241" spans="2:2" x14ac:dyDescent="0.25">
      <c r="B2241" s="106"/>
    </row>
    <row r="2242" spans="2:2" x14ac:dyDescent="0.25">
      <c r="B2242" s="106"/>
    </row>
  </sheetData>
  <autoFilter ref="B5:X2235">
    <sortState ref="B1993:Y2002">
      <sortCondition descending="1" ref="K5:K2235"/>
    </sortState>
  </autoFilter>
  <mergeCells count="1">
    <mergeCell ref="V3:W3"/>
  </mergeCells>
  <phoneticPr fontId="19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40"/>
  <sheetViews>
    <sheetView showGridLines="0" zoomScale="70" zoomScaleNormal="70" workbookViewId="0">
      <pane xSplit="11" ySplit="11" topLeftCell="L12" activePane="bottomRight" state="frozen"/>
      <selection pane="topRight" activeCell="L1" sqref="L1"/>
      <selection pane="bottomLeft" activeCell="A12" sqref="A12"/>
      <selection pane="bottomRight" activeCell="C12" sqref="C12"/>
    </sheetView>
  </sheetViews>
  <sheetFormatPr baseColWidth="10" defaultRowHeight="15" x14ac:dyDescent="0.25"/>
  <cols>
    <col min="1" max="1" width="17.85546875" bestFit="1" customWidth="1"/>
    <col min="2" max="2" width="15" style="15" bestFit="1" customWidth="1"/>
    <col min="3" max="3" width="13.140625" style="15" bestFit="1" customWidth="1"/>
    <col min="4" max="4" width="10.28515625" style="15" bestFit="1" customWidth="1"/>
    <col min="5" max="5" width="11.7109375" style="15" bestFit="1" customWidth="1"/>
    <col min="6" max="6" width="13.85546875" style="15" bestFit="1" customWidth="1"/>
    <col min="7" max="7" width="15.85546875" style="15" bestFit="1" customWidth="1"/>
    <col min="8" max="8" width="15.28515625" bestFit="1" customWidth="1"/>
    <col min="9" max="11" width="22.42578125" bestFit="1" customWidth="1"/>
  </cols>
  <sheetData>
    <row r="2" spans="1:9" ht="15.75" x14ac:dyDescent="0.25">
      <c r="A2" s="16" t="s">
        <v>322</v>
      </c>
    </row>
    <row r="4" spans="1:9" x14ac:dyDescent="0.25">
      <c r="B4"/>
    </row>
    <row r="5" spans="1:9" x14ac:dyDescent="0.25">
      <c r="A5" s="81" t="s">
        <v>25</v>
      </c>
      <c r="B5" s="82" t="s">
        <v>19</v>
      </c>
    </row>
    <row r="6" spans="1:9" x14ac:dyDescent="0.25">
      <c r="A6" s="81" t="s">
        <v>5</v>
      </c>
      <c r="B6" s="82" t="s">
        <v>19</v>
      </c>
    </row>
    <row r="7" spans="1:9" x14ac:dyDescent="0.25">
      <c r="A7" s="81" t="s">
        <v>6</v>
      </c>
      <c r="B7" s="115" t="s">
        <v>19</v>
      </c>
    </row>
    <row r="8" spans="1:9" x14ac:dyDescent="0.25">
      <c r="A8" s="81" t="s">
        <v>4</v>
      </c>
      <c r="B8" s="82" t="s">
        <v>19</v>
      </c>
    </row>
    <row r="10" spans="1:9" x14ac:dyDescent="0.25">
      <c r="A10" s="74"/>
      <c r="B10" s="94" t="s">
        <v>20</v>
      </c>
      <c r="C10" s="95"/>
      <c r="D10" s="95"/>
      <c r="E10" s="95"/>
      <c r="F10" s="95"/>
      <c r="G10" s="95"/>
      <c r="H10" s="95"/>
      <c r="I10" s="96"/>
    </row>
    <row r="11" spans="1:9" x14ac:dyDescent="0.25">
      <c r="A11" s="75" t="s">
        <v>2</v>
      </c>
      <c r="B11" s="93" t="s">
        <v>21</v>
      </c>
      <c r="C11" s="79" t="s">
        <v>330</v>
      </c>
      <c r="D11" s="97" t="s">
        <v>22</v>
      </c>
      <c r="E11" s="79" t="s">
        <v>335</v>
      </c>
      <c r="F11" s="97" t="s">
        <v>23</v>
      </c>
      <c r="G11" s="97" t="s">
        <v>24</v>
      </c>
      <c r="H11" s="79" t="s">
        <v>28</v>
      </c>
      <c r="I11" s="80" t="s">
        <v>43</v>
      </c>
    </row>
    <row r="12" spans="1:9" x14ac:dyDescent="0.25">
      <c r="A12" s="76">
        <v>44305</v>
      </c>
      <c r="B12" s="83">
        <v>114776</v>
      </c>
      <c r="C12" s="108">
        <v>15041.616812227076</v>
      </c>
      <c r="D12" s="84">
        <v>15.378823529411765</v>
      </c>
      <c r="E12" s="85">
        <v>57.816470588235298</v>
      </c>
      <c r="F12" s="84">
        <v>3.5</v>
      </c>
      <c r="G12" s="84">
        <v>11.878823529411767</v>
      </c>
      <c r="H12" s="86">
        <v>12.968147957873104</v>
      </c>
      <c r="I12" s="87">
        <v>36.458215769282624</v>
      </c>
    </row>
    <row r="13" spans="1:9" x14ac:dyDescent="0.25">
      <c r="A13" s="116">
        <v>44306</v>
      </c>
      <c r="B13" s="100">
        <v>119936</v>
      </c>
      <c r="C13" s="109">
        <v>15892.443668122267</v>
      </c>
      <c r="D13" s="101">
        <v>15.901999999999997</v>
      </c>
      <c r="E13" s="102">
        <v>55.07850000000002</v>
      </c>
      <c r="F13" s="101">
        <v>3.4460000000000002</v>
      </c>
      <c r="G13" s="101">
        <v>12.401999999999999</v>
      </c>
      <c r="H13" s="103">
        <v>13.539301310043669</v>
      </c>
      <c r="I13" s="104">
        <v>35.450568616362816</v>
      </c>
    </row>
    <row r="14" spans="1:9" x14ac:dyDescent="0.25">
      <c r="A14" s="116">
        <v>44307</v>
      </c>
      <c r="B14" s="100">
        <v>131680</v>
      </c>
      <c r="C14" s="109">
        <v>19040.751746724891</v>
      </c>
      <c r="D14" s="101">
        <v>16.718421052631577</v>
      </c>
      <c r="E14" s="102">
        <v>55.690526315789477</v>
      </c>
      <c r="F14" s="101">
        <v>3.3968421052631581</v>
      </c>
      <c r="G14" s="101">
        <v>13.21842105263158</v>
      </c>
      <c r="H14" s="103">
        <v>14.430590668811766</v>
      </c>
      <c r="I14" s="104">
        <v>37.771091597952378</v>
      </c>
    </row>
    <row r="15" spans="1:9" ht="18" customHeight="1" x14ac:dyDescent="0.25">
      <c r="A15" s="116">
        <v>44308</v>
      </c>
      <c r="B15" s="100">
        <v>182702</v>
      </c>
      <c r="C15" s="109">
        <v>25764.131222707427</v>
      </c>
      <c r="D15" s="101">
        <v>16.513703703703705</v>
      </c>
      <c r="E15" s="102">
        <v>57.446296296296303</v>
      </c>
      <c r="F15" s="101">
        <v>3.2377777777777772</v>
      </c>
      <c r="G15" s="101">
        <v>13.013703703703705</v>
      </c>
      <c r="H15" s="103">
        <v>14.207100113213651</v>
      </c>
      <c r="I15" s="104">
        <v>38.813488707412155</v>
      </c>
    </row>
    <row r="16" spans="1:9" x14ac:dyDescent="0.25">
      <c r="A16" s="116">
        <v>44309</v>
      </c>
      <c r="B16" s="100">
        <v>192536</v>
      </c>
      <c r="C16" s="109">
        <v>28792.187336244548</v>
      </c>
      <c r="D16" s="101">
        <v>17.189615384615387</v>
      </c>
      <c r="E16" s="102">
        <v>55.726923076923079</v>
      </c>
      <c r="F16" s="101">
        <v>3.1080769230769238</v>
      </c>
      <c r="G16" s="101">
        <v>13.689615384615385</v>
      </c>
      <c r="H16" s="103">
        <v>14.944994961370508</v>
      </c>
      <c r="I16" s="104">
        <v>38.831542999739057</v>
      </c>
    </row>
    <row r="17" spans="1:9" x14ac:dyDescent="0.25">
      <c r="A17" s="116">
        <v>44310</v>
      </c>
      <c r="B17" s="100">
        <v>86904</v>
      </c>
      <c r="C17" s="109">
        <v>11685.297598253277</v>
      </c>
      <c r="D17" s="101">
        <v>15.809000000000001</v>
      </c>
      <c r="E17" s="102">
        <v>58.274999999999999</v>
      </c>
      <c r="F17" s="101">
        <v>3.0799999999999996</v>
      </c>
      <c r="G17" s="101">
        <v>12.309000000000001</v>
      </c>
      <c r="H17" s="103">
        <v>13.43777292576419</v>
      </c>
      <c r="I17" s="104">
        <v>37.838979932091625</v>
      </c>
    </row>
    <row r="18" spans="1:9" x14ac:dyDescent="0.25">
      <c r="A18" s="116">
        <v>44312</v>
      </c>
      <c r="B18" s="100">
        <v>157746</v>
      </c>
      <c r="C18" s="109">
        <v>24163.968558951961</v>
      </c>
      <c r="D18" s="101">
        <v>17.414285714285718</v>
      </c>
      <c r="E18" s="102">
        <v>54.090476190476195</v>
      </c>
      <c r="F18" s="101">
        <v>3.1899999999999991</v>
      </c>
      <c r="G18" s="101">
        <v>13.914285714285715</v>
      </c>
      <c r="H18" s="103">
        <v>15.190268247036803</v>
      </c>
      <c r="I18" s="104">
        <v>37.93541189908435</v>
      </c>
    </row>
    <row r="19" spans="1:9" x14ac:dyDescent="0.25">
      <c r="A19" s="116">
        <v>44313</v>
      </c>
      <c r="B19" s="100">
        <v>267462</v>
      </c>
      <c r="C19" s="109">
        <v>44762.597816593887</v>
      </c>
      <c r="D19" s="101">
        <v>18.275625000000002</v>
      </c>
      <c r="E19" s="102">
        <v>52.234062499999986</v>
      </c>
      <c r="F19" s="101">
        <v>3.1237500000000007</v>
      </c>
      <c r="G19" s="101">
        <v>15.035625</v>
      </c>
      <c r="H19" s="103">
        <v>16.414437772925762</v>
      </c>
      <c r="I19" s="104">
        <v>38.277322876955388</v>
      </c>
    </row>
    <row r="20" spans="1:9" x14ac:dyDescent="0.25">
      <c r="A20" s="116">
        <v>44314</v>
      </c>
      <c r="B20" s="100">
        <v>294772</v>
      </c>
      <c r="C20" s="109">
        <v>47435.756550218342</v>
      </c>
      <c r="D20" s="101">
        <v>17.616571428571426</v>
      </c>
      <c r="E20" s="102">
        <v>54.318000000000012</v>
      </c>
      <c r="F20" s="101">
        <v>3.0414285714285723</v>
      </c>
      <c r="G20" s="101">
        <v>14.697142857142856</v>
      </c>
      <c r="H20" s="103">
        <v>16.044915782907051</v>
      </c>
      <c r="I20" s="104">
        <v>38.570077770687007</v>
      </c>
    </row>
    <row r="21" spans="1:9" x14ac:dyDescent="0.25">
      <c r="A21" s="116">
        <v>44315</v>
      </c>
      <c r="B21" s="100">
        <v>308990</v>
      </c>
      <c r="C21" s="109">
        <v>48917.652838427945</v>
      </c>
      <c r="D21" s="101">
        <v>17.483611111111109</v>
      </c>
      <c r="E21" s="102">
        <v>54.87777777777778</v>
      </c>
      <c r="F21" s="101">
        <v>2.9125000000000023</v>
      </c>
      <c r="G21" s="101">
        <v>14.576111111111111</v>
      </c>
      <c r="H21" s="103">
        <v>15.912785055798155</v>
      </c>
      <c r="I21" s="104">
        <v>38.746617705835526</v>
      </c>
    </row>
    <row r="22" spans="1:9" x14ac:dyDescent="0.25">
      <c r="A22" s="116">
        <v>44316</v>
      </c>
      <c r="B22" s="100">
        <v>183288</v>
      </c>
      <c r="C22" s="109">
        <v>28769.443668122276</v>
      </c>
      <c r="D22" s="101">
        <v>17.336153846153849</v>
      </c>
      <c r="E22" s="102">
        <v>55.429615384615381</v>
      </c>
      <c r="F22" s="101">
        <v>2.8400000000000016</v>
      </c>
      <c r="G22" s="101">
        <v>14.443076923076923</v>
      </c>
      <c r="H22" s="103">
        <v>15.767551226066509</v>
      </c>
      <c r="I22" s="104">
        <v>38.923285314773487</v>
      </c>
    </row>
    <row r="23" spans="1:9" x14ac:dyDescent="0.25">
      <c r="A23" s="116">
        <v>44319</v>
      </c>
      <c r="B23" s="100">
        <v>268264</v>
      </c>
      <c r="C23" s="109">
        <v>46206.860698689961</v>
      </c>
      <c r="D23" s="101">
        <v>18.733030303030304</v>
      </c>
      <c r="E23" s="102">
        <v>53.171515151515152</v>
      </c>
      <c r="F23" s="101">
        <v>3.0145454545454555</v>
      </c>
      <c r="G23" s="101">
        <v>15.713333333333333</v>
      </c>
      <c r="H23" s="103">
        <v>17.154294032023291</v>
      </c>
      <c r="I23" s="104">
        <v>40.017432831695899</v>
      </c>
    </row>
    <row r="24" spans="1:9" x14ac:dyDescent="0.25">
      <c r="A24" s="116">
        <v>44320</v>
      </c>
      <c r="B24" s="100">
        <v>316224</v>
      </c>
      <c r="C24" s="109">
        <v>53255.736244541491</v>
      </c>
      <c r="D24" s="101">
        <v>18.178222222222228</v>
      </c>
      <c r="E24" s="102">
        <v>52.760222222222204</v>
      </c>
      <c r="F24" s="101">
        <v>3.0955555555555532</v>
      </c>
      <c r="G24" s="101">
        <v>15.347555555555555</v>
      </c>
      <c r="H24" s="103">
        <v>16.754973313925284</v>
      </c>
      <c r="I24" s="104">
        <v>38.573785942424514</v>
      </c>
    </row>
    <row r="25" spans="1:9" x14ac:dyDescent="0.25">
      <c r="A25" s="116">
        <v>44321</v>
      </c>
      <c r="B25" s="100">
        <v>298978</v>
      </c>
      <c r="C25" s="109">
        <v>50314.299344978164</v>
      </c>
      <c r="D25" s="101">
        <v>18.329729729729735</v>
      </c>
      <c r="E25" s="102">
        <v>51.509459459459457</v>
      </c>
      <c r="F25" s="101">
        <v>2.9621621621621634</v>
      </c>
      <c r="G25" s="101">
        <v>15.357567567567562</v>
      </c>
      <c r="H25" s="103">
        <v>16.765903458043194</v>
      </c>
      <c r="I25" s="104">
        <v>37.786810681573158</v>
      </c>
    </row>
    <row r="26" spans="1:9" x14ac:dyDescent="0.25">
      <c r="A26" s="116">
        <v>44322</v>
      </c>
      <c r="B26" s="100">
        <v>243094</v>
      </c>
      <c r="C26" s="109">
        <v>40657.183624454156</v>
      </c>
      <c r="D26" s="101">
        <v>18.975517241379308</v>
      </c>
      <c r="E26" s="102">
        <v>52.166896551724136</v>
      </c>
      <c r="F26" s="101">
        <v>3.36</v>
      </c>
      <c r="G26" s="101">
        <v>15.281379310344827</v>
      </c>
      <c r="H26" s="103">
        <v>16.68272850474326</v>
      </c>
      <c r="I26" s="104">
        <v>39.675017263934393</v>
      </c>
    </row>
    <row r="27" spans="1:9" x14ac:dyDescent="0.25">
      <c r="A27" s="116">
        <v>44323</v>
      </c>
      <c r="B27" s="100">
        <v>267738</v>
      </c>
      <c r="C27" s="109">
        <v>48446.998253275109</v>
      </c>
      <c r="D27" s="101">
        <v>19.832727272727269</v>
      </c>
      <c r="E27" s="102">
        <v>49.754848484848466</v>
      </c>
      <c r="F27" s="101">
        <v>2.8515151515151533</v>
      </c>
      <c r="G27" s="101">
        <v>16.635151515151517</v>
      </c>
      <c r="H27" s="103">
        <v>18.16064575889903</v>
      </c>
      <c r="I27" s="104">
        <v>39.454108578907885</v>
      </c>
    </row>
    <row r="28" spans="1:9" x14ac:dyDescent="0.25">
      <c r="A28" s="116">
        <v>44324</v>
      </c>
      <c r="B28" s="100">
        <v>211084</v>
      </c>
      <c r="C28" s="109">
        <v>32978.858515283842</v>
      </c>
      <c r="D28" s="101">
        <v>17.54</v>
      </c>
      <c r="E28" s="102">
        <v>56.470357142857161</v>
      </c>
      <c r="F28" s="101">
        <v>3.2199999999999993</v>
      </c>
      <c r="G28" s="101">
        <v>14.209999999999999</v>
      </c>
      <c r="H28" s="103">
        <v>15.513100436681222</v>
      </c>
      <c r="I28" s="104">
        <v>40.325711449568495</v>
      </c>
    </row>
    <row r="29" spans="1:9" x14ac:dyDescent="0.25">
      <c r="A29" s="116">
        <v>44326</v>
      </c>
      <c r="B29" s="100">
        <v>154640</v>
      </c>
      <c r="C29" s="109">
        <v>22748.167467248913</v>
      </c>
      <c r="D29" s="101">
        <v>18.307894736842108</v>
      </c>
      <c r="E29" s="102">
        <v>53.137368421052635</v>
      </c>
      <c r="F29" s="101">
        <v>3.75</v>
      </c>
      <c r="G29" s="101">
        <v>13.427894736842106</v>
      </c>
      <c r="H29" s="103">
        <v>14.659273730176976</v>
      </c>
      <c r="I29" s="104">
        <v>39.150771545119248</v>
      </c>
    </row>
    <row r="30" spans="1:9" x14ac:dyDescent="0.25">
      <c r="A30" s="116">
        <v>44327</v>
      </c>
      <c r="B30" s="100">
        <v>314470</v>
      </c>
      <c r="C30" s="109">
        <v>45445.65829694322</v>
      </c>
      <c r="D30" s="101">
        <v>18.039999999999996</v>
      </c>
      <c r="E30" s="102">
        <v>52.597567567567573</v>
      </c>
      <c r="F30" s="101">
        <v>3.75</v>
      </c>
      <c r="G30" s="101">
        <v>13.141621621621621</v>
      </c>
      <c r="H30" s="103">
        <v>14.346748495220112</v>
      </c>
      <c r="I30" s="104">
        <v>38.117622981663615</v>
      </c>
    </row>
    <row r="31" spans="1:9" x14ac:dyDescent="0.25">
      <c r="A31" s="116">
        <v>44328</v>
      </c>
      <c r="B31" s="100">
        <v>290018</v>
      </c>
      <c r="C31" s="109">
        <v>44174.948908296945</v>
      </c>
      <c r="D31" s="101">
        <v>17.561891891891889</v>
      </c>
      <c r="E31" s="102">
        <v>52.604594594594595</v>
      </c>
      <c r="F31" s="101">
        <v>2.8218918918918905</v>
      </c>
      <c r="G31" s="101">
        <v>14.196486486486489</v>
      </c>
      <c r="H31" s="103">
        <v>15.498347692670837</v>
      </c>
      <c r="I31" s="104">
        <v>37.039915289991356</v>
      </c>
    </row>
    <row r="32" spans="1:9" x14ac:dyDescent="0.25">
      <c r="A32" s="116">
        <v>44329</v>
      </c>
      <c r="B32" s="100">
        <v>253446</v>
      </c>
      <c r="C32" s="109">
        <v>42714.827074235822</v>
      </c>
      <c r="D32" s="101">
        <v>18.366875</v>
      </c>
      <c r="E32" s="102">
        <v>52.575312499999988</v>
      </c>
      <c r="F32" s="101">
        <v>2.9931250000000009</v>
      </c>
      <c r="G32" s="101">
        <v>15.558750000000003</v>
      </c>
      <c r="H32" s="103">
        <v>16.985534934497817</v>
      </c>
      <c r="I32" s="104">
        <v>38.762205117192266</v>
      </c>
    </row>
    <row r="33" spans="1:9" x14ac:dyDescent="0.25">
      <c r="A33" s="116">
        <v>44330</v>
      </c>
      <c r="B33" s="100">
        <v>269858</v>
      </c>
      <c r="C33" s="109">
        <v>46441.162882096076</v>
      </c>
      <c r="D33" s="101">
        <v>18.115405405405404</v>
      </c>
      <c r="E33" s="102">
        <v>54.248108108108113</v>
      </c>
      <c r="F33" s="101">
        <v>2.754594594594594</v>
      </c>
      <c r="G33" s="101">
        <v>15.865135135135132</v>
      </c>
      <c r="H33" s="103">
        <v>17.320016523073296</v>
      </c>
      <c r="I33" s="104">
        <v>39.615053544918077</v>
      </c>
    </row>
    <row r="34" spans="1:9" x14ac:dyDescent="0.25">
      <c r="A34" s="116">
        <v>44333</v>
      </c>
      <c r="B34" s="100">
        <v>242374</v>
      </c>
      <c r="C34" s="109">
        <v>43422.410698689942</v>
      </c>
      <c r="D34" s="101">
        <v>18.788823529411765</v>
      </c>
      <c r="E34" s="102">
        <v>53.105294117647048</v>
      </c>
      <c r="F34" s="101">
        <v>3.129999999999999</v>
      </c>
      <c r="G34" s="101">
        <v>16.428823529411769</v>
      </c>
      <c r="H34" s="103">
        <v>17.935396866170052</v>
      </c>
      <c r="I34" s="104">
        <v>40.104619611658514</v>
      </c>
    </row>
    <row r="35" spans="1:9" x14ac:dyDescent="0.25">
      <c r="A35" s="116">
        <v>44334</v>
      </c>
      <c r="B35" s="100">
        <v>342032</v>
      </c>
      <c r="C35" s="109">
        <v>56205.343231441046</v>
      </c>
      <c r="D35" s="101">
        <v>18.040930232558143</v>
      </c>
      <c r="E35" s="102">
        <v>53.678837209302316</v>
      </c>
      <c r="F35" s="101">
        <v>2.7306976744186056</v>
      </c>
      <c r="G35" s="101">
        <v>15.192093023255813</v>
      </c>
      <c r="H35" s="103">
        <v>16.585254392200667</v>
      </c>
      <c r="I35" s="104">
        <v>38.943561985344665</v>
      </c>
    </row>
    <row r="36" spans="1:9" x14ac:dyDescent="0.25">
      <c r="A36" s="116">
        <v>44335</v>
      </c>
      <c r="B36" s="100">
        <v>282388</v>
      </c>
      <c r="C36" s="109">
        <v>44430.355021834061</v>
      </c>
      <c r="D36" s="101">
        <v>17.174705882352935</v>
      </c>
      <c r="E36" s="102">
        <v>54.852058823529404</v>
      </c>
      <c r="F36" s="101">
        <v>2.7458823529411771</v>
      </c>
      <c r="G36" s="101">
        <v>14.389411764705883</v>
      </c>
      <c r="H36" s="103">
        <v>15.708964808630878</v>
      </c>
      <c r="I36" s="104">
        <v>38.183915047811546</v>
      </c>
    </row>
    <row r="37" spans="1:9" x14ac:dyDescent="0.25">
      <c r="A37" s="116">
        <v>44336</v>
      </c>
      <c r="B37" s="100">
        <v>286034</v>
      </c>
      <c r="C37" s="109">
        <v>47777.292576419219</v>
      </c>
      <c r="D37" s="101">
        <v>17.813611111111111</v>
      </c>
      <c r="E37" s="102">
        <v>55.015833333333333</v>
      </c>
      <c r="F37" s="101">
        <v>2.551666666666665</v>
      </c>
      <c r="G37" s="101">
        <v>15.316111111111111</v>
      </c>
      <c r="H37" s="103">
        <v>16.720645317806888</v>
      </c>
      <c r="I37" s="104">
        <v>39.64004332272836</v>
      </c>
    </row>
    <row r="38" spans="1:9" x14ac:dyDescent="0.25">
      <c r="A38" s="116">
        <v>44337</v>
      </c>
      <c r="B38" s="100">
        <v>239722</v>
      </c>
      <c r="C38" s="109">
        <v>43274.737991266382</v>
      </c>
      <c r="D38" s="101">
        <v>18.833103448275864</v>
      </c>
      <c r="E38" s="102">
        <v>52.696551724137926</v>
      </c>
      <c r="F38" s="101">
        <v>2.61</v>
      </c>
      <c r="G38" s="101">
        <v>16.423103448275864</v>
      </c>
      <c r="H38" s="103">
        <v>17.929152236109015</v>
      </c>
      <c r="I38" s="104">
        <v>39.919699919383277</v>
      </c>
    </row>
    <row r="39" spans="1:9" x14ac:dyDescent="0.25">
      <c r="A39" s="116">
        <v>44338</v>
      </c>
      <c r="B39" s="100">
        <v>236728</v>
      </c>
      <c r="C39" s="109">
        <v>39124.645851528374</v>
      </c>
      <c r="D39" s="101">
        <v>18.367142857142856</v>
      </c>
      <c r="E39" s="102">
        <v>52.555714285714281</v>
      </c>
      <c r="F39" s="101">
        <v>2.8299999999999987</v>
      </c>
      <c r="G39" s="101">
        <v>15.147142857142857</v>
      </c>
      <c r="H39" s="103">
        <v>16.536182158452895</v>
      </c>
      <c r="I39" s="104">
        <v>38.848203581368658</v>
      </c>
    </row>
    <row r="40" spans="1:9" x14ac:dyDescent="0.25">
      <c r="A40" s="116">
        <v>44340</v>
      </c>
      <c r="B40" s="100">
        <v>216868</v>
      </c>
      <c r="C40" s="109">
        <v>36368.275109170303</v>
      </c>
      <c r="D40" s="101">
        <v>18.341538461538455</v>
      </c>
      <c r="E40" s="102">
        <v>53.843076923076936</v>
      </c>
      <c r="F40" s="101">
        <v>3.0699999999999985</v>
      </c>
      <c r="G40" s="101">
        <v>15.241538461538463</v>
      </c>
      <c r="H40" s="103">
        <v>16.639234128317096</v>
      </c>
      <c r="I40" s="104">
        <v>39.829912508698371</v>
      </c>
    </row>
    <row r="41" spans="1:9" x14ac:dyDescent="0.25">
      <c r="A41" s="116">
        <v>44341</v>
      </c>
      <c r="B41" s="100">
        <v>314816</v>
      </c>
      <c r="C41" s="109">
        <v>58253.567030567683</v>
      </c>
      <c r="D41" s="101">
        <v>20.046410256410262</v>
      </c>
      <c r="E41" s="102">
        <v>51.602820512820514</v>
      </c>
      <c r="F41" s="101">
        <v>3.2199999999999993</v>
      </c>
      <c r="G41" s="101">
        <v>16.746410256410257</v>
      </c>
      <c r="H41" s="103">
        <v>18.28210726682342</v>
      </c>
      <c r="I41" s="104">
        <v>41.344409100648711</v>
      </c>
    </row>
    <row r="42" spans="1:9" x14ac:dyDescent="0.25">
      <c r="A42" s="116">
        <v>44342</v>
      </c>
      <c r="B42" s="100">
        <v>293556</v>
      </c>
      <c r="C42" s="109">
        <v>53502.962445414851</v>
      </c>
      <c r="D42" s="101">
        <v>19.989722222222223</v>
      </c>
      <c r="E42" s="102">
        <v>50.625555555555557</v>
      </c>
      <c r="F42" s="101">
        <v>2.86</v>
      </c>
      <c r="G42" s="101">
        <v>16.689722222222215</v>
      </c>
      <c r="H42" s="103">
        <v>18.220220766618144</v>
      </c>
      <c r="I42" s="104">
        <v>40.472635039860855</v>
      </c>
    </row>
    <row r="43" spans="1:9" x14ac:dyDescent="0.25">
      <c r="A43" s="116">
        <v>44343</v>
      </c>
      <c r="B43" s="100">
        <v>354582</v>
      </c>
      <c r="C43" s="109">
        <v>65914.609388646277</v>
      </c>
      <c r="D43" s="101">
        <v>19.971190476190479</v>
      </c>
      <c r="E43" s="102">
        <v>49.61</v>
      </c>
      <c r="F43" s="101">
        <v>2.8952380952380934</v>
      </c>
      <c r="G43" s="101">
        <v>16.887857142857143</v>
      </c>
      <c r="H43" s="103">
        <v>18.43652526512788</v>
      </c>
      <c r="I43" s="104">
        <v>39.616188471390608</v>
      </c>
    </row>
    <row r="44" spans="1:9" x14ac:dyDescent="0.25">
      <c r="A44" s="116">
        <v>44344</v>
      </c>
      <c r="B44" s="100">
        <v>314904</v>
      </c>
      <c r="C44" s="109">
        <v>58246.215502183397</v>
      </c>
      <c r="D44" s="101">
        <v>19.513249999999999</v>
      </c>
      <c r="E44" s="102">
        <v>50.946000000000005</v>
      </c>
      <c r="F44" s="101">
        <v>2.7425000000000002</v>
      </c>
      <c r="G44" s="101">
        <v>16.889249999999997</v>
      </c>
      <c r="H44" s="103">
        <v>18.438045851528383</v>
      </c>
      <c r="I44" s="104">
        <v>39.785912819555314</v>
      </c>
    </row>
    <row r="45" spans="1:9" x14ac:dyDescent="0.25">
      <c r="A45" s="116">
        <v>44345</v>
      </c>
      <c r="B45" s="100">
        <v>237600</v>
      </c>
      <c r="C45" s="109">
        <v>41571.840174672485</v>
      </c>
      <c r="D45" s="101">
        <v>18.754137931034482</v>
      </c>
      <c r="E45" s="102">
        <v>52.406206896551716</v>
      </c>
      <c r="F45" s="101">
        <v>2.5099999999999993</v>
      </c>
      <c r="G45" s="101">
        <v>15.834137931034485</v>
      </c>
      <c r="H45" s="103">
        <v>17.286176780605327</v>
      </c>
      <c r="I45" s="104">
        <v>39.281714249573419</v>
      </c>
    </row>
    <row r="46" spans="1:9" x14ac:dyDescent="0.25">
      <c r="A46" s="116">
        <v>44347</v>
      </c>
      <c r="B46" s="100">
        <v>268750</v>
      </c>
      <c r="C46" s="109">
        <v>54718.125764192133</v>
      </c>
      <c r="D46" s="101">
        <v>20.846874999999997</v>
      </c>
      <c r="E46" s="102">
        <v>49.862500000000011</v>
      </c>
      <c r="F46" s="101">
        <v>2.73</v>
      </c>
      <c r="G46" s="101">
        <v>18.476875</v>
      </c>
      <c r="H46" s="103">
        <v>20.171260917030565</v>
      </c>
      <c r="I46" s="104">
        <v>41.57734869128717</v>
      </c>
    </row>
    <row r="47" spans="1:9" x14ac:dyDescent="0.25">
      <c r="A47" s="116">
        <v>44348</v>
      </c>
      <c r="B47" s="100">
        <v>332598</v>
      </c>
      <c r="C47" s="109">
        <v>59433.143886462873</v>
      </c>
      <c r="D47" s="101">
        <v>19.149000000000008</v>
      </c>
      <c r="E47" s="102">
        <v>52.750500000000002</v>
      </c>
      <c r="F47" s="101">
        <v>2.6129999999999982</v>
      </c>
      <c r="G47" s="101">
        <v>16.409000000000002</v>
      </c>
      <c r="H47" s="103">
        <v>17.913755458515283</v>
      </c>
      <c r="I47" s="104">
        <v>40.536830568091652</v>
      </c>
    </row>
    <row r="48" spans="1:9" x14ac:dyDescent="0.25">
      <c r="A48" s="116">
        <v>44349</v>
      </c>
      <c r="B48" s="100">
        <v>246248</v>
      </c>
      <c r="C48" s="109">
        <v>40520.407205240161</v>
      </c>
      <c r="D48" s="101">
        <v>18.22451612903226</v>
      </c>
      <c r="E48" s="102">
        <v>54.737741935483875</v>
      </c>
      <c r="F48" s="101">
        <v>2.8529032258064513</v>
      </c>
      <c r="G48" s="101">
        <v>15.169354838709676</v>
      </c>
      <c r="H48" s="103">
        <v>16.560431046626285</v>
      </c>
      <c r="I48" s="104">
        <v>40.289387089414326</v>
      </c>
    </row>
    <row r="49" spans="1:9" x14ac:dyDescent="0.25">
      <c r="A49" s="116">
        <v>44350</v>
      </c>
      <c r="B49" s="100">
        <v>371040</v>
      </c>
      <c r="C49" s="109">
        <v>65174.078165938852</v>
      </c>
      <c r="D49" s="101">
        <v>18.910217391304347</v>
      </c>
      <c r="E49" s="102">
        <v>51.576739130434788</v>
      </c>
      <c r="F49" s="101">
        <v>2.6556521739130439</v>
      </c>
      <c r="G49" s="101">
        <v>16.409130434782611</v>
      </c>
      <c r="H49" s="103">
        <v>17.913897854566166</v>
      </c>
      <c r="I49" s="104">
        <v>39.03062134803907</v>
      </c>
    </row>
    <row r="50" spans="1:9" x14ac:dyDescent="0.25">
      <c r="A50" s="116">
        <v>44351</v>
      </c>
      <c r="B50" s="100">
        <v>319770</v>
      </c>
      <c r="C50" s="109">
        <v>57382.425327510915</v>
      </c>
      <c r="D50" s="101">
        <v>19.634000000000004</v>
      </c>
      <c r="E50" s="102">
        <v>52.237249999999996</v>
      </c>
      <c r="F50" s="101">
        <v>2.6009999999999982</v>
      </c>
      <c r="G50" s="101">
        <v>16.501249999999999</v>
      </c>
      <c r="H50" s="103">
        <v>18.014465065502179</v>
      </c>
      <c r="I50" s="104">
        <v>41.045098698726292</v>
      </c>
    </row>
    <row r="51" spans="1:9" x14ac:dyDescent="0.25">
      <c r="A51" s="116">
        <v>44352</v>
      </c>
      <c r="B51" s="100">
        <v>156740</v>
      </c>
      <c r="C51" s="109">
        <v>28132.297816593884</v>
      </c>
      <c r="D51" s="101">
        <v>19.20789473684211</v>
      </c>
      <c r="E51" s="102">
        <v>52.244210526315783</v>
      </c>
      <c r="F51" s="101">
        <v>2.6547368421052631</v>
      </c>
      <c r="G51" s="101">
        <v>16.557894736842105</v>
      </c>
      <c r="H51" s="103">
        <v>18.07630429786256</v>
      </c>
      <c r="I51" s="104">
        <v>40.206278460582432</v>
      </c>
    </row>
    <row r="52" spans="1:9" x14ac:dyDescent="0.25">
      <c r="A52" s="116">
        <v>44354</v>
      </c>
      <c r="B52" s="100">
        <v>198084</v>
      </c>
      <c r="C52" s="109">
        <v>37788.59934497816</v>
      </c>
      <c r="D52" s="101">
        <v>19.936250000000001</v>
      </c>
      <c r="E52" s="102">
        <v>51.013333333333343</v>
      </c>
      <c r="F52" s="101">
        <v>2.8400000000000016</v>
      </c>
      <c r="G52" s="101">
        <v>17.456250000000001</v>
      </c>
      <c r="H52" s="103">
        <v>19.057041484716155</v>
      </c>
      <c r="I52" s="104">
        <v>40.727204961984505</v>
      </c>
    </row>
    <row r="53" spans="1:9" x14ac:dyDescent="0.25">
      <c r="A53" s="116">
        <v>44355</v>
      </c>
      <c r="B53" s="100">
        <v>315484</v>
      </c>
      <c r="C53" s="109">
        <v>60200.362008733617</v>
      </c>
      <c r="D53" s="101">
        <v>20.168611111111112</v>
      </c>
      <c r="E53" s="102">
        <v>49.558888888888887</v>
      </c>
      <c r="F53" s="101">
        <v>2.7399999999999993</v>
      </c>
      <c r="G53" s="101">
        <v>17.448611111111109</v>
      </c>
      <c r="H53" s="103">
        <v>19.048702086365846</v>
      </c>
      <c r="I53" s="104">
        <v>40.002391988885137</v>
      </c>
    </row>
    <row r="54" spans="1:9" x14ac:dyDescent="0.25">
      <c r="A54" s="116">
        <v>44356</v>
      </c>
      <c r="B54" s="100">
        <v>236932</v>
      </c>
      <c r="C54" s="109">
        <v>39253.505240174673</v>
      </c>
      <c r="D54" s="101">
        <v>18.475714285714282</v>
      </c>
      <c r="E54" s="102">
        <v>52.602500000000006</v>
      </c>
      <c r="F54" s="101">
        <v>2.7339285714285717</v>
      </c>
      <c r="G54" s="101">
        <v>15.265714285714285</v>
      </c>
      <c r="H54" s="103">
        <v>16.665626949469743</v>
      </c>
      <c r="I54" s="104">
        <v>38.940970970389365</v>
      </c>
    </row>
    <row r="55" spans="1:9" x14ac:dyDescent="0.25">
      <c r="A55" s="99" t="s">
        <v>351</v>
      </c>
      <c r="B55" s="100"/>
      <c r="C55" s="109">
        <v>0</v>
      </c>
      <c r="D55" s="101"/>
      <c r="E55" s="102"/>
      <c r="F55" s="101"/>
      <c r="G55" s="101">
        <v>0</v>
      </c>
      <c r="H55" s="103">
        <v>0</v>
      </c>
      <c r="I55" s="104"/>
    </row>
    <row r="56" spans="1:9" x14ac:dyDescent="0.25">
      <c r="A56" s="116">
        <v>44357</v>
      </c>
      <c r="B56" s="100">
        <v>304484</v>
      </c>
      <c r="C56" s="109">
        <v>55302.509606986903</v>
      </c>
      <c r="D56" s="101">
        <v>19.26307692307693</v>
      </c>
      <c r="E56" s="102">
        <v>52.155897435897437</v>
      </c>
      <c r="F56" s="101">
        <v>2.5935897435897455</v>
      </c>
      <c r="G56" s="101">
        <v>16.703076923076924</v>
      </c>
      <c r="H56" s="103">
        <v>18.23480013436345</v>
      </c>
      <c r="I56" s="104">
        <v>40.257390769956984</v>
      </c>
    </row>
    <row r="57" spans="1:9" x14ac:dyDescent="0.25">
      <c r="A57" s="116">
        <v>44358</v>
      </c>
      <c r="B57" s="100">
        <v>315130</v>
      </c>
      <c r="C57" s="109">
        <v>52988.227074235801</v>
      </c>
      <c r="D57" s="101">
        <v>18.062051282051286</v>
      </c>
      <c r="E57" s="102">
        <v>54.099230769230758</v>
      </c>
      <c r="F57" s="101">
        <v>2.6599999999999975</v>
      </c>
      <c r="G57" s="101">
        <v>15.212051282051284</v>
      </c>
      <c r="H57" s="103">
        <v>16.607042884335467</v>
      </c>
      <c r="I57" s="104">
        <v>39.294567867519085</v>
      </c>
    </row>
    <row r="58" spans="1:9" x14ac:dyDescent="0.25">
      <c r="A58" s="116">
        <v>44359</v>
      </c>
      <c r="B58" s="100">
        <v>177814</v>
      </c>
      <c r="C58" s="109">
        <v>31334.485371179035</v>
      </c>
      <c r="D58" s="101">
        <v>18.852173913043483</v>
      </c>
      <c r="E58" s="102">
        <v>53.020869565217389</v>
      </c>
      <c r="F58" s="101">
        <v>2.86</v>
      </c>
      <c r="G58" s="101">
        <v>15.862173913043476</v>
      </c>
      <c r="H58" s="103">
        <v>17.316783747864058</v>
      </c>
      <c r="I58" s="104">
        <v>40.108125982314725</v>
      </c>
    </row>
    <row r="59" spans="1:9" x14ac:dyDescent="0.25">
      <c r="A59" s="116">
        <v>44361</v>
      </c>
      <c r="B59" s="100">
        <v>204914</v>
      </c>
      <c r="C59" s="109">
        <v>35207.048471615708</v>
      </c>
      <c r="D59" s="101">
        <v>18.935769230769232</v>
      </c>
      <c r="E59" s="102">
        <v>54.45192307692308</v>
      </c>
      <c r="F59" s="101">
        <v>3.3400000000000016</v>
      </c>
      <c r="G59" s="101">
        <v>15.534615384615389</v>
      </c>
      <c r="H59" s="103">
        <v>16.959187101108498</v>
      </c>
      <c r="I59" s="104">
        <v>41.560660284456155</v>
      </c>
    </row>
    <row r="60" spans="1:9" x14ac:dyDescent="0.25">
      <c r="A60" s="116">
        <v>44362</v>
      </c>
      <c r="B60" s="100">
        <v>194652</v>
      </c>
      <c r="C60" s="109">
        <v>35309.584279475981</v>
      </c>
      <c r="D60" s="101">
        <v>19.55321428571429</v>
      </c>
      <c r="E60" s="102">
        <v>54.886785714285715</v>
      </c>
      <c r="F60" s="101">
        <v>2.9200000000000013</v>
      </c>
      <c r="G60" s="101">
        <v>16.593214285714286</v>
      </c>
      <c r="H60" s="103">
        <v>18.114862757330005</v>
      </c>
      <c r="I60" s="104">
        <v>43.371560708615185</v>
      </c>
    </row>
    <row r="61" spans="1:9" x14ac:dyDescent="0.25">
      <c r="A61" s="116">
        <v>44363</v>
      </c>
      <c r="B61" s="100">
        <v>297260</v>
      </c>
      <c r="C61" s="109">
        <v>53903.709170305665</v>
      </c>
      <c r="D61" s="101">
        <v>19.79051282051282</v>
      </c>
      <c r="E61" s="102">
        <v>53.690512820512815</v>
      </c>
      <c r="F61" s="101">
        <v>3.1200000000000014</v>
      </c>
      <c r="G61" s="101">
        <v>16.520512820512824</v>
      </c>
      <c r="H61" s="103">
        <v>18.035494345538016</v>
      </c>
      <c r="I61" s="104">
        <v>42.737201905828528</v>
      </c>
    </row>
    <row r="62" spans="1:9" x14ac:dyDescent="0.25">
      <c r="A62" s="116">
        <v>44364</v>
      </c>
      <c r="B62" s="100">
        <v>283704</v>
      </c>
      <c r="C62" s="109">
        <v>44098.563973799115</v>
      </c>
      <c r="D62" s="101">
        <v>18.744545454545456</v>
      </c>
      <c r="E62" s="102">
        <v>55.016666666666666</v>
      </c>
      <c r="F62" s="101">
        <v>3.8621212121212101</v>
      </c>
      <c r="G62" s="101">
        <v>14.215757575757577</v>
      </c>
      <c r="H62" s="103">
        <v>15.519385999735347</v>
      </c>
      <c r="I62" s="104">
        <v>41.655968746102715</v>
      </c>
    </row>
    <row r="63" spans="1:9" x14ac:dyDescent="0.25">
      <c r="A63" s="116">
        <v>44365</v>
      </c>
      <c r="B63" s="100">
        <v>254256</v>
      </c>
      <c r="C63" s="109">
        <v>40769.346943231445</v>
      </c>
      <c r="D63" s="101">
        <v>18.594848484848477</v>
      </c>
      <c r="E63" s="102">
        <v>55.424848484848482</v>
      </c>
      <c r="F63" s="101">
        <v>3.628181818181818</v>
      </c>
      <c r="G63" s="101">
        <v>14.905454545454546</v>
      </c>
      <c r="H63" s="103">
        <v>16.272330289797537</v>
      </c>
      <c r="I63" s="104">
        <v>41.720029169922668</v>
      </c>
    </row>
    <row r="64" spans="1:9" x14ac:dyDescent="0.25">
      <c r="A64" s="116">
        <v>44366</v>
      </c>
      <c r="B64" s="100">
        <v>234596</v>
      </c>
      <c r="C64" s="109">
        <v>38747.619432314415</v>
      </c>
      <c r="D64" s="101">
        <v>18.796785714285708</v>
      </c>
      <c r="E64" s="102">
        <v>55.76142857142856</v>
      </c>
      <c r="F64" s="101">
        <v>3.5475000000000021</v>
      </c>
      <c r="G64" s="101">
        <v>15.148928571428566</v>
      </c>
      <c r="H64" s="103">
        <v>16.538131628197132</v>
      </c>
      <c r="I64" s="104">
        <v>42.483476224179569</v>
      </c>
    </row>
    <row r="65" spans="1:9" x14ac:dyDescent="0.25">
      <c r="A65" s="116">
        <v>44368</v>
      </c>
      <c r="B65" s="100">
        <v>143720</v>
      </c>
      <c r="C65" s="109">
        <v>25445.237117903929</v>
      </c>
      <c r="D65" s="101">
        <v>19.910555555555554</v>
      </c>
      <c r="E65" s="102">
        <v>53.31055555555556</v>
      </c>
      <c r="F65" s="101">
        <v>3.5499999999999989</v>
      </c>
      <c r="G65" s="101">
        <v>16.260555555555555</v>
      </c>
      <c r="H65" s="103">
        <v>17.751698204754973</v>
      </c>
      <c r="I65" s="104">
        <v>42.673749776187123</v>
      </c>
    </row>
    <row r="66" spans="1:9" x14ac:dyDescent="0.25">
      <c r="A66" s="116">
        <v>44369</v>
      </c>
      <c r="B66" s="100">
        <v>247178</v>
      </c>
      <c r="C66" s="109">
        <v>45630.482314410496</v>
      </c>
      <c r="D66" s="101">
        <v>20.641428571428573</v>
      </c>
      <c r="E66" s="102">
        <v>51.763571428571417</v>
      </c>
      <c r="F66" s="101">
        <v>3.6057142857142854</v>
      </c>
      <c r="G66" s="101">
        <v>16.923928571428576</v>
      </c>
      <c r="H66" s="103">
        <v>18.475904553961325</v>
      </c>
      <c r="I66" s="104">
        <v>42.826802443104938</v>
      </c>
    </row>
    <row r="67" spans="1:9" x14ac:dyDescent="0.25">
      <c r="A67" s="116">
        <v>44370</v>
      </c>
      <c r="B67" s="100">
        <v>31492</v>
      </c>
      <c r="C67" s="109">
        <v>5562.2814410480341</v>
      </c>
      <c r="D67" s="101">
        <v>19.439999999999998</v>
      </c>
      <c r="E67" s="102">
        <v>52.462499999999999</v>
      </c>
      <c r="F67" s="101">
        <v>3.25</v>
      </c>
      <c r="G67" s="101">
        <v>16.195</v>
      </c>
      <c r="H67" s="103">
        <v>17.680131004366814</v>
      </c>
      <c r="I67" s="104">
        <v>40.90858237152446</v>
      </c>
    </row>
    <row r="68" spans="1:9" x14ac:dyDescent="0.25">
      <c r="A68" s="116">
        <v>44371</v>
      </c>
      <c r="B68" s="100">
        <v>239786</v>
      </c>
      <c r="C68" s="109">
        <v>44048.716375545853</v>
      </c>
      <c r="D68" s="101">
        <v>19.829310344827583</v>
      </c>
      <c r="E68" s="102">
        <v>52.466551724137936</v>
      </c>
      <c r="F68" s="101">
        <v>2.89</v>
      </c>
      <c r="G68" s="101">
        <v>17.059310344827587</v>
      </c>
      <c r="H68" s="103">
        <v>18.623701249811774</v>
      </c>
      <c r="I68" s="104">
        <v>41.76530807757846</v>
      </c>
    </row>
    <row r="69" spans="1:9" x14ac:dyDescent="0.25">
      <c r="A69" s="116">
        <v>44375</v>
      </c>
      <c r="B69" s="100">
        <v>199348</v>
      </c>
      <c r="C69" s="109">
        <v>38144.224017467262</v>
      </c>
      <c r="D69" s="101">
        <v>20.138636363636362</v>
      </c>
      <c r="E69" s="102">
        <v>50.365454545454547</v>
      </c>
      <c r="F69" s="101">
        <v>2.89</v>
      </c>
      <c r="G69" s="101">
        <v>17.508636363636359</v>
      </c>
      <c r="H69" s="103">
        <v>19.114231838030967</v>
      </c>
      <c r="I69" s="104">
        <v>40.612639403359019</v>
      </c>
    </row>
    <row r="70" spans="1:9" x14ac:dyDescent="0.25">
      <c r="A70" s="116">
        <v>44376</v>
      </c>
      <c r="B70" s="100">
        <v>250518</v>
      </c>
      <c r="C70" s="109">
        <v>47203.711135371181</v>
      </c>
      <c r="D70" s="101">
        <v>20.224</v>
      </c>
      <c r="E70" s="102">
        <v>51.519666666666666</v>
      </c>
      <c r="F70" s="101">
        <v>3.3100000000000014</v>
      </c>
      <c r="G70" s="101">
        <v>17.224</v>
      </c>
      <c r="H70" s="103">
        <v>18.803493449781659</v>
      </c>
      <c r="I70" s="104">
        <v>41.809814444996029</v>
      </c>
    </row>
    <row r="71" spans="1:9" x14ac:dyDescent="0.25">
      <c r="A71" s="116">
        <v>44377</v>
      </c>
      <c r="B71" s="100">
        <v>205978</v>
      </c>
      <c r="C71" s="109">
        <v>39766.623580786028</v>
      </c>
      <c r="D71" s="101">
        <v>20.718260869565217</v>
      </c>
      <c r="E71" s="102">
        <v>51.396956521739128</v>
      </c>
      <c r="F71" s="101">
        <v>3.1300000000000003</v>
      </c>
      <c r="G71" s="101">
        <v>17.718260869565217</v>
      </c>
      <c r="H71" s="103">
        <v>19.34307955192709</v>
      </c>
      <c r="I71" s="104">
        <v>42.712058211084909</v>
      </c>
    </row>
    <row r="72" spans="1:9" x14ac:dyDescent="0.25">
      <c r="A72" s="116">
        <v>44378</v>
      </c>
      <c r="B72" s="100">
        <v>178516</v>
      </c>
      <c r="C72" s="109">
        <v>33236.902838427945</v>
      </c>
      <c r="D72" s="101">
        <v>20.034090909090907</v>
      </c>
      <c r="E72" s="102">
        <v>52.604090909090907</v>
      </c>
      <c r="F72" s="101">
        <v>3.1300000000000008</v>
      </c>
      <c r="G72" s="101">
        <v>17.034090909090907</v>
      </c>
      <c r="H72" s="103">
        <v>18.596169114728067</v>
      </c>
      <c r="I72" s="104">
        <v>42.272641844327971</v>
      </c>
    </row>
    <row r="73" spans="1:9" x14ac:dyDescent="0.25">
      <c r="A73" s="116">
        <v>44379</v>
      </c>
      <c r="B73" s="100">
        <v>187636</v>
      </c>
      <c r="C73" s="109">
        <v>38034.894978165932</v>
      </c>
      <c r="D73" s="101">
        <v>21.457727272727272</v>
      </c>
      <c r="E73" s="102">
        <v>50.197727272727278</v>
      </c>
      <c r="F73" s="101">
        <v>3.1300000000000008</v>
      </c>
      <c r="G73" s="101">
        <v>18.457727272727272</v>
      </c>
      <c r="H73" s="103">
        <v>20.150357284636758</v>
      </c>
      <c r="I73" s="104">
        <v>43.057901202252822</v>
      </c>
    </row>
    <row r="74" spans="1:9" x14ac:dyDescent="0.25">
      <c r="A74" s="116">
        <v>44380</v>
      </c>
      <c r="B74" s="100">
        <v>93766</v>
      </c>
      <c r="C74" s="109">
        <v>18307.036462882093</v>
      </c>
      <c r="D74" s="101">
        <v>20.558333333333334</v>
      </c>
      <c r="E74" s="102">
        <v>53.019166666666671</v>
      </c>
      <c r="F74" s="101">
        <v>3.1299999999999994</v>
      </c>
      <c r="G74" s="101">
        <v>17.558333333333334</v>
      </c>
      <c r="H74" s="103">
        <v>19.168486171761284</v>
      </c>
      <c r="I74" s="104">
        <v>43.701737641844609</v>
      </c>
    </row>
    <row r="75" spans="1:9" x14ac:dyDescent="0.25">
      <c r="A75" s="116">
        <v>44382</v>
      </c>
      <c r="B75" s="100">
        <v>168260</v>
      </c>
      <c r="C75" s="109">
        <v>33014.195851528391</v>
      </c>
      <c r="D75" s="101">
        <v>21.456818181818182</v>
      </c>
      <c r="E75" s="102">
        <v>51.047272727272734</v>
      </c>
      <c r="F75" s="101">
        <v>3.1645454545454546</v>
      </c>
      <c r="G75" s="101">
        <v>17.916818181818183</v>
      </c>
      <c r="H75" s="103">
        <v>19.559845176657401</v>
      </c>
      <c r="I75" s="104">
        <v>43.859781561345095</v>
      </c>
    </row>
    <row r="76" spans="1:9" x14ac:dyDescent="0.25">
      <c r="A76" s="116">
        <v>44383</v>
      </c>
      <c r="B76" s="100">
        <v>195810</v>
      </c>
      <c r="C76" s="109">
        <v>39731.114847161574</v>
      </c>
      <c r="D76" s="101">
        <v>21.990909090909089</v>
      </c>
      <c r="E76" s="102">
        <v>50.50363636363636</v>
      </c>
      <c r="F76" s="101">
        <v>3.3268181818181803</v>
      </c>
      <c r="G76" s="101">
        <v>18.456363636363637</v>
      </c>
      <c r="H76" s="103">
        <v>20.148868598650257</v>
      </c>
      <c r="I76" s="104">
        <v>44.420922664758066</v>
      </c>
    </row>
    <row r="77" spans="1:9" x14ac:dyDescent="0.25">
      <c r="A77" s="116">
        <v>44384</v>
      </c>
      <c r="B77" s="100">
        <v>195556</v>
      </c>
      <c r="C77" s="109">
        <v>36787.256550218335</v>
      </c>
      <c r="D77" s="101">
        <v>20.76</v>
      </c>
      <c r="E77" s="102">
        <v>49.913913043478253</v>
      </c>
      <c r="F77" s="101">
        <v>3.37</v>
      </c>
      <c r="G77" s="101">
        <v>17.259999999999998</v>
      </c>
      <c r="H77" s="103">
        <v>18.842794759825328</v>
      </c>
      <c r="I77" s="104">
        <v>41.404986777343133</v>
      </c>
    </row>
    <row r="78" spans="1:9" x14ac:dyDescent="0.25">
      <c r="A78" s="116">
        <v>44385</v>
      </c>
      <c r="B78" s="100">
        <v>176662</v>
      </c>
      <c r="C78" s="109">
        <v>33158.848253275115</v>
      </c>
      <c r="D78" s="101">
        <v>20.716000000000001</v>
      </c>
      <c r="E78" s="102">
        <v>50.367499999999993</v>
      </c>
      <c r="F78" s="101">
        <v>3.3699999999999997</v>
      </c>
      <c r="G78" s="101">
        <v>17.216000000000001</v>
      </c>
      <c r="H78" s="103">
        <v>18.79475982532751</v>
      </c>
      <c r="I78" s="104">
        <v>41.693105739373387</v>
      </c>
    </row>
    <row r="79" spans="1:9" x14ac:dyDescent="0.25">
      <c r="A79" s="116">
        <v>44386</v>
      </c>
      <c r="B79" s="100">
        <v>195564</v>
      </c>
      <c r="C79" s="109">
        <v>41371.175764192136</v>
      </c>
      <c r="D79" s="101">
        <v>22.68791666666667</v>
      </c>
      <c r="E79" s="102">
        <v>49.067499999999995</v>
      </c>
      <c r="F79" s="101">
        <v>3.3700000000000006</v>
      </c>
      <c r="G79" s="101">
        <v>19.18791666666667</v>
      </c>
      <c r="H79" s="103">
        <v>20.947507278020378</v>
      </c>
      <c r="I79" s="104">
        <v>44.505661435759315</v>
      </c>
    </row>
    <row r="80" spans="1:9" x14ac:dyDescent="0.25">
      <c r="A80" s="116">
        <v>44387</v>
      </c>
      <c r="B80" s="100">
        <v>38238</v>
      </c>
      <c r="C80" s="109">
        <v>7332.4628820960697</v>
      </c>
      <c r="D80" s="101">
        <v>20.844000000000001</v>
      </c>
      <c r="E80" s="102">
        <v>49.808</v>
      </c>
      <c r="F80" s="101">
        <v>3.37</v>
      </c>
      <c r="G80" s="101">
        <v>17.344000000000001</v>
      </c>
      <c r="H80" s="103">
        <v>18.934497816593886</v>
      </c>
      <c r="I80" s="104">
        <v>41.518214100924602</v>
      </c>
    </row>
    <row r="81" spans="1:12" x14ac:dyDescent="0.25">
      <c r="A81" s="116">
        <v>44389</v>
      </c>
      <c r="B81" s="100">
        <v>87746</v>
      </c>
      <c r="C81" s="109">
        <v>18340.538209606984</v>
      </c>
      <c r="D81" s="101">
        <v>22.575999999999997</v>
      </c>
      <c r="E81" s="102">
        <v>46.897999999999996</v>
      </c>
      <c r="F81" s="101">
        <v>3.37</v>
      </c>
      <c r="G81" s="101">
        <v>19.076000000000001</v>
      </c>
      <c r="H81" s="103">
        <v>20.825327510917031</v>
      </c>
      <c r="I81" s="104">
        <v>42.535530852518782</v>
      </c>
      <c r="L81" t="s">
        <v>1</v>
      </c>
    </row>
    <row r="82" spans="1:12" x14ac:dyDescent="0.25">
      <c r="A82" s="116">
        <v>44390</v>
      </c>
      <c r="B82" s="100">
        <v>25848</v>
      </c>
      <c r="C82" s="109">
        <v>5333.2995633187766</v>
      </c>
      <c r="D82" s="101">
        <v>22.403333333333332</v>
      </c>
      <c r="E82" s="102">
        <v>48.886666666666663</v>
      </c>
      <c r="F82" s="101">
        <v>3.3699999999999997</v>
      </c>
      <c r="G82" s="101">
        <v>18.903333333333332</v>
      </c>
      <c r="H82" s="103">
        <v>20.636826783114991</v>
      </c>
      <c r="I82" s="104">
        <v>43.841293762751008</v>
      </c>
      <c r="L82" t="s">
        <v>1</v>
      </c>
    </row>
    <row r="83" spans="1:12" x14ac:dyDescent="0.25">
      <c r="A83" s="116">
        <v>44391</v>
      </c>
      <c r="B83" s="100">
        <v>27716</v>
      </c>
      <c r="C83" s="109">
        <v>5703.7799126637547</v>
      </c>
      <c r="D83" s="101">
        <v>22.360000000000003</v>
      </c>
      <c r="E83" s="102">
        <v>49.737499999999997</v>
      </c>
      <c r="F83" s="101">
        <v>3.37</v>
      </c>
      <c r="G83" s="101">
        <v>18.86</v>
      </c>
      <c r="H83" s="103">
        <v>20.589519650655021</v>
      </c>
      <c r="I83" s="104">
        <v>44.501199792326965</v>
      </c>
    </row>
    <row r="84" spans="1:12" x14ac:dyDescent="0.25">
      <c r="A84" s="116">
        <v>44372</v>
      </c>
      <c r="B84" s="100">
        <v>12318</v>
      </c>
      <c r="C84" s="109">
        <v>2359.96768558952</v>
      </c>
      <c r="D84" s="101">
        <v>20.41</v>
      </c>
      <c r="E84" s="102">
        <v>51.295000000000002</v>
      </c>
      <c r="F84" s="101">
        <v>2.89</v>
      </c>
      <c r="G84" s="101">
        <v>17.64</v>
      </c>
      <c r="H84" s="103">
        <v>19.257641921397379</v>
      </c>
      <c r="I84" s="104">
        <v>41.89955895540605</v>
      </c>
    </row>
    <row r="85" spans="1:12" x14ac:dyDescent="0.25">
      <c r="A85" s="116">
        <v>44392</v>
      </c>
      <c r="B85" s="100">
        <v>37224</v>
      </c>
      <c r="C85" s="109">
        <v>6583.2572052401747</v>
      </c>
      <c r="D85" s="101">
        <v>19.641666666666669</v>
      </c>
      <c r="E85" s="102">
        <v>51.213333333333331</v>
      </c>
      <c r="F85" s="101">
        <v>3.3700000000000006</v>
      </c>
      <c r="G85" s="101">
        <v>16.141666666666669</v>
      </c>
      <c r="H85" s="103">
        <v>17.621906841339154</v>
      </c>
      <c r="I85" s="104">
        <v>40.378333333333337</v>
      </c>
    </row>
    <row r="86" spans="1:12" x14ac:dyDescent="0.25">
      <c r="A86" s="116">
        <v>44397</v>
      </c>
      <c r="B86" s="100">
        <v>8966</v>
      </c>
      <c r="C86" s="109">
        <v>1552.735807860262</v>
      </c>
      <c r="D86" s="101">
        <v>19.350000000000001</v>
      </c>
      <c r="E86" s="102">
        <v>50.375</v>
      </c>
      <c r="F86" s="101">
        <v>3.37</v>
      </c>
      <c r="G86" s="101">
        <v>15.850000000000001</v>
      </c>
      <c r="H86" s="103">
        <v>17.303493449781655</v>
      </c>
      <c r="I86" s="104">
        <v>40.85</v>
      </c>
    </row>
    <row r="87" spans="1:12" x14ac:dyDescent="0.25">
      <c r="A87" s="116">
        <v>44398</v>
      </c>
      <c r="B87" s="100">
        <v>14660</v>
      </c>
      <c r="C87" s="109">
        <v>2713.3493449781658</v>
      </c>
      <c r="D87" s="101">
        <v>20.45</v>
      </c>
      <c r="E87" s="102">
        <v>50.9</v>
      </c>
      <c r="F87" s="101">
        <v>3.3700000000000006</v>
      </c>
      <c r="G87" s="101">
        <v>16.95</v>
      </c>
      <c r="H87" s="103">
        <v>18.504366812227072</v>
      </c>
      <c r="I87" s="104">
        <v>41.56666666666667</v>
      </c>
    </row>
    <row r="88" spans="1:12" x14ac:dyDescent="0.25">
      <c r="A88" s="77" t="s">
        <v>18</v>
      </c>
      <c r="B88" s="88">
        <v>15965172</v>
      </c>
      <c r="C88" s="110">
        <v>2771368.9353711796</v>
      </c>
      <c r="D88" s="89">
        <v>18.969699549323952</v>
      </c>
      <c r="E88" s="90">
        <v>52.791146720080164</v>
      </c>
      <c r="F88" s="89">
        <v>3.0269103655483192</v>
      </c>
      <c r="G88" s="89">
        <v>14.193206278026917</v>
      </c>
      <c r="H88" s="91">
        <v>15.49476667906869</v>
      </c>
      <c r="I88" s="92">
        <v>40.173047341168768</v>
      </c>
    </row>
    <row r="89" spans="1:12" x14ac:dyDescent="0.25">
      <c r="B89"/>
      <c r="C89"/>
      <c r="D89"/>
      <c r="E89"/>
      <c r="F89"/>
      <c r="G89"/>
    </row>
    <row r="90" spans="1:12" x14ac:dyDescent="0.25">
      <c r="B90"/>
      <c r="C90"/>
      <c r="D90"/>
      <c r="E90"/>
      <c r="F90"/>
      <c r="G90"/>
    </row>
    <row r="91" spans="1:12" x14ac:dyDescent="0.25">
      <c r="B91"/>
      <c r="C91"/>
      <c r="D91"/>
      <c r="E91"/>
      <c r="F91"/>
      <c r="G91"/>
    </row>
    <row r="92" spans="1:12" x14ac:dyDescent="0.25">
      <c r="B92"/>
      <c r="C92"/>
      <c r="D92"/>
      <c r="E92"/>
      <c r="F92"/>
      <c r="G92"/>
    </row>
    <row r="93" spans="1:12" x14ac:dyDescent="0.25">
      <c r="B93"/>
      <c r="C93"/>
      <c r="D93"/>
      <c r="E93"/>
      <c r="F93"/>
      <c r="G93"/>
    </row>
    <row r="94" spans="1:12" x14ac:dyDescent="0.25">
      <c r="B94"/>
      <c r="C94"/>
      <c r="D94"/>
      <c r="E94"/>
      <c r="F94"/>
      <c r="G94"/>
    </row>
    <row r="95" spans="1:12" x14ac:dyDescent="0.25">
      <c r="B95"/>
      <c r="C95"/>
      <c r="D95"/>
      <c r="E95"/>
      <c r="F95"/>
      <c r="G95"/>
    </row>
    <row r="96" spans="1:12" x14ac:dyDescent="0.25">
      <c r="B96"/>
      <c r="C96"/>
      <c r="D96"/>
      <c r="E96"/>
      <c r="F96"/>
      <c r="G96"/>
    </row>
    <row r="97" spans="2:7" x14ac:dyDescent="0.25">
      <c r="B97"/>
      <c r="C97"/>
      <c r="D97"/>
      <c r="E97"/>
      <c r="F97"/>
      <c r="G97"/>
    </row>
    <row r="98" spans="2:7" x14ac:dyDescent="0.25">
      <c r="B98"/>
      <c r="C98"/>
      <c r="D98"/>
      <c r="E98"/>
      <c r="F98"/>
      <c r="G98"/>
    </row>
    <row r="99" spans="2:7" x14ac:dyDescent="0.25">
      <c r="B99"/>
      <c r="C99"/>
      <c r="D99"/>
      <c r="E99"/>
      <c r="F99"/>
      <c r="G99"/>
    </row>
    <row r="100" spans="2:7" x14ac:dyDescent="0.25">
      <c r="B100"/>
      <c r="C100"/>
      <c r="D100"/>
      <c r="E100"/>
      <c r="F100"/>
      <c r="G100"/>
    </row>
    <row r="101" spans="2:7" x14ac:dyDescent="0.25">
      <c r="B101"/>
      <c r="C101"/>
      <c r="D101"/>
      <c r="E101"/>
      <c r="F101"/>
      <c r="G101"/>
    </row>
    <row r="102" spans="2:7" x14ac:dyDescent="0.25">
      <c r="B102"/>
      <c r="C102"/>
      <c r="D102"/>
      <c r="E102"/>
      <c r="F102"/>
      <c r="G102"/>
    </row>
    <row r="103" spans="2:7" x14ac:dyDescent="0.25">
      <c r="B103"/>
      <c r="C103"/>
      <c r="D103"/>
      <c r="E103"/>
      <c r="F103"/>
      <c r="G103"/>
    </row>
    <row r="104" spans="2:7" x14ac:dyDescent="0.25">
      <c r="B104"/>
      <c r="C104"/>
      <c r="D104"/>
      <c r="E104"/>
      <c r="F104"/>
      <c r="G104"/>
    </row>
    <row r="105" spans="2:7" x14ac:dyDescent="0.25">
      <c r="B105"/>
      <c r="C105"/>
      <c r="D105"/>
      <c r="E105"/>
      <c r="F105"/>
      <c r="G105"/>
    </row>
    <row r="106" spans="2:7" x14ac:dyDescent="0.25">
      <c r="B106"/>
      <c r="C106"/>
      <c r="D106"/>
      <c r="E106"/>
      <c r="F106"/>
      <c r="G106"/>
    </row>
    <row r="107" spans="2:7" x14ac:dyDescent="0.25">
      <c r="B107"/>
      <c r="C107"/>
      <c r="D107"/>
      <c r="E107"/>
      <c r="F107"/>
      <c r="G107"/>
    </row>
    <row r="108" spans="2:7" x14ac:dyDescent="0.25">
      <c r="B108"/>
      <c r="C108"/>
      <c r="D108"/>
      <c r="E108"/>
      <c r="F108"/>
      <c r="G108"/>
    </row>
    <row r="109" spans="2:7" x14ac:dyDescent="0.25">
      <c r="B109"/>
      <c r="C109"/>
      <c r="D109"/>
      <c r="E109"/>
      <c r="F109"/>
      <c r="G109"/>
    </row>
    <row r="110" spans="2:7" x14ac:dyDescent="0.25">
      <c r="B110"/>
      <c r="C110"/>
      <c r="D110"/>
      <c r="E110"/>
      <c r="F110"/>
      <c r="G110"/>
    </row>
    <row r="111" spans="2:7" x14ac:dyDescent="0.25">
      <c r="B111"/>
      <c r="C111"/>
      <c r="D111"/>
      <c r="E111"/>
      <c r="F111"/>
      <c r="G111"/>
    </row>
    <row r="112" spans="2:7" x14ac:dyDescent="0.25">
      <c r="B112"/>
      <c r="C112"/>
      <c r="D112"/>
      <c r="E112"/>
      <c r="F112"/>
      <c r="G112"/>
    </row>
    <row r="113" spans="2:7" x14ac:dyDescent="0.25">
      <c r="B113"/>
      <c r="C113"/>
      <c r="D113"/>
      <c r="E113"/>
      <c r="F113"/>
      <c r="G113"/>
    </row>
    <row r="114" spans="2:7" x14ac:dyDescent="0.25">
      <c r="B114"/>
      <c r="C114"/>
      <c r="D114"/>
      <c r="E114"/>
      <c r="F114"/>
      <c r="G114"/>
    </row>
    <row r="115" spans="2:7" x14ac:dyDescent="0.25">
      <c r="B115"/>
      <c r="C115"/>
      <c r="D115"/>
      <c r="E115"/>
      <c r="F115"/>
      <c r="G115"/>
    </row>
    <row r="116" spans="2:7" x14ac:dyDescent="0.25">
      <c r="B116"/>
      <c r="C116"/>
      <c r="D116"/>
      <c r="E116"/>
      <c r="F116"/>
      <c r="G116"/>
    </row>
    <row r="117" spans="2:7" x14ac:dyDescent="0.25">
      <c r="B117"/>
      <c r="C117"/>
      <c r="D117"/>
      <c r="E117"/>
      <c r="F117"/>
      <c r="G117"/>
    </row>
    <row r="118" spans="2:7" x14ac:dyDescent="0.25">
      <c r="B118"/>
      <c r="C118"/>
      <c r="D118"/>
      <c r="E118"/>
      <c r="F118"/>
      <c r="G118"/>
    </row>
    <row r="119" spans="2:7" x14ac:dyDescent="0.25">
      <c r="B119"/>
      <c r="C119"/>
      <c r="D119"/>
      <c r="E119"/>
      <c r="F119"/>
      <c r="G119"/>
    </row>
    <row r="120" spans="2:7" x14ac:dyDescent="0.25">
      <c r="B120"/>
      <c r="C120"/>
      <c r="D120"/>
      <c r="E120"/>
      <c r="F120"/>
      <c r="G120"/>
    </row>
    <row r="121" spans="2:7" x14ac:dyDescent="0.25">
      <c r="B121"/>
      <c r="C121"/>
      <c r="D121"/>
      <c r="E121"/>
      <c r="F121"/>
      <c r="G121"/>
    </row>
    <row r="122" spans="2:7" x14ac:dyDescent="0.25">
      <c r="B122"/>
      <c r="C122"/>
      <c r="D122"/>
      <c r="E122"/>
      <c r="F122"/>
      <c r="G122"/>
    </row>
    <row r="123" spans="2:7" x14ac:dyDescent="0.25">
      <c r="B123"/>
      <c r="C123"/>
      <c r="D123"/>
      <c r="E123"/>
      <c r="F123"/>
      <c r="G123"/>
    </row>
    <row r="124" spans="2:7" x14ac:dyDescent="0.25">
      <c r="B124"/>
      <c r="C124"/>
      <c r="D124"/>
      <c r="E124"/>
      <c r="F124"/>
      <c r="G124"/>
    </row>
    <row r="125" spans="2:7" x14ac:dyDescent="0.25">
      <c r="B125"/>
      <c r="C125"/>
      <c r="D125"/>
      <c r="E125"/>
      <c r="F125"/>
      <c r="G125"/>
    </row>
    <row r="126" spans="2:7" x14ac:dyDescent="0.25">
      <c r="B126"/>
      <c r="C126"/>
      <c r="D126"/>
      <c r="E126"/>
      <c r="F126"/>
      <c r="G126"/>
    </row>
    <row r="127" spans="2:7" x14ac:dyDescent="0.25">
      <c r="B127"/>
      <c r="C127"/>
      <c r="D127"/>
      <c r="E127"/>
      <c r="F127"/>
      <c r="G127"/>
    </row>
    <row r="128" spans="2:7" x14ac:dyDescent="0.25">
      <c r="B128"/>
      <c r="C128"/>
      <c r="D128"/>
      <c r="E128"/>
      <c r="F128"/>
      <c r="G128"/>
    </row>
    <row r="129" spans="2:7" x14ac:dyDescent="0.25">
      <c r="B129"/>
      <c r="C129"/>
      <c r="D129"/>
      <c r="E129"/>
      <c r="F129"/>
      <c r="G129"/>
    </row>
    <row r="130" spans="2:7" x14ac:dyDescent="0.25">
      <c r="B130"/>
      <c r="C130"/>
      <c r="D130"/>
      <c r="E130"/>
      <c r="F130"/>
      <c r="G130"/>
    </row>
    <row r="131" spans="2:7" x14ac:dyDescent="0.25">
      <c r="B131"/>
      <c r="C131"/>
      <c r="D131"/>
      <c r="E131"/>
      <c r="F131"/>
      <c r="G131"/>
    </row>
    <row r="132" spans="2:7" x14ac:dyDescent="0.25">
      <c r="B132"/>
      <c r="C132"/>
      <c r="D132"/>
      <c r="E132"/>
      <c r="F132"/>
      <c r="G132"/>
    </row>
    <row r="133" spans="2:7" x14ac:dyDescent="0.25">
      <c r="B133"/>
      <c r="C133"/>
      <c r="D133"/>
      <c r="E133"/>
      <c r="F133"/>
      <c r="G133"/>
    </row>
    <row r="134" spans="2:7" x14ac:dyDescent="0.25">
      <c r="B134"/>
      <c r="C134"/>
      <c r="D134"/>
      <c r="E134"/>
      <c r="F134"/>
      <c r="G134"/>
    </row>
    <row r="135" spans="2:7" x14ac:dyDescent="0.25">
      <c r="B135"/>
      <c r="C135"/>
      <c r="D135"/>
      <c r="E135"/>
      <c r="F135"/>
      <c r="G135"/>
    </row>
    <row r="136" spans="2:7" x14ac:dyDescent="0.25">
      <c r="B136"/>
      <c r="C136"/>
      <c r="D136"/>
      <c r="E136"/>
      <c r="F136"/>
      <c r="G136"/>
    </row>
    <row r="137" spans="2:7" x14ac:dyDescent="0.25">
      <c r="B137"/>
      <c r="C137"/>
      <c r="D137"/>
      <c r="E137"/>
      <c r="F137"/>
      <c r="G137"/>
    </row>
    <row r="138" spans="2:7" x14ac:dyDescent="0.25">
      <c r="B138"/>
      <c r="C138"/>
      <c r="D138"/>
      <c r="E138"/>
      <c r="F138"/>
      <c r="G138"/>
    </row>
    <row r="139" spans="2:7" x14ac:dyDescent="0.25">
      <c r="B139"/>
      <c r="C139"/>
      <c r="D139"/>
      <c r="E139"/>
      <c r="F139"/>
      <c r="G139"/>
    </row>
    <row r="140" spans="2:7" x14ac:dyDescent="0.25">
      <c r="B140"/>
      <c r="C140"/>
      <c r="D140"/>
      <c r="E140"/>
      <c r="F140"/>
      <c r="G140"/>
    </row>
    <row r="141" spans="2:7" x14ac:dyDescent="0.25">
      <c r="B141"/>
      <c r="C141"/>
      <c r="D141"/>
      <c r="E141"/>
      <c r="F141"/>
      <c r="G141"/>
    </row>
    <row r="142" spans="2:7" x14ac:dyDescent="0.25">
      <c r="B142"/>
      <c r="C142"/>
      <c r="D142"/>
      <c r="E142"/>
      <c r="F142"/>
      <c r="G142"/>
    </row>
    <row r="143" spans="2:7" x14ac:dyDescent="0.25">
      <c r="B143"/>
      <c r="C143"/>
      <c r="D143"/>
      <c r="E143"/>
      <c r="F143"/>
      <c r="G143"/>
    </row>
    <row r="144" spans="2:7" x14ac:dyDescent="0.25">
      <c r="B144"/>
      <c r="C144"/>
      <c r="D144"/>
      <c r="E144"/>
      <c r="F144"/>
      <c r="G144"/>
    </row>
    <row r="145" spans="2:7" x14ac:dyDescent="0.25">
      <c r="B145"/>
      <c r="C145"/>
      <c r="D145"/>
      <c r="E145"/>
      <c r="F145"/>
      <c r="G145"/>
    </row>
    <row r="146" spans="2:7" x14ac:dyDescent="0.25">
      <c r="B146"/>
      <c r="C146"/>
      <c r="D146"/>
      <c r="E146"/>
      <c r="F146"/>
      <c r="G146"/>
    </row>
    <row r="147" spans="2:7" x14ac:dyDescent="0.25">
      <c r="B147"/>
      <c r="C147"/>
      <c r="D147"/>
      <c r="E147"/>
      <c r="F147"/>
      <c r="G147"/>
    </row>
    <row r="148" spans="2:7" x14ac:dyDescent="0.25">
      <c r="B148"/>
      <c r="C148"/>
      <c r="D148"/>
      <c r="E148"/>
      <c r="F148"/>
      <c r="G148"/>
    </row>
    <row r="149" spans="2:7" x14ac:dyDescent="0.25">
      <c r="B149"/>
      <c r="C149"/>
      <c r="D149"/>
      <c r="E149"/>
      <c r="F149"/>
      <c r="G149"/>
    </row>
    <row r="150" spans="2:7" x14ac:dyDescent="0.25">
      <c r="B150"/>
      <c r="C150"/>
      <c r="D150"/>
      <c r="E150"/>
      <c r="F150"/>
      <c r="G150"/>
    </row>
    <row r="151" spans="2:7" x14ac:dyDescent="0.25">
      <c r="B151"/>
      <c r="C151"/>
      <c r="D151"/>
      <c r="E151"/>
      <c r="F151"/>
      <c r="G151"/>
    </row>
    <row r="152" spans="2:7" x14ac:dyDescent="0.25">
      <c r="B152"/>
      <c r="C152"/>
      <c r="D152"/>
      <c r="E152"/>
      <c r="F152"/>
      <c r="G152"/>
    </row>
    <row r="153" spans="2:7" x14ac:dyDescent="0.25">
      <c r="B153"/>
      <c r="C153"/>
      <c r="D153"/>
      <c r="E153"/>
      <c r="F153"/>
      <c r="G153"/>
    </row>
    <row r="154" spans="2:7" x14ac:dyDescent="0.25">
      <c r="B154"/>
      <c r="C154"/>
      <c r="D154"/>
      <c r="E154"/>
      <c r="F154"/>
      <c r="G154"/>
    </row>
    <row r="155" spans="2:7" x14ac:dyDescent="0.25">
      <c r="B155"/>
      <c r="C155"/>
      <c r="D155"/>
      <c r="E155"/>
      <c r="F155"/>
      <c r="G155"/>
    </row>
    <row r="156" spans="2:7" x14ac:dyDescent="0.25">
      <c r="B156"/>
      <c r="C156"/>
      <c r="D156"/>
      <c r="E156"/>
      <c r="F156"/>
      <c r="G156"/>
    </row>
    <row r="157" spans="2:7" x14ac:dyDescent="0.25">
      <c r="B157"/>
      <c r="C157"/>
      <c r="D157"/>
      <c r="E157"/>
      <c r="F157"/>
      <c r="G157"/>
    </row>
    <row r="158" spans="2:7" x14ac:dyDescent="0.25">
      <c r="B158"/>
      <c r="C158"/>
      <c r="D158"/>
      <c r="E158"/>
      <c r="F158"/>
      <c r="G158"/>
    </row>
    <row r="159" spans="2:7" x14ac:dyDescent="0.25">
      <c r="B159"/>
      <c r="C159"/>
      <c r="D159"/>
      <c r="E159"/>
      <c r="F159"/>
      <c r="G159"/>
    </row>
    <row r="160" spans="2:7" x14ac:dyDescent="0.25">
      <c r="B160"/>
      <c r="C160"/>
      <c r="D160"/>
      <c r="E160"/>
      <c r="F160"/>
      <c r="G160"/>
    </row>
    <row r="161" spans="2:7" x14ac:dyDescent="0.25">
      <c r="B161"/>
      <c r="C161"/>
      <c r="D161"/>
      <c r="E161"/>
      <c r="F161"/>
      <c r="G161"/>
    </row>
    <row r="162" spans="2:7" x14ac:dyDescent="0.25">
      <c r="B162"/>
      <c r="C162"/>
      <c r="D162"/>
      <c r="E162"/>
      <c r="F162"/>
      <c r="G162"/>
    </row>
    <row r="163" spans="2:7" x14ac:dyDescent="0.25">
      <c r="B163"/>
      <c r="C163"/>
      <c r="D163"/>
      <c r="E163"/>
      <c r="F163"/>
      <c r="G163"/>
    </row>
    <row r="164" spans="2:7" x14ac:dyDescent="0.25">
      <c r="B164"/>
      <c r="C164"/>
      <c r="D164"/>
      <c r="E164"/>
      <c r="F164"/>
      <c r="G164"/>
    </row>
    <row r="165" spans="2:7" x14ac:dyDescent="0.25">
      <c r="B165"/>
      <c r="C165"/>
      <c r="D165"/>
      <c r="E165"/>
      <c r="F165"/>
      <c r="G165"/>
    </row>
    <row r="166" spans="2:7" x14ac:dyDescent="0.25">
      <c r="B166"/>
      <c r="C166"/>
      <c r="D166"/>
      <c r="E166"/>
      <c r="F166"/>
      <c r="G166"/>
    </row>
    <row r="167" spans="2:7" x14ac:dyDescent="0.25">
      <c r="B167"/>
      <c r="C167"/>
      <c r="D167"/>
      <c r="E167"/>
      <c r="F167"/>
      <c r="G167"/>
    </row>
    <row r="168" spans="2:7" x14ac:dyDescent="0.25">
      <c r="B168"/>
      <c r="C168"/>
      <c r="D168"/>
      <c r="E168"/>
      <c r="F168"/>
      <c r="G168"/>
    </row>
    <row r="169" spans="2:7" x14ac:dyDescent="0.25">
      <c r="B169"/>
      <c r="C169"/>
      <c r="D169"/>
      <c r="E169"/>
      <c r="F169"/>
      <c r="G169"/>
    </row>
    <row r="170" spans="2:7" x14ac:dyDescent="0.25">
      <c r="B170"/>
      <c r="C170"/>
      <c r="D170"/>
      <c r="E170"/>
      <c r="F170"/>
      <c r="G170"/>
    </row>
    <row r="171" spans="2:7" x14ac:dyDescent="0.25">
      <c r="B171"/>
      <c r="C171"/>
      <c r="D171"/>
      <c r="E171"/>
      <c r="F171"/>
      <c r="G171"/>
    </row>
    <row r="172" spans="2:7" x14ac:dyDescent="0.25">
      <c r="B172"/>
      <c r="C172"/>
      <c r="D172"/>
      <c r="E172"/>
      <c r="F172"/>
      <c r="G172"/>
    </row>
    <row r="173" spans="2:7" x14ac:dyDescent="0.25">
      <c r="B173"/>
      <c r="C173"/>
      <c r="D173"/>
      <c r="E173"/>
      <c r="F173"/>
      <c r="G173"/>
    </row>
    <row r="174" spans="2:7" x14ac:dyDescent="0.25">
      <c r="B174"/>
      <c r="C174"/>
      <c r="D174"/>
      <c r="E174"/>
      <c r="F174"/>
      <c r="G174"/>
    </row>
    <row r="175" spans="2:7" x14ac:dyDescent="0.25">
      <c r="B175"/>
      <c r="C175"/>
      <c r="D175"/>
      <c r="E175"/>
      <c r="F175"/>
      <c r="G175"/>
    </row>
    <row r="176" spans="2:7" x14ac:dyDescent="0.25">
      <c r="B176"/>
      <c r="C176"/>
      <c r="D176"/>
      <c r="E176"/>
      <c r="F176"/>
      <c r="G176"/>
    </row>
    <row r="177" spans="2:7" x14ac:dyDescent="0.25">
      <c r="B177"/>
      <c r="C177"/>
      <c r="D177"/>
      <c r="E177"/>
      <c r="F177"/>
      <c r="G177"/>
    </row>
    <row r="178" spans="2:7" x14ac:dyDescent="0.25">
      <c r="B178"/>
      <c r="C178"/>
      <c r="D178"/>
      <c r="E178"/>
      <c r="F178"/>
      <c r="G178"/>
    </row>
    <row r="179" spans="2:7" x14ac:dyDescent="0.25">
      <c r="B179"/>
      <c r="C179"/>
      <c r="D179"/>
      <c r="E179"/>
      <c r="F179"/>
      <c r="G179"/>
    </row>
    <row r="180" spans="2:7" x14ac:dyDescent="0.25">
      <c r="B180"/>
      <c r="C180"/>
      <c r="D180"/>
      <c r="E180"/>
      <c r="F180"/>
      <c r="G180"/>
    </row>
    <row r="181" spans="2:7" x14ac:dyDescent="0.25">
      <c r="B181"/>
      <c r="C181"/>
      <c r="D181"/>
      <c r="E181"/>
      <c r="F181"/>
      <c r="G181"/>
    </row>
    <row r="182" spans="2:7" x14ac:dyDescent="0.25">
      <c r="B182"/>
      <c r="C182"/>
      <c r="D182"/>
      <c r="E182"/>
      <c r="F182"/>
      <c r="G182"/>
    </row>
    <row r="183" spans="2:7" x14ac:dyDescent="0.25">
      <c r="B183"/>
      <c r="C183"/>
      <c r="D183"/>
      <c r="E183"/>
      <c r="F183"/>
      <c r="G183"/>
    </row>
    <row r="184" spans="2:7" x14ac:dyDescent="0.25">
      <c r="B184"/>
      <c r="C184"/>
      <c r="D184"/>
      <c r="E184"/>
      <c r="F184"/>
      <c r="G184"/>
    </row>
    <row r="185" spans="2:7" x14ac:dyDescent="0.25">
      <c r="B185"/>
      <c r="C185"/>
      <c r="D185"/>
      <c r="E185"/>
      <c r="F185"/>
      <c r="G185"/>
    </row>
    <row r="186" spans="2:7" x14ac:dyDescent="0.25">
      <c r="B186"/>
      <c r="C186"/>
      <c r="D186"/>
      <c r="E186"/>
      <c r="F186"/>
      <c r="G186"/>
    </row>
    <row r="187" spans="2:7" x14ac:dyDescent="0.25">
      <c r="B187"/>
      <c r="C187"/>
      <c r="D187"/>
      <c r="E187"/>
      <c r="F187"/>
      <c r="G187"/>
    </row>
    <row r="188" spans="2:7" x14ac:dyDescent="0.25">
      <c r="B188"/>
      <c r="C188"/>
      <c r="D188"/>
      <c r="E188"/>
      <c r="F188"/>
      <c r="G188"/>
    </row>
    <row r="189" spans="2:7" x14ac:dyDescent="0.25">
      <c r="B189"/>
      <c r="C189"/>
      <c r="D189"/>
      <c r="E189"/>
      <c r="F189"/>
      <c r="G189"/>
    </row>
    <row r="190" spans="2:7" x14ac:dyDescent="0.25">
      <c r="B190"/>
      <c r="C190"/>
      <c r="D190"/>
      <c r="E190"/>
      <c r="F190"/>
      <c r="G190"/>
    </row>
    <row r="191" spans="2:7" x14ac:dyDescent="0.25">
      <c r="B191"/>
      <c r="C191"/>
      <c r="D191"/>
      <c r="E191"/>
      <c r="F191"/>
      <c r="G191"/>
    </row>
    <row r="192" spans="2:7" x14ac:dyDescent="0.25">
      <c r="B192"/>
      <c r="C192"/>
      <c r="D192"/>
      <c r="E192"/>
      <c r="F192"/>
      <c r="G192"/>
    </row>
    <row r="193" spans="2:7" x14ac:dyDescent="0.25">
      <c r="B193"/>
      <c r="C193"/>
      <c r="D193"/>
      <c r="E193"/>
      <c r="F193"/>
      <c r="G193"/>
    </row>
    <row r="194" spans="2:7" x14ac:dyDescent="0.25">
      <c r="B194"/>
      <c r="C194"/>
      <c r="D194"/>
      <c r="E194"/>
      <c r="F194"/>
      <c r="G194"/>
    </row>
    <row r="195" spans="2:7" x14ac:dyDescent="0.25">
      <c r="B195"/>
      <c r="C195"/>
      <c r="D195"/>
      <c r="E195"/>
      <c r="F195"/>
      <c r="G195"/>
    </row>
    <row r="196" spans="2:7" x14ac:dyDescent="0.25">
      <c r="B196"/>
      <c r="C196"/>
      <c r="D196"/>
      <c r="E196"/>
      <c r="F196"/>
      <c r="G196"/>
    </row>
    <row r="197" spans="2:7" x14ac:dyDescent="0.25">
      <c r="B197"/>
      <c r="C197"/>
      <c r="D197"/>
      <c r="E197"/>
      <c r="F197"/>
      <c r="G197"/>
    </row>
    <row r="198" spans="2:7" x14ac:dyDescent="0.25">
      <c r="B198"/>
      <c r="C198"/>
      <c r="D198"/>
      <c r="E198"/>
      <c r="F198"/>
      <c r="G198"/>
    </row>
    <row r="199" spans="2:7" x14ac:dyDescent="0.25">
      <c r="B199"/>
      <c r="C199"/>
      <c r="D199"/>
      <c r="E199"/>
      <c r="F199"/>
      <c r="G199"/>
    </row>
    <row r="200" spans="2:7" x14ac:dyDescent="0.25">
      <c r="B200"/>
      <c r="C200"/>
      <c r="D200"/>
      <c r="E200"/>
      <c r="F200"/>
      <c r="G200"/>
    </row>
    <row r="201" spans="2:7" x14ac:dyDescent="0.25">
      <c r="B201"/>
      <c r="C201"/>
      <c r="D201"/>
      <c r="E201"/>
      <c r="F201"/>
      <c r="G201"/>
    </row>
    <row r="202" spans="2:7" x14ac:dyDescent="0.25">
      <c r="B202"/>
      <c r="C202"/>
      <c r="D202"/>
      <c r="E202"/>
      <c r="F202"/>
      <c r="G202"/>
    </row>
    <row r="203" spans="2:7" x14ac:dyDescent="0.25">
      <c r="B203"/>
      <c r="C203"/>
      <c r="D203"/>
      <c r="E203"/>
      <c r="F203"/>
      <c r="G203"/>
    </row>
    <row r="204" spans="2:7" x14ac:dyDescent="0.25">
      <c r="B204"/>
      <c r="C204"/>
      <c r="D204"/>
      <c r="E204"/>
      <c r="F204"/>
      <c r="G204"/>
    </row>
    <row r="205" spans="2:7" x14ac:dyDescent="0.25">
      <c r="B205"/>
      <c r="C205"/>
      <c r="D205"/>
      <c r="E205"/>
      <c r="F205"/>
      <c r="G205"/>
    </row>
    <row r="206" spans="2:7" x14ac:dyDescent="0.25">
      <c r="B206"/>
      <c r="C206"/>
      <c r="D206"/>
      <c r="E206"/>
      <c r="F206"/>
      <c r="G206"/>
    </row>
    <row r="207" spans="2:7" x14ac:dyDescent="0.25">
      <c r="B207"/>
      <c r="C207"/>
      <c r="D207"/>
      <c r="E207"/>
      <c r="F207"/>
      <c r="G207"/>
    </row>
    <row r="208" spans="2:7" x14ac:dyDescent="0.25">
      <c r="B208"/>
      <c r="C208"/>
      <c r="D208"/>
      <c r="E208"/>
      <c r="F208"/>
      <c r="G208"/>
    </row>
    <row r="209" spans="2:7" x14ac:dyDescent="0.25">
      <c r="B209"/>
      <c r="C209"/>
      <c r="D209"/>
      <c r="E209"/>
      <c r="F209"/>
      <c r="G209"/>
    </row>
    <row r="210" spans="2:7" x14ac:dyDescent="0.25">
      <c r="B210"/>
      <c r="C210"/>
      <c r="D210"/>
      <c r="E210"/>
      <c r="F210"/>
      <c r="G210"/>
    </row>
    <row r="211" spans="2:7" x14ac:dyDescent="0.25">
      <c r="B211"/>
      <c r="C211"/>
      <c r="D211"/>
      <c r="E211"/>
      <c r="F211"/>
      <c r="G211"/>
    </row>
    <row r="212" spans="2:7" x14ac:dyDescent="0.25">
      <c r="B212"/>
      <c r="C212"/>
      <c r="D212"/>
      <c r="E212"/>
      <c r="F212"/>
      <c r="G212"/>
    </row>
    <row r="213" spans="2:7" x14ac:dyDescent="0.25">
      <c r="B213"/>
      <c r="C213"/>
      <c r="D213"/>
      <c r="E213"/>
      <c r="F213"/>
      <c r="G213"/>
    </row>
    <row r="214" spans="2:7" x14ac:dyDescent="0.25">
      <c r="B214"/>
      <c r="C214"/>
      <c r="D214"/>
      <c r="E214"/>
      <c r="F214"/>
      <c r="G214"/>
    </row>
    <row r="215" spans="2:7" x14ac:dyDescent="0.25">
      <c r="B215"/>
      <c r="C215"/>
      <c r="D215"/>
      <c r="E215"/>
      <c r="F215"/>
      <c r="G215"/>
    </row>
    <row r="216" spans="2:7" x14ac:dyDescent="0.25">
      <c r="B216"/>
      <c r="C216"/>
      <c r="D216"/>
      <c r="E216"/>
      <c r="F216"/>
      <c r="G216"/>
    </row>
    <row r="217" spans="2:7" x14ac:dyDescent="0.25">
      <c r="B217"/>
      <c r="C217"/>
      <c r="D217"/>
      <c r="E217"/>
      <c r="F217"/>
      <c r="G217"/>
    </row>
    <row r="218" spans="2:7" x14ac:dyDescent="0.25">
      <c r="B218"/>
      <c r="C218"/>
      <c r="D218"/>
      <c r="E218"/>
      <c r="F218"/>
      <c r="G218"/>
    </row>
    <row r="219" spans="2:7" x14ac:dyDescent="0.25">
      <c r="B219"/>
      <c r="C219"/>
      <c r="D219"/>
      <c r="E219"/>
      <c r="F219"/>
      <c r="G219"/>
    </row>
    <row r="220" spans="2:7" x14ac:dyDescent="0.25">
      <c r="B220"/>
      <c r="C220"/>
      <c r="D220"/>
      <c r="E220"/>
      <c r="F220"/>
      <c r="G220"/>
    </row>
    <row r="221" spans="2:7" x14ac:dyDescent="0.25">
      <c r="B221"/>
      <c r="C221"/>
      <c r="D221"/>
      <c r="E221"/>
      <c r="F221"/>
      <c r="G221"/>
    </row>
    <row r="222" spans="2:7" x14ac:dyDescent="0.25">
      <c r="B222"/>
      <c r="C222"/>
      <c r="D222"/>
      <c r="E222"/>
      <c r="F222"/>
      <c r="G222"/>
    </row>
    <row r="223" spans="2:7" x14ac:dyDescent="0.25">
      <c r="B223"/>
      <c r="C223"/>
      <c r="D223"/>
      <c r="E223"/>
      <c r="F223"/>
      <c r="G223"/>
    </row>
    <row r="224" spans="2:7" x14ac:dyDescent="0.25">
      <c r="B224"/>
      <c r="C224"/>
      <c r="D224"/>
      <c r="E224"/>
      <c r="F224"/>
      <c r="G224"/>
    </row>
    <row r="225" spans="2:7" x14ac:dyDescent="0.25">
      <c r="B225"/>
      <c r="C225"/>
      <c r="D225"/>
      <c r="E225"/>
      <c r="F225"/>
      <c r="G225"/>
    </row>
    <row r="226" spans="2:7" x14ac:dyDescent="0.25">
      <c r="B226"/>
      <c r="C226"/>
      <c r="D226"/>
      <c r="E226"/>
      <c r="F226"/>
      <c r="G226"/>
    </row>
    <row r="227" spans="2:7" x14ac:dyDescent="0.25">
      <c r="B227"/>
      <c r="C227"/>
      <c r="D227"/>
      <c r="E227"/>
      <c r="F227"/>
      <c r="G227"/>
    </row>
    <row r="228" spans="2:7" x14ac:dyDescent="0.25">
      <c r="B228"/>
      <c r="C228"/>
      <c r="D228"/>
      <c r="E228"/>
      <c r="F228"/>
      <c r="G228"/>
    </row>
    <row r="229" spans="2:7" x14ac:dyDescent="0.25">
      <c r="B229"/>
      <c r="C229"/>
      <c r="D229"/>
      <c r="E229"/>
      <c r="F229"/>
      <c r="G229"/>
    </row>
    <row r="230" spans="2:7" x14ac:dyDescent="0.25">
      <c r="B230"/>
      <c r="C230"/>
      <c r="D230"/>
      <c r="E230"/>
      <c r="F230"/>
      <c r="G230"/>
    </row>
    <row r="231" spans="2:7" x14ac:dyDescent="0.25">
      <c r="B231"/>
      <c r="C231"/>
      <c r="D231"/>
      <c r="E231"/>
      <c r="F231"/>
      <c r="G231"/>
    </row>
    <row r="232" spans="2:7" x14ac:dyDescent="0.25">
      <c r="B232"/>
      <c r="C232"/>
      <c r="D232"/>
      <c r="E232"/>
      <c r="F232"/>
      <c r="G232"/>
    </row>
    <row r="233" spans="2:7" x14ac:dyDescent="0.25">
      <c r="B233"/>
      <c r="C233"/>
      <c r="D233"/>
      <c r="E233"/>
      <c r="F233"/>
      <c r="G233"/>
    </row>
    <row r="234" spans="2:7" x14ac:dyDescent="0.25">
      <c r="B234"/>
      <c r="C234"/>
      <c r="D234"/>
      <c r="E234"/>
      <c r="F234"/>
      <c r="G234"/>
    </row>
    <row r="235" spans="2:7" x14ac:dyDescent="0.25">
      <c r="B235"/>
      <c r="C235"/>
      <c r="D235"/>
      <c r="E235"/>
      <c r="F235"/>
      <c r="G235"/>
    </row>
    <row r="236" spans="2:7" x14ac:dyDescent="0.25">
      <c r="B236"/>
      <c r="C236"/>
      <c r="D236"/>
      <c r="E236"/>
      <c r="F236"/>
      <c r="G236"/>
    </row>
    <row r="237" spans="2:7" x14ac:dyDescent="0.25">
      <c r="B237"/>
      <c r="C237"/>
      <c r="D237"/>
      <c r="E237"/>
      <c r="F237"/>
      <c r="G237"/>
    </row>
    <row r="238" spans="2:7" x14ac:dyDescent="0.25">
      <c r="B238"/>
      <c r="C238"/>
      <c r="D238"/>
      <c r="E238"/>
      <c r="F238"/>
      <c r="G238"/>
    </row>
    <row r="239" spans="2:7" x14ac:dyDescent="0.25">
      <c r="B239"/>
      <c r="C239"/>
      <c r="D239"/>
      <c r="E239"/>
      <c r="F239"/>
      <c r="G239"/>
    </row>
    <row r="240" spans="2:7" x14ac:dyDescent="0.25">
      <c r="B240"/>
      <c r="C240"/>
      <c r="D240"/>
      <c r="E240"/>
      <c r="F240"/>
      <c r="G240"/>
    </row>
    <row r="241" spans="2:7" x14ac:dyDescent="0.25">
      <c r="B241"/>
      <c r="C241"/>
      <c r="D241"/>
      <c r="E241"/>
      <c r="F241"/>
      <c r="G241"/>
    </row>
    <row r="242" spans="2:7" x14ac:dyDescent="0.25">
      <c r="B242"/>
      <c r="C242"/>
      <c r="D242"/>
      <c r="E242"/>
      <c r="F242"/>
      <c r="G242"/>
    </row>
    <row r="243" spans="2:7" x14ac:dyDescent="0.25">
      <c r="B243"/>
      <c r="C243"/>
      <c r="D243"/>
      <c r="E243"/>
      <c r="F243"/>
      <c r="G243"/>
    </row>
    <row r="244" spans="2:7" x14ac:dyDescent="0.25">
      <c r="B244"/>
      <c r="C244"/>
      <c r="D244"/>
      <c r="E244"/>
      <c r="F244"/>
      <c r="G244"/>
    </row>
    <row r="245" spans="2:7" x14ac:dyDescent="0.25">
      <c r="B245"/>
      <c r="C245"/>
      <c r="D245"/>
      <c r="E245"/>
      <c r="F245"/>
      <c r="G245"/>
    </row>
    <row r="246" spans="2:7" x14ac:dyDescent="0.25">
      <c r="B246"/>
      <c r="C246"/>
      <c r="D246"/>
      <c r="E246"/>
      <c r="F246"/>
      <c r="G246"/>
    </row>
    <row r="247" spans="2:7" x14ac:dyDescent="0.25">
      <c r="B247"/>
      <c r="C247"/>
      <c r="D247"/>
      <c r="E247"/>
      <c r="F247"/>
      <c r="G247"/>
    </row>
    <row r="248" spans="2:7" x14ac:dyDescent="0.25">
      <c r="B248"/>
      <c r="C248"/>
      <c r="D248"/>
      <c r="E248"/>
      <c r="F248"/>
      <c r="G248"/>
    </row>
    <row r="249" spans="2:7" x14ac:dyDescent="0.25">
      <c r="B249"/>
      <c r="C249"/>
      <c r="D249"/>
      <c r="E249"/>
      <c r="F249"/>
      <c r="G249"/>
    </row>
    <row r="250" spans="2:7" x14ac:dyDescent="0.25">
      <c r="B250"/>
      <c r="C250"/>
      <c r="D250"/>
      <c r="E250"/>
      <c r="F250"/>
      <c r="G250"/>
    </row>
    <row r="251" spans="2:7" x14ac:dyDescent="0.25">
      <c r="B251"/>
      <c r="C251"/>
      <c r="D251"/>
      <c r="E251"/>
      <c r="F251"/>
      <c r="G251"/>
    </row>
    <row r="252" spans="2:7" x14ac:dyDescent="0.25">
      <c r="B252"/>
      <c r="C252"/>
      <c r="D252"/>
      <c r="E252"/>
      <c r="F252"/>
      <c r="G252"/>
    </row>
    <row r="253" spans="2:7" x14ac:dyDescent="0.25">
      <c r="B253"/>
      <c r="C253"/>
      <c r="D253"/>
      <c r="E253"/>
      <c r="F253"/>
      <c r="G253"/>
    </row>
    <row r="254" spans="2:7" x14ac:dyDescent="0.25">
      <c r="B254"/>
      <c r="C254"/>
      <c r="D254"/>
      <c r="E254"/>
      <c r="F254"/>
      <c r="G254"/>
    </row>
    <row r="255" spans="2:7" x14ac:dyDescent="0.25">
      <c r="B255"/>
      <c r="C255"/>
      <c r="D255"/>
      <c r="E255"/>
      <c r="F255"/>
      <c r="G255"/>
    </row>
    <row r="256" spans="2:7" x14ac:dyDescent="0.25">
      <c r="B256"/>
      <c r="C256"/>
      <c r="D256"/>
      <c r="E256"/>
      <c r="F256"/>
      <c r="G256"/>
    </row>
    <row r="257" spans="2:7" x14ac:dyDescent="0.25">
      <c r="B257"/>
      <c r="C257"/>
      <c r="D257"/>
      <c r="E257"/>
      <c r="F257"/>
      <c r="G257"/>
    </row>
    <row r="258" spans="2:7" x14ac:dyDescent="0.25">
      <c r="B258"/>
      <c r="C258"/>
      <c r="D258"/>
      <c r="E258"/>
      <c r="F258"/>
      <c r="G258"/>
    </row>
    <row r="259" spans="2:7" x14ac:dyDescent="0.25">
      <c r="B259"/>
      <c r="C259"/>
      <c r="D259"/>
      <c r="E259"/>
      <c r="F259"/>
      <c r="G259"/>
    </row>
    <row r="260" spans="2:7" x14ac:dyDescent="0.25">
      <c r="B260"/>
      <c r="C260"/>
      <c r="D260"/>
      <c r="E260"/>
      <c r="F260"/>
      <c r="G260"/>
    </row>
    <row r="261" spans="2:7" x14ac:dyDescent="0.25">
      <c r="B261"/>
      <c r="C261"/>
      <c r="D261"/>
      <c r="E261"/>
      <c r="F261"/>
      <c r="G261"/>
    </row>
    <row r="262" spans="2:7" x14ac:dyDescent="0.25">
      <c r="B262"/>
      <c r="C262"/>
      <c r="D262"/>
      <c r="E262"/>
      <c r="F262"/>
      <c r="G262"/>
    </row>
    <row r="263" spans="2:7" x14ac:dyDescent="0.25">
      <c r="B263"/>
      <c r="C263"/>
      <c r="D263"/>
      <c r="E263"/>
      <c r="F263"/>
      <c r="G263"/>
    </row>
    <row r="264" spans="2:7" x14ac:dyDescent="0.25">
      <c r="B264"/>
      <c r="C264"/>
      <c r="D264"/>
      <c r="E264"/>
      <c r="F264"/>
      <c r="G264"/>
    </row>
    <row r="265" spans="2:7" x14ac:dyDescent="0.25">
      <c r="B265"/>
      <c r="C265"/>
      <c r="D265"/>
      <c r="E265"/>
      <c r="F265"/>
      <c r="G265"/>
    </row>
    <row r="266" spans="2:7" x14ac:dyDescent="0.25">
      <c r="B266"/>
      <c r="C266"/>
      <c r="D266"/>
      <c r="E266"/>
      <c r="F266"/>
      <c r="G266"/>
    </row>
    <row r="267" spans="2:7" x14ac:dyDescent="0.25">
      <c r="B267"/>
      <c r="C267"/>
      <c r="D267"/>
      <c r="E267"/>
      <c r="F267"/>
      <c r="G267"/>
    </row>
    <row r="268" spans="2:7" x14ac:dyDescent="0.25">
      <c r="B268"/>
      <c r="C268"/>
      <c r="D268"/>
      <c r="E268"/>
      <c r="F268"/>
      <c r="G268"/>
    </row>
    <row r="269" spans="2:7" x14ac:dyDescent="0.25">
      <c r="B269"/>
      <c r="C269"/>
      <c r="D269"/>
      <c r="E269"/>
      <c r="F269"/>
      <c r="G269"/>
    </row>
    <row r="270" spans="2:7" x14ac:dyDescent="0.25">
      <c r="B270"/>
      <c r="C270"/>
      <c r="D270"/>
      <c r="E270"/>
      <c r="F270"/>
      <c r="G270"/>
    </row>
    <row r="271" spans="2:7" x14ac:dyDescent="0.25">
      <c r="B271"/>
      <c r="C271"/>
      <c r="D271"/>
      <c r="E271"/>
      <c r="F271"/>
      <c r="G271"/>
    </row>
    <row r="272" spans="2:7" x14ac:dyDescent="0.25">
      <c r="B272"/>
      <c r="C272"/>
      <c r="D272"/>
      <c r="E272"/>
      <c r="F272"/>
      <c r="G272"/>
    </row>
    <row r="273" spans="2:7" x14ac:dyDescent="0.25">
      <c r="B273"/>
      <c r="C273"/>
      <c r="D273"/>
      <c r="E273"/>
      <c r="F273"/>
      <c r="G273"/>
    </row>
    <row r="274" spans="2:7" x14ac:dyDescent="0.25">
      <c r="B274"/>
      <c r="C274"/>
      <c r="D274"/>
      <c r="E274"/>
      <c r="F274"/>
      <c r="G274"/>
    </row>
    <row r="275" spans="2:7" x14ac:dyDescent="0.25">
      <c r="B275"/>
      <c r="C275"/>
      <c r="D275"/>
      <c r="E275"/>
      <c r="F275"/>
      <c r="G275"/>
    </row>
    <row r="276" spans="2:7" x14ac:dyDescent="0.25">
      <c r="B276"/>
      <c r="C276"/>
      <c r="D276"/>
      <c r="E276"/>
      <c r="F276"/>
      <c r="G276"/>
    </row>
    <row r="277" spans="2:7" x14ac:dyDescent="0.25">
      <c r="B277"/>
      <c r="C277"/>
      <c r="D277"/>
      <c r="E277"/>
      <c r="F277"/>
      <c r="G277"/>
    </row>
    <row r="278" spans="2:7" x14ac:dyDescent="0.25">
      <c r="B278"/>
      <c r="C278"/>
      <c r="D278"/>
      <c r="E278"/>
      <c r="F278"/>
      <c r="G278"/>
    </row>
    <row r="279" spans="2:7" x14ac:dyDescent="0.25">
      <c r="B279"/>
      <c r="C279"/>
      <c r="D279"/>
      <c r="E279"/>
      <c r="F279"/>
      <c r="G279"/>
    </row>
    <row r="280" spans="2:7" x14ac:dyDescent="0.25">
      <c r="B280"/>
      <c r="C280"/>
      <c r="D280"/>
      <c r="E280"/>
      <c r="F280"/>
      <c r="G280"/>
    </row>
    <row r="281" spans="2:7" x14ac:dyDescent="0.25">
      <c r="B281"/>
      <c r="C281"/>
      <c r="D281"/>
      <c r="E281"/>
      <c r="F281"/>
      <c r="G281"/>
    </row>
    <row r="282" spans="2:7" x14ac:dyDescent="0.25">
      <c r="B282"/>
      <c r="C282"/>
      <c r="D282"/>
      <c r="E282"/>
      <c r="F282"/>
      <c r="G282"/>
    </row>
    <row r="283" spans="2:7" x14ac:dyDescent="0.25">
      <c r="B283"/>
      <c r="C283"/>
      <c r="D283"/>
      <c r="E283"/>
      <c r="F283"/>
      <c r="G283"/>
    </row>
    <row r="284" spans="2:7" x14ac:dyDescent="0.25">
      <c r="B284"/>
      <c r="C284"/>
      <c r="D284"/>
      <c r="E284"/>
      <c r="F284"/>
      <c r="G284"/>
    </row>
    <row r="285" spans="2:7" x14ac:dyDescent="0.25">
      <c r="B285"/>
      <c r="C285"/>
      <c r="D285"/>
      <c r="E285"/>
      <c r="F285"/>
      <c r="G285"/>
    </row>
    <row r="286" spans="2:7" x14ac:dyDescent="0.25">
      <c r="B286"/>
      <c r="C286"/>
      <c r="D286"/>
      <c r="E286"/>
      <c r="F286"/>
      <c r="G286"/>
    </row>
    <row r="287" spans="2:7" x14ac:dyDescent="0.25">
      <c r="B287"/>
      <c r="C287"/>
      <c r="D287"/>
      <c r="E287"/>
      <c r="F287"/>
      <c r="G287"/>
    </row>
    <row r="288" spans="2:7" x14ac:dyDescent="0.25">
      <c r="B288"/>
      <c r="C288"/>
      <c r="D288"/>
      <c r="E288"/>
      <c r="F288"/>
      <c r="G288"/>
    </row>
    <row r="289" spans="2:7" x14ac:dyDescent="0.25">
      <c r="B289"/>
      <c r="C289"/>
      <c r="D289"/>
      <c r="E289"/>
      <c r="F289"/>
      <c r="G289"/>
    </row>
    <row r="290" spans="2:7" x14ac:dyDescent="0.25">
      <c r="B290"/>
      <c r="C290"/>
      <c r="D290"/>
      <c r="E290"/>
      <c r="F290"/>
      <c r="G290"/>
    </row>
    <row r="291" spans="2:7" x14ac:dyDescent="0.25">
      <c r="B291"/>
      <c r="C291"/>
      <c r="D291"/>
      <c r="E291"/>
      <c r="F291"/>
      <c r="G291"/>
    </row>
    <row r="292" spans="2:7" x14ac:dyDescent="0.25">
      <c r="B292"/>
      <c r="C292"/>
      <c r="D292"/>
      <c r="E292"/>
      <c r="F292"/>
      <c r="G292"/>
    </row>
    <row r="293" spans="2:7" x14ac:dyDescent="0.25">
      <c r="B293"/>
      <c r="C293"/>
      <c r="D293"/>
      <c r="E293"/>
      <c r="F293"/>
      <c r="G293"/>
    </row>
    <row r="294" spans="2:7" x14ac:dyDescent="0.25">
      <c r="B294"/>
      <c r="C294"/>
      <c r="D294"/>
      <c r="E294"/>
      <c r="F294"/>
      <c r="G294"/>
    </row>
    <row r="295" spans="2:7" x14ac:dyDescent="0.25">
      <c r="B295"/>
      <c r="C295"/>
      <c r="D295"/>
      <c r="E295"/>
      <c r="F295"/>
      <c r="G295"/>
    </row>
    <row r="296" spans="2:7" x14ac:dyDescent="0.25">
      <c r="B296"/>
      <c r="C296"/>
      <c r="D296"/>
      <c r="E296"/>
      <c r="F296"/>
      <c r="G296"/>
    </row>
    <row r="297" spans="2:7" x14ac:dyDescent="0.25">
      <c r="B297"/>
      <c r="C297"/>
      <c r="D297"/>
      <c r="E297"/>
      <c r="F297"/>
      <c r="G297"/>
    </row>
    <row r="298" spans="2:7" x14ac:dyDescent="0.25">
      <c r="B298"/>
      <c r="C298"/>
      <c r="D298"/>
      <c r="E298"/>
      <c r="F298"/>
      <c r="G298"/>
    </row>
    <row r="299" spans="2:7" x14ac:dyDescent="0.25">
      <c r="B299"/>
      <c r="C299"/>
      <c r="D299"/>
      <c r="E299"/>
      <c r="F299"/>
      <c r="G299"/>
    </row>
    <row r="300" spans="2:7" x14ac:dyDescent="0.25">
      <c r="B300"/>
      <c r="C300"/>
      <c r="D300"/>
      <c r="E300"/>
      <c r="F300"/>
      <c r="G300"/>
    </row>
    <row r="301" spans="2:7" x14ac:dyDescent="0.25">
      <c r="B301"/>
      <c r="C301"/>
      <c r="D301"/>
      <c r="E301"/>
      <c r="F301"/>
      <c r="G301"/>
    </row>
    <row r="302" spans="2:7" x14ac:dyDescent="0.25">
      <c r="B302"/>
      <c r="C302"/>
      <c r="D302"/>
      <c r="E302"/>
      <c r="F302"/>
      <c r="G302"/>
    </row>
    <row r="303" spans="2:7" x14ac:dyDescent="0.25">
      <c r="B303"/>
      <c r="C303"/>
      <c r="D303"/>
      <c r="E303"/>
      <c r="F303"/>
      <c r="G303"/>
    </row>
    <row r="304" spans="2:7" x14ac:dyDescent="0.25">
      <c r="B304"/>
      <c r="C304"/>
      <c r="D304"/>
      <c r="E304"/>
      <c r="F304"/>
      <c r="G304"/>
    </row>
    <row r="305" spans="2:7" x14ac:dyDescent="0.25">
      <c r="B305"/>
      <c r="C305"/>
      <c r="D305"/>
      <c r="E305"/>
      <c r="F305"/>
      <c r="G305"/>
    </row>
    <row r="306" spans="2:7" x14ac:dyDescent="0.25">
      <c r="B306"/>
      <c r="C306"/>
      <c r="D306"/>
      <c r="E306"/>
      <c r="F306"/>
      <c r="G306"/>
    </row>
    <row r="307" spans="2:7" x14ac:dyDescent="0.25">
      <c r="B307"/>
      <c r="C307"/>
      <c r="D307"/>
      <c r="E307"/>
      <c r="F307"/>
      <c r="G307"/>
    </row>
    <row r="308" spans="2:7" x14ac:dyDescent="0.25">
      <c r="B308"/>
      <c r="C308"/>
      <c r="D308"/>
      <c r="E308"/>
      <c r="F308"/>
      <c r="G308"/>
    </row>
    <row r="309" spans="2:7" x14ac:dyDescent="0.25">
      <c r="B309"/>
      <c r="C309"/>
      <c r="D309"/>
      <c r="E309"/>
      <c r="F309"/>
      <c r="G309"/>
    </row>
    <row r="310" spans="2:7" x14ac:dyDescent="0.25">
      <c r="B310"/>
      <c r="C310"/>
      <c r="D310"/>
      <c r="E310"/>
      <c r="F310"/>
      <c r="G310"/>
    </row>
    <row r="311" spans="2:7" x14ac:dyDescent="0.25">
      <c r="B311"/>
      <c r="C311"/>
      <c r="D311"/>
      <c r="E311"/>
      <c r="F311"/>
      <c r="G311"/>
    </row>
    <row r="312" spans="2:7" x14ac:dyDescent="0.25">
      <c r="B312"/>
      <c r="C312"/>
      <c r="D312"/>
      <c r="E312"/>
      <c r="F312"/>
      <c r="G312"/>
    </row>
    <row r="313" spans="2:7" x14ac:dyDescent="0.25">
      <c r="B313"/>
      <c r="C313"/>
      <c r="D313"/>
      <c r="E313"/>
      <c r="F313"/>
      <c r="G313"/>
    </row>
    <row r="314" spans="2:7" x14ac:dyDescent="0.25">
      <c r="B314"/>
      <c r="C314"/>
      <c r="D314"/>
      <c r="E314"/>
      <c r="F314"/>
      <c r="G314"/>
    </row>
    <row r="315" spans="2:7" x14ac:dyDescent="0.25">
      <c r="B315"/>
      <c r="C315"/>
      <c r="D315"/>
      <c r="E315"/>
      <c r="F315"/>
      <c r="G315"/>
    </row>
    <row r="316" spans="2:7" x14ac:dyDescent="0.25">
      <c r="B316"/>
      <c r="C316"/>
      <c r="D316"/>
      <c r="E316"/>
      <c r="F316"/>
      <c r="G316"/>
    </row>
    <row r="317" spans="2:7" x14ac:dyDescent="0.25">
      <c r="B317"/>
      <c r="C317"/>
      <c r="D317"/>
      <c r="E317"/>
      <c r="F317"/>
      <c r="G317"/>
    </row>
    <row r="318" spans="2:7" x14ac:dyDescent="0.25">
      <c r="B318"/>
      <c r="C318"/>
      <c r="D318"/>
      <c r="E318"/>
      <c r="F318"/>
      <c r="G318"/>
    </row>
    <row r="319" spans="2:7" x14ac:dyDescent="0.25">
      <c r="B319"/>
      <c r="C319"/>
      <c r="D319"/>
      <c r="E319"/>
      <c r="F319"/>
      <c r="G319"/>
    </row>
    <row r="320" spans="2:7" x14ac:dyDescent="0.25">
      <c r="B320"/>
      <c r="C320"/>
      <c r="D320"/>
      <c r="E320"/>
      <c r="F320"/>
      <c r="G320"/>
    </row>
    <row r="321" spans="2:7" x14ac:dyDescent="0.25">
      <c r="B321"/>
      <c r="C321"/>
      <c r="D321"/>
      <c r="E321"/>
      <c r="F321"/>
      <c r="G321"/>
    </row>
    <row r="322" spans="2:7" x14ac:dyDescent="0.25">
      <c r="B322"/>
      <c r="C322"/>
      <c r="D322"/>
      <c r="E322"/>
      <c r="F322"/>
      <c r="G322"/>
    </row>
    <row r="323" spans="2:7" x14ac:dyDescent="0.25">
      <c r="B323"/>
      <c r="C323"/>
      <c r="D323"/>
      <c r="E323"/>
      <c r="F323"/>
      <c r="G323"/>
    </row>
    <row r="324" spans="2:7" x14ac:dyDescent="0.25">
      <c r="B324"/>
      <c r="C324"/>
      <c r="D324"/>
      <c r="E324"/>
      <c r="F324"/>
      <c r="G324"/>
    </row>
    <row r="325" spans="2:7" x14ac:dyDescent="0.25">
      <c r="B325"/>
      <c r="C325"/>
      <c r="D325"/>
      <c r="E325"/>
      <c r="F325"/>
      <c r="G325"/>
    </row>
    <row r="326" spans="2:7" x14ac:dyDescent="0.25">
      <c r="B326"/>
      <c r="C326"/>
      <c r="D326"/>
      <c r="E326"/>
      <c r="F326"/>
      <c r="G326"/>
    </row>
    <row r="327" spans="2:7" x14ac:dyDescent="0.25">
      <c r="B327"/>
      <c r="C327"/>
      <c r="D327"/>
      <c r="E327"/>
      <c r="F327"/>
      <c r="G327"/>
    </row>
    <row r="328" spans="2:7" x14ac:dyDescent="0.25">
      <c r="B328"/>
      <c r="C328"/>
      <c r="D328"/>
      <c r="E328"/>
      <c r="F328"/>
      <c r="G328"/>
    </row>
    <row r="329" spans="2:7" x14ac:dyDescent="0.25">
      <c r="B329"/>
      <c r="C329"/>
      <c r="D329"/>
      <c r="E329"/>
      <c r="F329"/>
      <c r="G329"/>
    </row>
    <row r="330" spans="2:7" x14ac:dyDescent="0.25">
      <c r="B330"/>
      <c r="C330"/>
      <c r="D330"/>
      <c r="E330"/>
      <c r="F330"/>
      <c r="G330"/>
    </row>
    <row r="331" spans="2:7" x14ac:dyDescent="0.25">
      <c r="B331"/>
      <c r="C331"/>
      <c r="D331"/>
      <c r="E331"/>
      <c r="F331"/>
      <c r="G331"/>
    </row>
    <row r="332" spans="2:7" x14ac:dyDescent="0.25">
      <c r="B332"/>
      <c r="C332"/>
      <c r="D332"/>
      <c r="E332"/>
      <c r="F332"/>
      <c r="G332"/>
    </row>
    <row r="333" spans="2:7" x14ac:dyDescent="0.25">
      <c r="B333"/>
      <c r="C333"/>
      <c r="D333"/>
      <c r="E333"/>
      <c r="F333"/>
      <c r="G333"/>
    </row>
    <row r="334" spans="2:7" x14ac:dyDescent="0.25">
      <c r="B334"/>
      <c r="C334"/>
      <c r="D334"/>
      <c r="E334"/>
      <c r="F334"/>
      <c r="G334"/>
    </row>
    <row r="335" spans="2:7" x14ac:dyDescent="0.25">
      <c r="B335"/>
      <c r="C335"/>
      <c r="D335"/>
      <c r="E335"/>
      <c r="F335"/>
      <c r="G335"/>
    </row>
    <row r="336" spans="2:7" x14ac:dyDescent="0.25">
      <c r="B336"/>
      <c r="C336"/>
      <c r="D336"/>
      <c r="E336"/>
      <c r="F336"/>
      <c r="G336"/>
    </row>
    <row r="337" spans="2:7" x14ac:dyDescent="0.25">
      <c r="B337"/>
      <c r="C337"/>
      <c r="D337"/>
      <c r="E337"/>
      <c r="F337"/>
      <c r="G337"/>
    </row>
    <row r="338" spans="2:7" x14ac:dyDescent="0.25">
      <c r="B338"/>
      <c r="C338"/>
      <c r="D338"/>
      <c r="E338"/>
      <c r="F338"/>
      <c r="G338"/>
    </row>
    <row r="339" spans="2:7" x14ac:dyDescent="0.25">
      <c r="B339"/>
      <c r="C339"/>
      <c r="D339"/>
      <c r="E339"/>
      <c r="F339"/>
      <c r="G339"/>
    </row>
    <row r="340" spans="2:7" x14ac:dyDescent="0.25">
      <c r="B340"/>
      <c r="C340"/>
      <c r="D340"/>
      <c r="E340"/>
      <c r="F340"/>
      <c r="G340"/>
    </row>
    <row r="341" spans="2:7" x14ac:dyDescent="0.25">
      <c r="B341"/>
      <c r="C341"/>
      <c r="D341"/>
      <c r="E341"/>
      <c r="F341"/>
      <c r="G341"/>
    </row>
    <row r="342" spans="2:7" x14ac:dyDescent="0.25">
      <c r="B342"/>
      <c r="C342"/>
      <c r="D342"/>
      <c r="E342"/>
      <c r="F342"/>
      <c r="G342"/>
    </row>
    <row r="343" spans="2:7" x14ac:dyDescent="0.25">
      <c r="B343"/>
      <c r="C343"/>
      <c r="D343"/>
      <c r="E343"/>
      <c r="F343"/>
      <c r="G343"/>
    </row>
    <row r="344" spans="2:7" x14ac:dyDescent="0.25">
      <c r="B344"/>
      <c r="C344"/>
      <c r="D344"/>
      <c r="E344"/>
      <c r="F344"/>
      <c r="G344"/>
    </row>
    <row r="345" spans="2:7" x14ac:dyDescent="0.25">
      <c r="B345"/>
      <c r="C345"/>
      <c r="D345"/>
      <c r="E345"/>
      <c r="F345"/>
      <c r="G345"/>
    </row>
    <row r="346" spans="2:7" x14ac:dyDescent="0.25">
      <c r="B346"/>
      <c r="C346"/>
      <c r="D346"/>
      <c r="E346"/>
      <c r="F346"/>
      <c r="G346"/>
    </row>
    <row r="347" spans="2:7" x14ac:dyDescent="0.25">
      <c r="B347"/>
      <c r="C347"/>
      <c r="D347"/>
      <c r="E347"/>
      <c r="F347"/>
      <c r="G347"/>
    </row>
    <row r="348" spans="2:7" x14ac:dyDescent="0.25">
      <c r="B348"/>
      <c r="C348"/>
      <c r="D348"/>
      <c r="E348"/>
      <c r="F348"/>
      <c r="G348"/>
    </row>
    <row r="349" spans="2:7" x14ac:dyDescent="0.25">
      <c r="B349"/>
      <c r="C349"/>
      <c r="D349"/>
      <c r="E349"/>
      <c r="F349"/>
      <c r="G349"/>
    </row>
    <row r="350" spans="2:7" x14ac:dyDescent="0.25">
      <c r="B350"/>
      <c r="C350"/>
      <c r="D350"/>
      <c r="E350"/>
      <c r="F350"/>
      <c r="G350"/>
    </row>
    <row r="351" spans="2:7" x14ac:dyDescent="0.25">
      <c r="B351"/>
      <c r="C351"/>
      <c r="D351"/>
      <c r="E351"/>
      <c r="F351"/>
      <c r="G351"/>
    </row>
    <row r="352" spans="2:7" x14ac:dyDescent="0.25">
      <c r="B352"/>
      <c r="C352"/>
      <c r="D352"/>
      <c r="E352"/>
      <c r="F352"/>
      <c r="G352"/>
    </row>
    <row r="353" spans="2:7" x14ac:dyDescent="0.25">
      <c r="B353"/>
      <c r="C353"/>
      <c r="D353"/>
      <c r="E353"/>
      <c r="F353"/>
      <c r="G353"/>
    </row>
    <row r="354" spans="2:7" x14ac:dyDescent="0.25">
      <c r="B354"/>
      <c r="C354"/>
      <c r="D354"/>
      <c r="E354"/>
      <c r="F354"/>
      <c r="G354"/>
    </row>
    <row r="355" spans="2:7" x14ac:dyDescent="0.25">
      <c r="B355"/>
      <c r="C355"/>
      <c r="D355"/>
      <c r="E355"/>
      <c r="F355"/>
      <c r="G355"/>
    </row>
    <row r="356" spans="2:7" x14ac:dyDescent="0.25">
      <c r="B356"/>
      <c r="C356"/>
      <c r="D356"/>
      <c r="E356"/>
      <c r="F356"/>
      <c r="G356"/>
    </row>
    <row r="357" spans="2:7" x14ac:dyDescent="0.25">
      <c r="B357"/>
      <c r="C357"/>
      <c r="D357"/>
      <c r="E357"/>
      <c r="F357"/>
      <c r="G357"/>
    </row>
    <row r="358" spans="2:7" x14ac:dyDescent="0.25">
      <c r="B358"/>
      <c r="C358"/>
      <c r="D358"/>
      <c r="E358"/>
      <c r="F358"/>
      <c r="G358"/>
    </row>
    <row r="359" spans="2:7" x14ac:dyDescent="0.25">
      <c r="B359"/>
      <c r="C359"/>
      <c r="D359"/>
      <c r="E359"/>
      <c r="F359"/>
      <c r="G359"/>
    </row>
    <row r="360" spans="2:7" x14ac:dyDescent="0.25">
      <c r="B360"/>
      <c r="C360"/>
      <c r="D360"/>
      <c r="E360"/>
      <c r="F360"/>
      <c r="G360"/>
    </row>
    <row r="361" spans="2:7" x14ac:dyDescent="0.25">
      <c r="B361"/>
      <c r="C361"/>
      <c r="D361"/>
      <c r="E361"/>
      <c r="F361"/>
      <c r="G361"/>
    </row>
    <row r="362" spans="2:7" x14ac:dyDescent="0.25">
      <c r="B362"/>
      <c r="C362"/>
      <c r="D362"/>
      <c r="E362"/>
      <c r="F362"/>
      <c r="G362"/>
    </row>
    <row r="363" spans="2:7" x14ac:dyDescent="0.25">
      <c r="B363"/>
      <c r="C363"/>
      <c r="D363"/>
      <c r="E363"/>
      <c r="F363"/>
      <c r="G363"/>
    </row>
    <row r="364" spans="2:7" x14ac:dyDescent="0.25">
      <c r="B364"/>
      <c r="C364"/>
      <c r="D364"/>
      <c r="E364"/>
      <c r="F364"/>
      <c r="G364"/>
    </row>
    <row r="365" spans="2:7" x14ac:dyDescent="0.25">
      <c r="B365"/>
      <c r="C365"/>
      <c r="D365"/>
      <c r="E365"/>
      <c r="F365"/>
      <c r="G365"/>
    </row>
    <row r="366" spans="2:7" x14ac:dyDescent="0.25">
      <c r="B366"/>
      <c r="C366"/>
      <c r="D366"/>
      <c r="E366"/>
      <c r="F366"/>
      <c r="G366"/>
    </row>
    <row r="367" spans="2:7" x14ac:dyDescent="0.25">
      <c r="B367"/>
      <c r="C367"/>
      <c r="D367"/>
      <c r="E367"/>
      <c r="F367"/>
      <c r="G367"/>
    </row>
    <row r="368" spans="2:7" x14ac:dyDescent="0.25">
      <c r="B368"/>
      <c r="C368"/>
      <c r="D368"/>
      <c r="E368"/>
      <c r="F368"/>
      <c r="G368"/>
    </row>
    <row r="369" spans="2:7" x14ac:dyDescent="0.25">
      <c r="B369"/>
      <c r="C369"/>
      <c r="D369"/>
      <c r="E369"/>
      <c r="F369"/>
      <c r="G369"/>
    </row>
    <row r="370" spans="2:7" x14ac:dyDescent="0.25">
      <c r="B370"/>
      <c r="C370"/>
      <c r="D370"/>
      <c r="E370"/>
      <c r="F370"/>
      <c r="G370"/>
    </row>
    <row r="371" spans="2:7" x14ac:dyDescent="0.25">
      <c r="B371"/>
      <c r="C371"/>
      <c r="D371"/>
      <c r="E371"/>
      <c r="F371"/>
      <c r="G371"/>
    </row>
    <row r="372" spans="2:7" x14ac:dyDescent="0.25">
      <c r="B372"/>
      <c r="C372"/>
      <c r="D372"/>
      <c r="E372"/>
      <c r="F372"/>
      <c r="G372"/>
    </row>
    <row r="373" spans="2:7" x14ac:dyDescent="0.25">
      <c r="B373"/>
      <c r="C373"/>
      <c r="D373"/>
      <c r="E373"/>
      <c r="F373"/>
      <c r="G373"/>
    </row>
    <row r="374" spans="2:7" x14ac:dyDescent="0.25">
      <c r="B374"/>
      <c r="C374"/>
      <c r="D374"/>
      <c r="E374"/>
      <c r="F374"/>
      <c r="G374"/>
    </row>
    <row r="375" spans="2:7" x14ac:dyDescent="0.25">
      <c r="B375"/>
      <c r="C375"/>
      <c r="D375"/>
      <c r="E375"/>
      <c r="F375"/>
      <c r="G375"/>
    </row>
    <row r="376" spans="2:7" x14ac:dyDescent="0.25">
      <c r="B376"/>
      <c r="C376"/>
      <c r="D376"/>
      <c r="E376"/>
      <c r="F376"/>
      <c r="G376"/>
    </row>
    <row r="377" spans="2:7" x14ac:dyDescent="0.25">
      <c r="B377"/>
      <c r="C377"/>
      <c r="D377"/>
      <c r="E377"/>
      <c r="F377"/>
      <c r="G377"/>
    </row>
    <row r="378" spans="2:7" x14ac:dyDescent="0.25">
      <c r="B378"/>
      <c r="C378"/>
      <c r="D378"/>
      <c r="E378"/>
      <c r="F378"/>
      <c r="G378"/>
    </row>
    <row r="379" spans="2:7" x14ac:dyDescent="0.25">
      <c r="B379"/>
      <c r="C379"/>
      <c r="D379"/>
      <c r="E379"/>
      <c r="F379"/>
      <c r="G379"/>
    </row>
    <row r="380" spans="2:7" x14ac:dyDescent="0.25">
      <c r="B380"/>
      <c r="C380"/>
      <c r="D380"/>
      <c r="E380"/>
      <c r="F380"/>
      <c r="G380"/>
    </row>
    <row r="381" spans="2:7" x14ac:dyDescent="0.25">
      <c r="B381"/>
      <c r="C381"/>
      <c r="D381"/>
      <c r="E381"/>
      <c r="F381"/>
      <c r="G381"/>
    </row>
    <row r="382" spans="2:7" x14ac:dyDescent="0.25">
      <c r="B382"/>
      <c r="C382"/>
      <c r="D382"/>
      <c r="E382"/>
      <c r="F382"/>
      <c r="G382"/>
    </row>
    <row r="383" spans="2:7" x14ac:dyDescent="0.25">
      <c r="B383"/>
      <c r="C383"/>
      <c r="D383"/>
      <c r="E383"/>
      <c r="F383"/>
      <c r="G383"/>
    </row>
    <row r="384" spans="2:7" x14ac:dyDescent="0.25">
      <c r="B384"/>
      <c r="C384"/>
      <c r="D384"/>
      <c r="E384"/>
      <c r="F384"/>
      <c r="G384"/>
    </row>
    <row r="385" spans="2:7" x14ac:dyDescent="0.25">
      <c r="B385"/>
      <c r="C385"/>
      <c r="D385"/>
      <c r="E385"/>
      <c r="F385"/>
      <c r="G385"/>
    </row>
    <row r="386" spans="2:7" x14ac:dyDescent="0.25">
      <c r="B386"/>
      <c r="C386"/>
      <c r="D386"/>
      <c r="E386"/>
      <c r="F386"/>
      <c r="G386"/>
    </row>
    <row r="387" spans="2:7" x14ac:dyDescent="0.25">
      <c r="B387"/>
      <c r="C387"/>
      <c r="D387"/>
      <c r="E387"/>
      <c r="F387"/>
      <c r="G387"/>
    </row>
    <row r="388" spans="2:7" x14ac:dyDescent="0.25">
      <c r="B388"/>
      <c r="C388"/>
      <c r="D388"/>
      <c r="E388"/>
      <c r="F388"/>
      <c r="G388"/>
    </row>
    <row r="389" spans="2:7" x14ac:dyDescent="0.25">
      <c r="B389"/>
      <c r="C389"/>
      <c r="D389"/>
      <c r="E389"/>
      <c r="F389"/>
      <c r="G389"/>
    </row>
    <row r="390" spans="2:7" x14ac:dyDescent="0.25">
      <c r="B390"/>
      <c r="C390"/>
      <c r="D390"/>
      <c r="E390"/>
      <c r="F390"/>
      <c r="G390"/>
    </row>
    <row r="391" spans="2:7" x14ac:dyDescent="0.25">
      <c r="B391"/>
      <c r="C391"/>
      <c r="D391"/>
      <c r="E391"/>
      <c r="F391"/>
      <c r="G391"/>
    </row>
    <row r="392" spans="2:7" x14ac:dyDescent="0.25">
      <c r="B392"/>
      <c r="C392"/>
      <c r="D392"/>
      <c r="E392"/>
      <c r="F392"/>
      <c r="G392"/>
    </row>
    <row r="393" spans="2:7" x14ac:dyDescent="0.25">
      <c r="B393"/>
      <c r="C393"/>
      <c r="D393"/>
      <c r="E393"/>
      <c r="F393"/>
      <c r="G393"/>
    </row>
    <row r="394" spans="2:7" x14ac:dyDescent="0.25">
      <c r="B394"/>
      <c r="C394"/>
      <c r="D394"/>
      <c r="E394"/>
      <c r="F394"/>
      <c r="G394"/>
    </row>
    <row r="395" spans="2:7" x14ac:dyDescent="0.25">
      <c r="B395"/>
      <c r="C395"/>
      <c r="D395"/>
      <c r="E395"/>
      <c r="F395"/>
      <c r="G395"/>
    </row>
    <row r="396" spans="2:7" x14ac:dyDescent="0.25">
      <c r="B396"/>
      <c r="C396"/>
      <c r="D396"/>
      <c r="E396"/>
      <c r="F396"/>
      <c r="G396"/>
    </row>
    <row r="397" spans="2:7" x14ac:dyDescent="0.25">
      <c r="B397"/>
      <c r="C397"/>
      <c r="D397"/>
      <c r="E397"/>
      <c r="F397"/>
      <c r="G397"/>
    </row>
    <row r="398" spans="2:7" x14ac:dyDescent="0.25">
      <c r="B398"/>
      <c r="C398"/>
      <c r="D398"/>
      <c r="E398"/>
      <c r="F398"/>
      <c r="G398"/>
    </row>
    <row r="399" spans="2:7" x14ac:dyDescent="0.25">
      <c r="B399"/>
      <c r="C399"/>
      <c r="D399"/>
      <c r="E399"/>
      <c r="F399"/>
      <c r="G399"/>
    </row>
    <row r="400" spans="2:7" x14ac:dyDescent="0.25">
      <c r="B400"/>
      <c r="C400"/>
      <c r="D400"/>
      <c r="E400"/>
      <c r="F400"/>
      <c r="G400"/>
    </row>
    <row r="401" spans="2:7" x14ac:dyDescent="0.25">
      <c r="B401"/>
      <c r="C401"/>
      <c r="D401"/>
      <c r="E401"/>
      <c r="F401"/>
      <c r="G401"/>
    </row>
    <row r="402" spans="2:7" x14ac:dyDescent="0.25">
      <c r="B402"/>
      <c r="C402"/>
      <c r="D402"/>
      <c r="E402"/>
      <c r="F402"/>
      <c r="G402"/>
    </row>
    <row r="403" spans="2:7" x14ac:dyDescent="0.25">
      <c r="B403"/>
      <c r="C403"/>
      <c r="D403"/>
      <c r="E403"/>
      <c r="F403"/>
      <c r="G403"/>
    </row>
    <row r="404" spans="2:7" x14ac:dyDescent="0.25">
      <c r="B404"/>
      <c r="C404"/>
      <c r="D404"/>
      <c r="E404"/>
      <c r="F404"/>
      <c r="G404"/>
    </row>
    <row r="405" spans="2:7" x14ac:dyDescent="0.25">
      <c r="B405"/>
      <c r="C405"/>
      <c r="D405"/>
      <c r="E405"/>
      <c r="F405"/>
      <c r="G405"/>
    </row>
    <row r="406" spans="2:7" x14ac:dyDescent="0.25">
      <c r="B406"/>
      <c r="C406"/>
      <c r="D406"/>
      <c r="E406"/>
      <c r="F406"/>
      <c r="G406"/>
    </row>
    <row r="407" spans="2:7" x14ac:dyDescent="0.25">
      <c r="B407"/>
      <c r="C407"/>
      <c r="D407"/>
      <c r="E407"/>
      <c r="F407"/>
      <c r="G407"/>
    </row>
    <row r="408" spans="2:7" x14ac:dyDescent="0.25">
      <c r="B408"/>
      <c r="C408"/>
      <c r="D408"/>
      <c r="E408"/>
      <c r="F408"/>
      <c r="G408"/>
    </row>
    <row r="409" spans="2:7" x14ac:dyDescent="0.25">
      <c r="B409"/>
      <c r="C409"/>
      <c r="D409"/>
      <c r="E409"/>
      <c r="F409"/>
      <c r="G409"/>
    </row>
    <row r="410" spans="2:7" x14ac:dyDescent="0.25">
      <c r="B410"/>
      <c r="C410"/>
      <c r="D410"/>
      <c r="E410"/>
      <c r="F410"/>
      <c r="G410"/>
    </row>
    <row r="411" spans="2:7" x14ac:dyDescent="0.25">
      <c r="B411"/>
      <c r="C411"/>
      <c r="D411"/>
      <c r="E411"/>
      <c r="F411"/>
      <c r="G411"/>
    </row>
    <row r="412" spans="2:7" x14ac:dyDescent="0.25">
      <c r="B412"/>
      <c r="C412"/>
      <c r="D412"/>
      <c r="E412"/>
      <c r="F412"/>
      <c r="G412"/>
    </row>
    <row r="413" spans="2:7" x14ac:dyDescent="0.25">
      <c r="B413"/>
      <c r="C413"/>
      <c r="D413"/>
      <c r="E413"/>
      <c r="F413"/>
      <c r="G413"/>
    </row>
    <row r="414" spans="2:7" x14ac:dyDescent="0.25">
      <c r="B414"/>
      <c r="C414"/>
      <c r="D414"/>
      <c r="E414"/>
      <c r="F414"/>
      <c r="G414"/>
    </row>
    <row r="415" spans="2:7" x14ac:dyDescent="0.25">
      <c r="B415"/>
      <c r="C415"/>
      <c r="D415"/>
      <c r="E415"/>
      <c r="F415"/>
      <c r="G415"/>
    </row>
    <row r="416" spans="2:7" x14ac:dyDescent="0.25">
      <c r="B416"/>
      <c r="C416"/>
      <c r="D416"/>
      <c r="E416"/>
      <c r="F416"/>
      <c r="G416"/>
    </row>
    <row r="417" spans="2:7" x14ac:dyDescent="0.25">
      <c r="B417"/>
      <c r="C417"/>
      <c r="D417"/>
      <c r="E417"/>
      <c r="F417"/>
      <c r="G417"/>
    </row>
    <row r="418" spans="2:7" x14ac:dyDescent="0.25">
      <c r="B418"/>
      <c r="C418"/>
      <c r="D418"/>
      <c r="E418"/>
      <c r="F418"/>
      <c r="G418"/>
    </row>
    <row r="419" spans="2:7" x14ac:dyDescent="0.25">
      <c r="B419"/>
      <c r="C419"/>
      <c r="D419"/>
      <c r="E419"/>
      <c r="F419"/>
      <c r="G419"/>
    </row>
    <row r="420" spans="2:7" x14ac:dyDescent="0.25">
      <c r="B420"/>
      <c r="C420"/>
      <c r="D420"/>
      <c r="E420"/>
      <c r="F420"/>
      <c r="G420"/>
    </row>
    <row r="421" spans="2:7" x14ac:dyDescent="0.25">
      <c r="B421"/>
      <c r="C421"/>
      <c r="D421"/>
      <c r="E421"/>
      <c r="F421"/>
      <c r="G421"/>
    </row>
    <row r="422" spans="2:7" x14ac:dyDescent="0.25">
      <c r="B422"/>
      <c r="C422"/>
      <c r="D422"/>
      <c r="E422"/>
      <c r="F422"/>
      <c r="G422"/>
    </row>
    <row r="423" spans="2:7" x14ac:dyDescent="0.25">
      <c r="B423"/>
      <c r="C423"/>
      <c r="D423"/>
      <c r="E423"/>
      <c r="F423"/>
      <c r="G423"/>
    </row>
    <row r="424" spans="2:7" x14ac:dyDescent="0.25">
      <c r="B424"/>
      <c r="C424"/>
      <c r="D424"/>
      <c r="E424"/>
      <c r="F424"/>
      <c r="G424"/>
    </row>
    <row r="425" spans="2:7" x14ac:dyDescent="0.25">
      <c r="B425"/>
      <c r="C425"/>
      <c r="D425"/>
      <c r="E425"/>
      <c r="F425"/>
      <c r="G425"/>
    </row>
    <row r="426" spans="2:7" x14ac:dyDescent="0.25">
      <c r="B426"/>
      <c r="C426"/>
      <c r="D426"/>
      <c r="E426"/>
      <c r="F426"/>
      <c r="G426"/>
    </row>
    <row r="427" spans="2:7" x14ac:dyDescent="0.25">
      <c r="B427"/>
      <c r="C427"/>
      <c r="D427"/>
      <c r="E427"/>
      <c r="F427"/>
      <c r="G427"/>
    </row>
    <row r="428" spans="2:7" x14ac:dyDescent="0.25">
      <c r="B428"/>
      <c r="C428"/>
      <c r="D428"/>
      <c r="E428"/>
      <c r="F428"/>
      <c r="G428"/>
    </row>
    <row r="429" spans="2:7" x14ac:dyDescent="0.25">
      <c r="B429"/>
      <c r="C429"/>
      <c r="D429"/>
      <c r="E429"/>
      <c r="F429"/>
      <c r="G429"/>
    </row>
    <row r="430" spans="2:7" x14ac:dyDescent="0.25">
      <c r="B430"/>
      <c r="C430"/>
      <c r="D430"/>
      <c r="E430"/>
      <c r="F430"/>
      <c r="G430"/>
    </row>
    <row r="431" spans="2:7" x14ac:dyDescent="0.25">
      <c r="B431"/>
      <c r="C431"/>
      <c r="D431"/>
      <c r="E431"/>
      <c r="F431"/>
      <c r="G431"/>
    </row>
    <row r="432" spans="2:7" x14ac:dyDescent="0.25">
      <c r="B432"/>
      <c r="C432"/>
      <c r="D432"/>
      <c r="E432"/>
      <c r="F432"/>
      <c r="G432"/>
    </row>
    <row r="433" spans="2:7" x14ac:dyDescent="0.25">
      <c r="B433"/>
      <c r="C433"/>
      <c r="D433"/>
      <c r="E433"/>
      <c r="F433"/>
      <c r="G433"/>
    </row>
    <row r="434" spans="2:7" x14ac:dyDescent="0.25">
      <c r="B434"/>
      <c r="C434"/>
      <c r="D434"/>
      <c r="E434"/>
      <c r="F434"/>
      <c r="G434"/>
    </row>
    <row r="435" spans="2:7" x14ac:dyDescent="0.25">
      <c r="B435"/>
      <c r="C435"/>
      <c r="D435"/>
      <c r="E435"/>
      <c r="F435"/>
      <c r="G435"/>
    </row>
    <row r="436" spans="2:7" x14ac:dyDescent="0.25">
      <c r="B436"/>
      <c r="C436"/>
      <c r="D436"/>
      <c r="E436"/>
      <c r="F436"/>
      <c r="G436"/>
    </row>
    <row r="437" spans="2:7" x14ac:dyDescent="0.25">
      <c r="B437"/>
      <c r="C437"/>
      <c r="D437"/>
      <c r="E437"/>
      <c r="F437"/>
      <c r="G437"/>
    </row>
    <row r="438" spans="2:7" x14ac:dyDescent="0.25">
      <c r="B438"/>
      <c r="C438"/>
      <c r="D438"/>
      <c r="E438"/>
      <c r="F438"/>
      <c r="G438"/>
    </row>
    <row r="439" spans="2:7" x14ac:dyDescent="0.25">
      <c r="B439"/>
      <c r="C439"/>
      <c r="D439"/>
      <c r="E439"/>
      <c r="F439"/>
      <c r="G439"/>
    </row>
    <row r="440" spans="2:7" x14ac:dyDescent="0.25">
      <c r="B440"/>
      <c r="C440"/>
      <c r="D440"/>
      <c r="E440"/>
      <c r="F440"/>
      <c r="G440"/>
    </row>
    <row r="441" spans="2:7" x14ac:dyDescent="0.25">
      <c r="B441"/>
      <c r="C441"/>
      <c r="D441"/>
      <c r="E441"/>
      <c r="F441"/>
      <c r="G441"/>
    </row>
    <row r="442" spans="2:7" x14ac:dyDescent="0.25">
      <c r="B442"/>
      <c r="C442"/>
      <c r="D442"/>
      <c r="E442"/>
      <c r="F442"/>
      <c r="G442"/>
    </row>
    <row r="443" spans="2:7" x14ac:dyDescent="0.25">
      <c r="B443"/>
      <c r="C443"/>
      <c r="D443"/>
      <c r="E443"/>
      <c r="F443"/>
      <c r="G443"/>
    </row>
    <row r="444" spans="2:7" x14ac:dyDescent="0.25">
      <c r="B444"/>
      <c r="C444"/>
      <c r="D444"/>
      <c r="E444"/>
      <c r="F444"/>
      <c r="G444"/>
    </row>
    <row r="445" spans="2:7" x14ac:dyDescent="0.25">
      <c r="B445"/>
      <c r="C445"/>
      <c r="D445"/>
      <c r="E445"/>
      <c r="F445"/>
      <c r="G445"/>
    </row>
    <row r="446" spans="2:7" x14ac:dyDescent="0.25">
      <c r="B446"/>
      <c r="C446"/>
      <c r="D446"/>
      <c r="E446"/>
      <c r="F446"/>
      <c r="G446"/>
    </row>
    <row r="447" spans="2:7" x14ac:dyDescent="0.25">
      <c r="B447"/>
      <c r="C447"/>
      <c r="D447"/>
      <c r="E447"/>
      <c r="F447"/>
      <c r="G447"/>
    </row>
    <row r="448" spans="2:7" x14ac:dyDescent="0.25">
      <c r="B448"/>
      <c r="C448"/>
      <c r="D448"/>
      <c r="E448"/>
      <c r="F448"/>
      <c r="G448"/>
    </row>
    <row r="449" spans="2:7" x14ac:dyDescent="0.25">
      <c r="B449"/>
      <c r="C449"/>
      <c r="D449"/>
      <c r="E449"/>
      <c r="F449"/>
      <c r="G449"/>
    </row>
    <row r="450" spans="2:7" x14ac:dyDescent="0.25">
      <c r="B450"/>
      <c r="C450"/>
      <c r="D450"/>
      <c r="E450"/>
      <c r="F450"/>
      <c r="G450"/>
    </row>
    <row r="451" spans="2:7" x14ac:dyDescent="0.25">
      <c r="B451"/>
      <c r="C451"/>
      <c r="D451"/>
      <c r="E451"/>
      <c r="F451"/>
      <c r="G451"/>
    </row>
    <row r="452" spans="2:7" x14ac:dyDescent="0.25">
      <c r="B452"/>
      <c r="C452"/>
      <c r="D452"/>
      <c r="E452"/>
      <c r="F452"/>
      <c r="G452"/>
    </row>
    <row r="453" spans="2:7" x14ac:dyDescent="0.25">
      <c r="B453"/>
      <c r="C453"/>
      <c r="D453"/>
      <c r="E453"/>
      <c r="F453"/>
      <c r="G453"/>
    </row>
    <row r="454" spans="2:7" x14ac:dyDescent="0.25">
      <c r="B454"/>
      <c r="C454"/>
      <c r="D454"/>
      <c r="E454"/>
      <c r="F454"/>
      <c r="G454"/>
    </row>
    <row r="455" spans="2:7" x14ac:dyDescent="0.25">
      <c r="B455"/>
      <c r="C455"/>
      <c r="D455"/>
      <c r="E455"/>
      <c r="F455"/>
      <c r="G455"/>
    </row>
    <row r="456" spans="2:7" x14ac:dyDescent="0.25">
      <c r="B456"/>
      <c r="C456"/>
      <c r="D456"/>
      <c r="E456"/>
      <c r="F456"/>
      <c r="G456"/>
    </row>
    <row r="457" spans="2:7" x14ac:dyDescent="0.25">
      <c r="B457"/>
      <c r="C457"/>
      <c r="D457"/>
      <c r="E457"/>
      <c r="F457"/>
      <c r="G457"/>
    </row>
    <row r="458" spans="2:7" x14ac:dyDescent="0.25">
      <c r="B458"/>
      <c r="C458"/>
      <c r="D458"/>
      <c r="E458"/>
      <c r="F458"/>
      <c r="G458"/>
    </row>
    <row r="459" spans="2:7" x14ac:dyDescent="0.25">
      <c r="B459"/>
      <c r="C459"/>
      <c r="D459"/>
      <c r="E459"/>
      <c r="F459"/>
      <c r="G459"/>
    </row>
    <row r="460" spans="2:7" x14ac:dyDescent="0.25">
      <c r="B460"/>
      <c r="C460"/>
      <c r="D460"/>
      <c r="E460"/>
      <c r="F460"/>
      <c r="G460"/>
    </row>
    <row r="461" spans="2:7" x14ac:dyDescent="0.25">
      <c r="B461"/>
      <c r="C461"/>
      <c r="D461"/>
      <c r="E461"/>
      <c r="F461"/>
      <c r="G461"/>
    </row>
    <row r="462" spans="2:7" x14ac:dyDescent="0.25">
      <c r="B462"/>
      <c r="C462"/>
      <c r="D462"/>
      <c r="E462"/>
      <c r="F462"/>
      <c r="G462"/>
    </row>
    <row r="463" spans="2:7" x14ac:dyDescent="0.25">
      <c r="B463"/>
      <c r="C463"/>
      <c r="D463"/>
      <c r="E463"/>
      <c r="F463"/>
      <c r="G463"/>
    </row>
    <row r="464" spans="2:7" x14ac:dyDescent="0.25">
      <c r="B464"/>
      <c r="C464"/>
      <c r="D464"/>
      <c r="E464"/>
      <c r="F464"/>
      <c r="G464"/>
    </row>
    <row r="465" spans="2:7" x14ac:dyDescent="0.25">
      <c r="B465"/>
      <c r="C465"/>
      <c r="D465"/>
      <c r="E465"/>
      <c r="F465"/>
      <c r="G465"/>
    </row>
    <row r="466" spans="2:7" x14ac:dyDescent="0.25">
      <c r="B466"/>
      <c r="C466"/>
      <c r="D466"/>
      <c r="E466"/>
      <c r="F466"/>
      <c r="G466"/>
    </row>
    <row r="467" spans="2:7" x14ac:dyDescent="0.25">
      <c r="B467"/>
      <c r="C467"/>
      <c r="D467"/>
      <c r="E467"/>
      <c r="F467"/>
      <c r="G467"/>
    </row>
    <row r="468" spans="2:7" x14ac:dyDescent="0.25">
      <c r="B468"/>
      <c r="C468"/>
      <c r="D468"/>
      <c r="E468"/>
      <c r="F468"/>
      <c r="G468"/>
    </row>
    <row r="469" spans="2:7" x14ac:dyDescent="0.25">
      <c r="B469"/>
      <c r="C469"/>
      <c r="D469"/>
      <c r="E469"/>
      <c r="F469"/>
      <c r="G469"/>
    </row>
    <row r="470" spans="2:7" x14ac:dyDescent="0.25">
      <c r="B470"/>
      <c r="C470"/>
      <c r="D470"/>
      <c r="E470"/>
      <c r="F470"/>
      <c r="G470"/>
    </row>
    <row r="471" spans="2:7" x14ac:dyDescent="0.25">
      <c r="B471"/>
      <c r="C471"/>
      <c r="D471"/>
      <c r="E471"/>
      <c r="F471"/>
      <c r="G471"/>
    </row>
    <row r="472" spans="2:7" x14ac:dyDescent="0.25">
      <c r="B472"/>
      <c r="C472"/>
      <c r="D472"/>
      <c r="E472"/>
      <c r="F472"/>
      <c r="G472"/>
    </row>
    <row r="473" spans="2:7" x14ac:dyDescent="0.25">
      <c r="B473"/>
      <c r="C473"/>
      <c r="D473"/>
      <c r="E473"/>
      <c r="F473"/>
      <c r="G473"/>
    </row>
    <row r="474" spans="2:7" x14ac:dyDescent="0.25">
      <c r="B474"/>
      <c r="C474"/>
      <c r="D474"/>
      <c r="E474"/>
      <c r="F474"/>
      <c r="G474"/>
    </row>
    <row r="475" spans="2:7" x14ac:dyDescent="0.25">
      <c r="B475"/>
      <c r="C475"/>
      <c r="D475"/>
      <c r="E475"/>
      <c r="F475"/>
      <c r="G475"/>
    </row>
    <row r="476" spans="2:7" x14ac:dyDescent="0.25">
      <c r="B476"/>
      <c r="C476"/>
      <c r="D476"/>
      <c r="E476"/>
      <c r="F476"/>
      <c r="G476"/>
    </row>
    <row r="477" spans="2:7" x14ac:dyDescent="0.25">
      <c r="B477"/>
      <c r="C477"/>
      <c r="D477"/>
      <c r="E477"/>
      <c r="F477"/>
      <c r="G477"/>
    </row>
    <row r="478" spans="2:7" x14ac:dyDescent="0.25">
      <c r="B478"/>
      <c r="C478"/>
      <c r="D478"/>
      <c r="E478"/>
      <c r="F478"/>
      <c r="G478"/>
    </row>
    <row r="479" spans="2:7" x14ac:dyDescent="0.25">
      <c r="B479"/>
      <c r="C479"/>
      <c r="D479"/>
      <c r="E479"/>
      <c r="F479"/>
      <c r="G479"/>
    </row>
    <row r="480" spans="2:7" x14ac:dyDescent="0.25">
      <c r="B480"/>
      <c r="C480"/>
      <c r="D480"/>
      <c r="E480"/>
      <c r="F480"/>
      <c r="G480"/>
    </row>
    <row r="481" spans="2:7" x14ac:dyDescent="0.25">
      <c r="B481"/>
      <c r="C481"/>
      <c r="D481"/>
      <c r="E481"/>
      <c r="F481"/>
      <c r="G481"/>
    </row>
    <row r="482" spans="2:7" x14ac:dyDescent="0.25">
      <c r="B482"/>
      <c r="C482"/>
      <c r="D482"/>
      <c r="E482"/>
      <c r="F482"/>
      <c r="G482"/>
    </row>
    <row r="483" spans="2:7" x14ac:dyDescent="0.25">
      <c r="B483"/>
      <c r="C483"/>
      <c r="D483"/>
      <c r="E483"/>
      <c r="F483"/>
      <c r="G483"/>
    </row>
    <row r="484" spans="2:7" x14ac:dyDescent="0.25">
      <c r="B484"/>
      <c r="C484"/>
      <c r="D484"/>
      <c r="E484"/>
      <c r="F484"/>
      <c r="G484"/>
    </row>
    <row r="485" spans="2:7" x14ac:dyDescent="0.25">
      <c r="B485"/>
      <c r="C485"/>
      <c r="D485"/>
      <c r="E485"/>
      <c r="F485"/>
      <c r="G485"/>
    </row>
    <row r="486" spans="2:7" x14ac:dyDescent="0.25">
      <c r="B486"/>
      <c r="C486"/>
      <c r="D486"/>
      <c r="E486"/>
      <c r="F486"/>
      <c r="G486"/>
    </row>
    <row r="487" spans="2:7" x14ac:dyDescent="0.25">
      <c r="B487"/>
      <c r="C487"/>
      <c r="D487"/>
      <c r="E487"/>
      <c r="F487"/>
      <c r="G487"/>
    </row>
    <row r="488" spans="2:7" x14ac:dyDescent="0.25">
      <c r="B488"/>
      <c r="C488"/>
      <c r="D488"/>
      <c r="E488"/>
      <c r="F488"/>
      <c r="G488"/>
    </row>
    <row r="489" spans="2:7" x14ac:dyDescent="0.25">
      <c r="B489"/>
      <c r="C489"/>
      <c r="D489"/>
      <c r="E489"/>
      <c r="F489"/>
      <c r="G489"/>
    </row>
    <row r="490" spans="2:7" x14ac:dyDescent="0.25">
      <c r="B490"/>
      <c r="C490"/>
      <c r="D490"/>
      <c r="E490"/>
      <c r="F490"/>
      <c r="G490"/>
    </row>
    <row r="491" spans="2:7" x14ac:dyDescent="0.25">
      <c r="B491"/>
      <c r="C491"/>
      <c r="D491"/>
      <c r="E491"/>
      <c r="F491"/>
      <c r="G491"/>
    </row>
    <row r="492" spans="2:7" x14ac:dyDescent="0.25">
      <c r="B492"/>
      <c r="C492"/>
      <c r="D492"/>
      <c r="E492"/>
      <c r="F492"/>
      <c r="G492"/>
    </row>
    <row r="493" spans="2:7" x14ac:dyDescent="0.25">
      <c r="B493"/>
      <c r="C493"/>
      <c r="D493"/>
      <c r="E493"/>
      <c r="F493"/>
      <c r="G493"/>
    </row>
    <row r="494" spans="2:7" x14ac:dyDescent="0.25">
      <c r="B494"/>
      <c r="C494"/>
      <c r="D494"/>
      <c r="E494"/>
      <c r="F494"/>
      <c r="G494"/>
    </row>
    <row r="495" spans="2:7" x14ac:dyDescent="0.25">
      <c r="B495"/>
      <c r="C495"/>
      <c r="D495"/>
      <c r="E495"/>
      <c r="F495"/>
      <c r="G495"/>
    </row>
    <row r="496" spans="2:7" x14ac:dyDescent="0.25">
      <c r="B496"/>
      <c r="C496"/>
      <c r="D496"/>
      <c r="E496"/>
      <c r="F496"/>
      <c r="G496"/>
    </row>
    <row r="497" spans="2:7" x14ac:dyDescent="0.25">
      <c r="B497"/>
      <c r="C497"/>
      <c r="D497"/>
      <c r="E497"/>
      <c r="F497"/>
      <c r="G497"/>
    </row>
    <row r="498" spans="2:7" x14ac:dyDescent="0.25">
      <c r="B498"/>
      <c r="C498"/>
      <c r="D498"/>
      <c r="E498"/>
      <c r="F498"/>
      <c r="G498"/>
    </row>
    <row r="499" spans="2:7" x14ac:dyDescent="0.25">
      <c r="B499"/>
      <c r="C499"/>
      <c r="D499"/>
      <c r="E499"/>
      <c r="F499"/>
      <c r="G499"/>
    </row>
    <row r="500" spans="2:7" x14ac:dyDescent="0.25">
      <c r="B500"/>
      <c r="C500"/>
      <c r="D500"/>
      <c r="E500"/>
      <c r="F500"/>
      <c r="G500"/>
    </row>
    <row r="501" spans="2:7" x14ac:dyDescent="0.25">
      <c r="B501"/>
      <c r="C501"/>
      <c r="D501"/>
      <c r="E501"/>
      <c r="F501"/>
      <c r="G501"/>
    </row>
    <row r="502" spans="2:7" x14ac:dyDescent="0.25">
      <c r="B502"/>
      <c r="C502"/>
      <c r="D502"/>
      <c r="E502"/>
      <c r="F502"/>
      <c r="G502"/>
    </row>
    <row r="503" spans="2:7" x14ac:dyDescent="0.25">
      <c r="B503"/>
      <c r="C503"/>
      <c r="D503"/>
      <c r="E503"/>
      <c r="F503"/>
      <c r="G503"/>
    </row>
    <row r="504" spans="2:7" x14ac:dyDescent="0.25">
      <c r="B504"/>
      <c r="C504"/>
      <c r="D504"/>
      <c r="E504"/>
      <c r="F504"/>
      <c r="G504"/>
    </row>
    <row r="505" spans="2:7" x14ac:dyDescent="0.25">
      <c r="B505"/>
      <c r="C505"/>
      <c r="D505"/>
      <c r="E505"/>
      <c r="F505"/>
      <c r="G505"/>
    </row>
    <row r="506" spans="2:7" x14ac:dyDescent="0.25">
      <c r="B506"/>
      <c r="C506"/>
      <c r="D506"/>
      <c r="E506"/>
      <c r="F506"/>
      <c r="G506"/>
    </row>
    <row r="507" spans="2:7" x14ac:dyDescent="0.25">
      <c r="B507"/>
      <c r="C507"/>
      <c r="D507"/>
      <c r="E507"/>
      <c r="F507"/>
      <c r="G507"/>
    </row>
    <row r="508" spans="2:7" x14ac:dyDescent="0.25">
      <c r="B508"/>
      <c r="C508"/>
      <c r="D508"/>
      <c r="E508"/>
      <c r="F508"/>
      <c r="G508"/>
    </row>
    <row r="509" spans="2:7" x14ac:dyDescent="0.25">
      <c r="B509"/>
      <c r="C509"/>
      <c r="D509"/>
      <c r="E509"/>
      <c r="F509"/>
      <c r="G509"/>
    </row>
    <row r="510" spans="2:7" x14ac:dyDescent="0.25">
      <c r="B510"/>
      <c r="C510"/>
      <c r="D510"/>
      <c r="E510"/>
      <c r="F510"/>
      <c r="G510"/>
    </row>
    <row r="511" spans="2:7" x14ac:dyDescent="0.25">
      <c r="B511"/>
      <c r="C511"/>
      <c r="D511"/>
      <c r="E511"/>
      <c r="F511"/>
      <c r="G511"/>
    </row>
    <row r="512" spans="2:7" x14ac:dyDescent="0.25">
      <c r="B512"/>
      <c r="C512"/>
      <c r="D512"/>
      <c r="E512"/>
      <c r="F512"/>
      <c r="G512"/>
    </row>
    <row r="513" spans="2:7" x14ac:dyDescent="0.25">
      <c r="B513"/>
      <c r="C513"/>
      <c r="D513"/>
      <c r="E513"/>
      <c r="F513"/>
      <c r="G513"/>
    </row>
    <row r="514" spans="2:7" x14ac:dyDescent="0.25">
      <c r="B514"/>
      <c r="C514"/>
      <c r="D514"/>
      <c r="E514"/>
      <c r="F514"/>
      <c r="G514"/>
    </row>
    <row r="515" spans="2:7" x14ac:dyDescent="0.25">
      <c r="B515"/>
      <c r="C515"/>
      <c r="D515"/>
      <c r="E515"/>
      <c r="F515"/>
      <c r="G515"/>
    </row>
    <row r="516" spans="2:7" x14ac:dyDescent="0.25">
      <c r="B516"/>
      <c r="C516"/>
      <c r="D516"/>
      <c r="E516"/>
      <c r="F516"/>
      <c r="G516"/>
    </row>
    <row r="517" spans="2:7" x14ac:dyDescent="0.25">
      <c r="B517"/>
      <c r="C517"/>
      <c r="D517"/>
      <c r="E517"/>
      <c r="F517"/>
      <c r="G517"/>
    </row>
    <row r="518" spans="2:7" x14ac:dyDescent="0.25">
      <c r="B518"/>
      <c r="C518"/>
      <c r="D518"/>
      <c r="E518"/>
      <c r="F518"/>
      <c r="G518"/>
    </row>
    <row r="519" spans="2:7" x14ac:dyDescent="0.25">
      <c r="B519"/>
      <c r="C519"/>
      <c r="D519"/>
      <c r="E519"/>
      <c r="F519"/>
      <c r="G519"/>
    </row>
    <row r="520" spans="2:7" x14ac:dyDescent="0.25">
      <c r="B520"/>
      <c r="C520"/>
      <c r="D520"/>
      <c r="E520"/>
      <c r="F520"/>
      <c r="G520"/>
    </row>
    <row r="521" spans="2:7" x14ac:dyDescent="0.25">
      <c r="B521"/>
      <c r="C521"/>
      <c r="D521"/>
      <c r="E521"/>
      <c r="F521"/>
      <c r="G521"/>
    </row>
    <row r="522" spans="2:7" x14ac:dyDescent="0.25">
      <c r="B522"/>
      <c r="C522"/>
      <c r="D522"/>
      <c r="E522"/>
      <c r="F522"/>
      <c r="G522"/>
    </row>
    <row r="523" spans="2:7" x14ac:dyDescent="0.25">
      <c r="B523"/>
      <c r="C523"/>
      <c r="D523"/>
      <c r="E523"/>
      <c r="F523"/>
      <c r="G523"/>
    </row>
    <row r="524" spans="2:7" x14ac:dyDescent="0.25">
      <c r="B524"/>
      <c r="C524"/>
      <c r="D524"/>
      <c r="E524"/>
      <c r="F524"/>
      <c r="G524"/>
    </row>
    <row r="525" spans="2:7" x14ac:dyDescent="0.25">
      <c r="B525"/>
      <c r="C525"/>
      <c r="D525"/>
      <c r="E525"/>
      <c r="F525"/>
      <c r="G525"/>
    </row>
    <row r="526" spans="2:7" x14ac:dyDescent="0.25">
      <c r="B526"/>
      <c r="C526"/>
      <c r="D526"/>
      <c r="E526"/>
      <c r="F526"/>
      <c r="G526"/>
    </row>
    <row r="527" spans="2:7" x14ac:dyDescent="0.25">
      <c r="B527"/>
      <c r="C527"/>
      <c r="D527"/>
      <c r="E527"/>
      <c r="F527"/>
      <c r="G527"/>
    </row>
    <row r="528" spans="2:7" x14ac:dyDescent="0.25">
      <c r="B528"/>
      <c r="C528"/>
      <c r="D528"/>
      <c r="E528"/>
      <c r="F528"/>
      <c r="G528"/>
    </row>
    <row r="529" spans="2:7" x14ac:dyDescent="0.25">
      <c r="B529"/>
      <c r="C529"/>
      <c r="D529"/>
      <c r="E529"/>
      <c r="F529"/>
      <c r="G529"/>
    </row>
    <row r="530" spans="2:7" x14ac:dyDescent="0.25">
      <c r="B530"/>
      <c r="C530"/>
      <c r="D530"/>
      <c r="E530"/>
      <c r="F530"/>
      <c r="G530"/>
    </row>
    <row r="531" spans="2:7" x14ac:dyDescent="0.25">
      <c r="B531"/>
      <c r="C531"/>
      <c r="D531"/>
      <c r="E531"/>
      <c r="F531"/>
      <c r="G531"/>
    </row>
    <row r="532" spans="2:7" x14ac:dyDescent="0.25">
      <c r="B532"/>
      <c r="C532"/>
      <c r="D532"/>
      <c r="E532"/>
      <c r="F532"/>
      <c r="G532"/>
    </row>
    <row r="533" spans="2:7" x14ac:dyDescent="0.25">
      <c r="B533"/>
      <c r="C533"/>
      <c r="D533"/>
      <c r="E533"/>
      <c r="F533"/>
      <c r="G533"/>
    </row>
    <row r="534" spans="2:7" x14ac:dyDescent="0.25">
      <c r="B534"/>
      <c r="C534"/>
      <c r="D534"/>
      <c r="E534"/>
      <c r="F534"/>
      <c r="G534"/>
    </row>
    <row r="535" spans="2:7" x14ac:dyDescent="0.25">
      <c r="B535"/>
      <c r="C535"/>
      <c r="D535"/>
      <c r="E535"/>
      <c r="F535"/>
      <c r="G535"/>
    </row>
    <row r="536" spans="2:7" x14ac:dyDescent="0.25">
      <c r="B536"/>
      <c r="C536"/>
      <c r="D536"/>
      <c r="E536"/>
      <c r="F536"/>
      <c r="G536"/>
    </row>
    <row r="537" spans="2:7" x14ac:dyDescent="0.25">
      <c r="B537"/>
      <c r="C537"/>
      <c r="D537"/>
      <c r="E537"/>
      <c r="F537"/>
      <c r="G537"/>
    </row>
    <row r="538" spans="2:7" x14ac:dyDescent="0.25">
      <c r="B538"/>
      <c r="C538"/>
      <c r="D538"/>
      <c r="E538"/>
      <c r="F538"/>
      <c r="G538"/>
    </row>
    <row r="539" spans="2:7" x14ac:dyDescent="0.25">
      <c r="B539"/>
      <c r="C539"/>
      <c r="D539"/>
      <c r="E539"/>
      <c r="F539"/>
      <c r="G539"/>
    </row>
    <row r="540" spans="2:7" x14ac:dyDescent="0.25">
      <c r="B540"/>
      <c r="C540"/>
      <c r="D540"/>
      <c r="E540"/>
      <c r="F540"/>
      <c r="G540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83"/>
  <sheetViews>
    <sheetView workbookViewId="0">
      <pane xSplit="9" ySplit="4" topLeftCell="J5" activePane="bottomRight" state="frozen"/>
      <selection pane="topRight" activeCell="J1" sqref="J1"/>
      <selection pane="bottomLeft" activeCell="A5" sqref="A5"/>
      <selection pane="bottomRight" activeCell="A5" sqref="A5"/>
    </sheetView>
  </sheetViews>
  <sheetFormatPr baseColWidth="10" defaultRowHeight="15" x14ac:dyDescent="0.25"/>
  <cols>
    <col min="1" max="1" width="9.28515625" customWidth="1"/>
    <col min="2" max="2" width="11" bestFit="1" customWidth="1"/>
    <col min="3" max="3" width="8.140625" bestFit="1" customWidth="1"/>
    <col min="4" max="4" width="7" bestFit="1" customWidth="1"/>
    <col min="5" max="5" width="16.42578125" bestFit="1" customWidth="1"/>
    <col min="6" max="6" width="10.5703125" bestFit="1" customWidth="1"/>
    <col min="7" max="7" width="7.85546875" customWidth="1"/>
    <col min="8" max="8" width="12.5703125" bestFit="1" customWidth="1"/>
    <col min="9" max="9" width="12.7109375" bestFit="1" customWidth="1"/>
    <col min="10" max="10" width="12.85546875" bestFit="1" customWidth="1"/>
    <col min="11" max="11" width="10.85546875" customWidth="1"/>
    <col min="12" max="12" width="12.140625" bestFit="1" customWidth="1"/>
    <col min="13" max="13" width="10" bestFit="1" customWidth="1"/>
    <col min="14" max="14" width="14.28515625" bestFit="1" customWidth="1"/>
    <col min="15" max="15" width="11" bestFit="1" customWidth="1"/>
    <col min="16" max="16" width="8.7109375" bestFit="1" customWidth="1"/>
    <col min="17" max="17" width="15.7109375" customWidth="1"/>
    <col min="18" max="18" width="11.140625" bestFit="1" customWidth="1"/>
    <col min="19" max="19" width="14.42578125" bestFit="1" customWidth="1"/>
  </cols>
  <sheetData>
    <row r="2" spans="1:21" x14ac:dyDescent="0.25">
      <c r="I2" s="23"/>
    </row>
    <row r="3" spans="1:21" x14ac:dyDescent="0.25">
      <c r="H3" s="23">
        <f>SUM(H5:H110)</f>
        <v>0</v>
      </c>
      <c r="J3" s="23">
        <f>SUM(J5:J98)</f>
        <v>0</v>
      </c>
      <c r="Q3" s="58"/>
    </row>
    <row r="4" spans="1:21" x14ac:dyDescent="0.25">
      <c r="A4" s="33" t="s">
        <v>2</v>
      </c>
      <c r="B4" s="33" t="s">
        <v>3</v>
      </c>
      <c r="C4" s="33" t="s">
        <v>4</v>
      </c>
      <c r="D4" s="33" t="s">
        <v>25</v>
      </c>
      <c r="E4" s="33" t="s">
        <v>5</v>
      </c>
      <c r="F4" s="33" t="s">
        <v>6</v>
      </c>
      <c r="G4" s="34" t="s">
        <v>7</v>
      </c>
      <c r="H4" s="33" t="s">
        <v>8</v>
      </c>
      <c r="I4" s="35" t="s">
        <v>9</v>
      </c>
      <c r="J4" s="36" t="s">
        <v>10</v>
      </c>
      <c r="K4" s="37" t="s">
        <v>11</v>
      </c>
      <c r="L4" s="38" t="s">
        <v>17</v>
      </c>
      <c r="M4" s="37" t="s">
        <v>12</v>
      </c>
      <c r="N4" s="37" t="s">
        <v>13</v>
      </c>
      <c r="O4" s="39" t="s">
        <v>14</v>
      </c>
      <c r="P4" s="37" t="s">
        <v>15</v>
      </c>
      <c r="Q4" s="37" t="s">
        <v>16</v>
      </c>
      <c r="R4" s="37" t="s">
        <v>31</v>
      </c>
      <c r="S4" s="33" t="s">
        <v>29</v>
      </c>
      <c r="T4" s="49" t="s">
        <v>32</v>
      </c>
      <c r="U4" s="49" t="s">
        <v>33</v>
      </c>
    </row>
    <row r="5" spans="1:21" x14ac:dyDescent="0.25">
      <c r="A5" s="41"/>
      <c r="B5" s="19"/>
      <c r="C5" s="19"/>
      <c r="D5" s="19"/>
      <c r="E5" s="19"/>
      <c r="F5" s="19"/>
      <c r="G5" s="19"/>
      <c r="H5" s="21"/>
      <c r="I5" s="24">
        <f t="shared" ref="I5:I18" si="0">+(H5*N5)/100</f>
        <v>0</v>
      </c>
      <c r="J5" s="21">
        <f t="shared" ref="J5:J18" si="1">+(H5*Q5)/100</f>
        <v>0</v>
      </c>
      <c r="K5" s="22"/>
      <c r="L5" s="25">
        <v>3.5</v>
      </c>
      <c r="M5" s="26">
        <v>3.5</v>
      </c>
      <c r="N5" s="22">
        <f t="shared" ref="N5:N18" si="2">+K5-L5</f>
        <v>-3.5</v>
      </c>
      <c r="O5" s="22"/>
      <c r="P5" s="22">
        <v>42.006802721088441</v>
      </c>
      <c r="Q5" s="22">
        <f t="shared" ref="Q5:Q23" si="3">+N5/0.916</f>
        <v>-3.820960698689956</v>
      </c>
      <c r="R5" s="22"/>
      <c r="S5" s="19"/>
      <c r="T5" s="59"/>
      <c r="U5" s="23"/>
    </row>
    <row r="6" spans="1:21" x14ac:dyDescent="0.25">
      <c r="A6" s="41"/>
      <c r="B6" s="19"/>
      <c r="C6" s="19"/>
      <c r="D6" s="19"/>
      <c r="E6" s="19"/>
      <c r="F6" s="19"/>
      <c r="G6" s="19"/>
      <c r="H6" s="21"/>
      <c r="I6" s="24">
        <f t="shared" si="0"/>
        <v>0</v>
      </c>
      <c r="J6" s="21">
        <f t="shared" si="1"/>
        <v>0</v>
      </c>
      <c r="K6" s="27"/>
      <c r="L6" s="25">
        <v>3.5</v>
      </c>
      <c r="M6" s="26">
        <v>3.5</v>
      </c>
      <c r="N6" s="22">
        <f t="shared" si="2"/>
        <v>-3.5</v>
      </c>
      <c r="O6" s="22"/>
      <c r="P6" s="22">
        <v>40.169332079021629</v>
      </c>
      <c r="Q6" s="22">
        <f t="shared" si="3"/>
        <v>-3.820960698689956</v>
      </c>
      <c r="R6" s="22"/>
      <c r="S6" s="19"/>
      <c r="T6" s="59"/>
      <c r="U6" s="23"/>
    </row>
    <row r="7" spans="1:21" x14ac:dyDescent="0.25">
      <c r="A7" s="41"/>
      <c r="B7" s="19"/>
      <c r="C7" s="19"/>
      <c r="D7" s="19"/>
      <c r="E7" s="19"/>
      <c r="F7" s="19"/>
      <c r="G7" s="19"/>
      <c r="H7" s="21"/>
      <c r="I7" s="24">
        <f t="shared" si="0"/>
        <v>0</v>
      </c>
      <c r="J7" s="21">
        <f t="shared" si="1"/>
        <v>0</v>
      </c>
      <c r="K7" s="27"/>
      <c r="L7" s="25">
        <v>3.5</v>
      </c>
      <c r="M7" s="26">
        <v>3.5</v>
      </c>
      <c r="N7" s="22">
        <f t="shared" si="2"/>
        <v>-3.5</v>
      </c>
      <c r="O7" s="22"/>
      <c r="P7" s="22">
        <v>38.830548926014316</v>
      </c>
      <c r="Q7" s="22">
        <f t="shared" si="3"/>
        <v>-3.820960698689956</v>
      </c>
      <c r="R7" s="22"/>
      <c r="S7" s="19"/>
      <c r="T7" s="59"/>
      <c r="U7" s="23"/>
    </row>
    <row r="8" spans="1:21" x14ac:dyDescent="0.25">
      <c r="A8" s="41"/>
      <c r="B8" s="19"/>
      <c r="C8" s="19"/>
      <c r="D8" s="27"/>
      <c r="E8" s="19"/>
      <c r="F8" s="19"/>
      <c r="G8" s="19"/>
      <c r="H8" s="21"/>
      <c r="I8" s="24">
        <f t="shared" si="0"/>
        <v>0</v>
      </c>
      <c r="J8" s="21">
        <f t="shared" si="1"/>
        <v>0</v>
      </c>
      <c r="K8" s="27"/>
      <c r="L8" s="25">
        <v>3.5</v>
      </c>
      <c r="M8" s="26">
        <v>3.5</v>
      </c>
      <c r="N8" s="22">
        <f t="shared" si="2"/>
        <v>-3.5</v>
      </c>
      <c r="O8" s="22"/>
      <c r="P8" s="22">
        <v>40.415647921760396</v>
      </c>
      <c r="Q8" s="22">
        <f t="shared" si="3"/>
        <v>-3.820960698689956</v>
      </c>
      <c r="R8" s="22"/>
      <c r="S8" s="19"/>
      <c r="T8" s="59"/>
      <c r="U8" s="23"/>
    </row>
    <row r="9" spans="1:21" x14ac:dyDescent="0.25">
      <c r="A9" s="41"/>
      <c r="B9" s="19"/>
      <c r="C9" s="19"/>
      <c r="D9" s="28"/>
      <c r="E9" s="19"/>
      <c r="F9" s="19"/>
      <c r="G9" s="19"/>
      <c r="H9" s="21"/>
      <c r="I9" s="24">
        <f t="shared" si="0"/>
        <v>0</v>
      </c>
      <c r="J9" s="21">
        <f t="shared" si="1"/>
        <v>0</v>
      </c>
      <c r="K9" s="27"/>
      <c r="L9" s="25">
        <v>3.5</v>
      </c>
      <c r="M9" s="26">
        <v>3.5</v>
      </c>
      <c r="N9" s="22">
        <f t="shared" si="2"/>
        <v>-3.5</v>
      </c>
      <c r="O9" s="22"/>
      <c r="P9" s="22">
        <v>38.826699834162518</v>
      </c>
      <c r="Q9" s="22">
        <f t="shared" si="3"/>
        <v>-3.820960698689956</v>
      </c>
      <c r="R9" s="22"/>
      <c r="S9" s="19"/>
      <c r="T9" s="60"/>
      <c r="U9" s="23"/>
    </row>
    <row r="10" spans="1:21" x14ac:dyDescent="0.25">
      <c r="A10" s="41"/>
      <c r="B10" s="19"/>
      <c r="C10" s="19"/>
      <c r="D10" s="19"/>
      <c r="E10" s="19"/>
      <c r="F10" s="19"/>
      <c r="G10" s="19"/>
      <c r="H10" s="21"/>
      <c r="I10" s="24">
        <f t="shared" si="0"/>
        <v>0</v>
      </c>
      <c r="J10" s="21">
        <f t="shared" si="1"/>
        <v>0</v>
      </c>
      <c r="K10" s="27"/>
      <c r="L10" s="25">
        <v>3.5</v>
      </c>
      <c r="M10" s="26">
        <v>3.5</v>
      </c>
      <c r="N10" s="22">
        <f t="shared" si="2"/>
        <v>-3.5</v>
      </c>
      <c r="O10" s="22"/>
      <c r="P10" s="22">
        <v>36.605104793525626</v>
      </c>
      <c r="Q10" s="22">
        <f t="shared" si="3"/>
        <v>-3.820960698689956</v>
      </c>
      <c r="R10" s="22"/>
      <c r="S10" s="19"/>
      <c r="T10" s="59"/>
      <c r="U10" s="23"/>
    </row>
    <row r="11" spans="1:21" x14ac:dyDescent="0.25">
      <c r="A11" s="41"/>
      <c r="B11" s="19"/>
      <c r="C11" s="19"/>
      <c r="D11" s="19"/>
      <c r="E11" s="19"/>
      <c r="F11" s="19"/>
      <c r="G11" s="19"/>
      <c r="H11" s="21"/>
      <c r="I11" s="24">
        <f t="shared" si="0"/>
        <v>0</v>
      </c>
      <c r="J11" s="21">
        <f t="shared" si="1"/>
        <v>0</v>
      </c>
      <c r="K11" s="27"/>
      <c r="L11" s="25">
        <v>3.5</v>
      </c>
      <c r="M11" s="26">
        <v>3.5</v>
      </c>
      <c r="N11" s="22">
        <f t="shared" si="2"/>
        <v>-3.5</v>
      </c>
      <c r="O11" s="22"/>
      <c r="P11" s="22">
        <v>39.835685696229199</v>
      </c>
      <c r="Q11" s="22">
        <f t="shared" si="3"/>
        <v>-3.820960698689956</v>
      </c>
      <c r="R11" s="22"/>
      <c r="S11" s="19"/>
      <c r="T11" s="59"/>
      <c r="U11" s="23"/>
    </row>
    <row r="12" spans="1:21" x14ac:dyDescent="0.25">
      <c r="A12" s="41"/>
      <c r="B12" s="19"/>
      <c r="C12" s="19"/>
      <c r="D12" s="19"/>
      <c r="E12" s="19"/>
      <c r="F12" s="19"/>
      <c r="G12" s="19"/>
      <c r="H12" s="21"/>
      <c r="I12" s="24">
        <f t="shared" si="0"/>
        <v>0</v>
      </c>
      <c r="J12" s="21">
        <f t="shared" si="1"/>
        <v>0</v>
      </c>
      <c r="K12" s="27"/>
      <c r="L12" s="25">
        <v>3.5</v>
      </c>
      <c r="M12" s="26">
        <v>3.5</v>
      </c>
      <c r="N12" s="22">
        <f t="shared" si="2"/>
        <v>-3.5</v>
      </c>
      <c r="O12" s="22"/>
      <c r="P12" s="22">
        <v>38.852913968547639</v>
      </c>
      <c r="Q12" s="22">
        <f t="shared" si="3"/>
        <v>-3.820960698689956</v>
      </c>
      <c r="R12" s="22"/>
      <c r="S12" s="19"/>
      <c r="T12" s="59"/>
      <c r="U12" s="23"/>
    </row>
    <row r="13" spans="1:21" x14ac:dyDescent="0.25">
      <c r="A13" s="41"/>
      <c r="B13" s="19"/>
      <c r="C13" s="19"/>
      <c r="D13" s="19"/>
      <c r="E13" s="19"/>
      <c r="F13" s="19"/>
      <c r="G13" s="19"/>
      <c r="H13" s="21"/>
      <c r="I13" s="24">
        <f t="shared" si="0"/>
        <v>0</v>
      </c>
      <c r="J13" s="21">
        <f t="shared" si="1"/>
        <v>0</v>
      </c>
      <c r="K13" s="27"/>
      <c r="L13" s="25">
        <v>3.5</v>
      </c>
      <c r="M13" s="26">
        <v>3.5</v>
      </c>
      <c r="N13" s="22">
        <f t="shared" si="2"/>
        <v>-3.5</v>
      </c>
      <c r="O13" s="22"/>
      <c r="P13" s="22">
        <v>42.818671454219029</v>
      </c>
      <c r="Q13" s="22">
        <f t="shared" si="3"/>
        <v>-3.820960698689956</v>
      </c>
      <c r="R13" s="22"/>
      <c r="S13" s="19"/>
      <c r="T13" s="59"/>
      <c r="U13" s="23"/>
    </row>
    <row r="14" spans="1:21" x14ac:dyDescent="0.25">
      <c r="A14" s="41"/>
      <c r="B14" s="19"/>
      <c r="C14" s="19"/>
      <c r="D14" s="19"/>
      <c r="E14" s="19"/>
      <c r="F14" s="19"/>
      <c r="G14" s="19"/>
      <c r="H14" s="21"/>
      <c r="I14" s="24">
        <f t="shared" si="0"/>
        <v>0</v>
      </c>
      <c r="J14" s="21">
        <f t="shared" si="1"/>
        <v>0</v>
      </c>
      <c r="K14" s="27"/>
      <c r="L14" s="25">
        <v>3.5</v>
      </c>
      <c r="M14" s="26">
        <v>3.5</v>
      </c>
      <c r="N14" s="22">
        <f t="shared" si="2"/>
        <v>-3.5</v>
      </c>
      <c r="O14" s="22"/>
      <c r="P14" s="22">
        <v>42.763898266936756</v>
      </c>
      <c r="Q14" s="22">
        <f t="shared" si="3"/>
        <v>-3.820960698689956</v>
      </c>
      <c r="R14" s="22"/>
      <c r="S14" s="19"/>
      <c r="T14" s="59"/>
      <c r="U14" s="23"/>
    </row>
    <row r="15" spans="1:21" x14ac:dyDescent="0.25">
      <c r="A15" s="41"/>
      <c r="B15" s="19"/>
      <c r="C15" s="19"/>
      <c r="D15" s="19"/>
      <c r="E15" s="19"/>
      <c r="F15" s="19"/>
      <c r="G15" s="19"/>
      <c r="H15" s="21"/>
      <c r="I15" s="24">
        <f t="shared" si="0"/>
        <v>0</v>
      </c>
      <c r="J15" s="21">
        <f t="shared" si="1"/>
        <v>0</v>
      </c>
      <c r="K15" s="27"/>
      <c r="L15" s="25">
        <v>3.5</v>
      </c>
      <c r="M15" s="26">
        <v>3.5</v>
      </c>
      <c r="N15" s="22">
        <f t="shared" si="2"/>
        <v>-3.5</v>
      </c>
      <c r="O15" s="22"/>
      <c r="P15" s="22">
        <v>39.518126548074761</v>
      </c>
      <c r="Q15" s="22">
        <f t="shared" si="3"/>
        <v>-3.820960698689956</v>
      </c>
      <c r="R15" s="22"/>
      <c r="S15" s="19"/>
      <c r="T15" s="60"/>
      <c r="U15" s="23"/>
    </row>
    <row r="16" spans="1:21" x14ac:dyDescent="0.25">
      <c r="A16" s="41"/>
      <c r="B16" s="19"/>
      <c r="C16" s="19"/>
      <c r="D16" s="19"/>
      <c r="E16" s="19"/>
      <c r="F16" s="19"/>
      <c r="G16" s="19"/>
      <c r="H16" s="21"/>
      <c r="I16" s="24">
        <f t="shared" si="0"/>
        <v>0</v>
      </c>
      <c r="J16" s="21">
        <f t="shared" si="1"/>
        <v>0</v>
      </c>
      <c r="K16" s="27"/>
      <c r="L16" s="25">
        <v>3.5</v>
      </c>
      <c r="M16" s="26">
        <v>3.5</v>
      </c>
      <c r="N16" s="22">
        <f t="shared" si="2"/>
        <v>-3.5</v>
      </c>
      <c r="O16" s="22"/>
      <c r="P16" s="22">
        <v>40.836876258670848</v>
      </c>
      <c r="Q16" s="22">
        <f t="shared" si="3"/>
        <v>-3.820960698689956</v>
      </c>
      <c r="R16" s="22"/>
      <c r="S16" s="19"/>
      <c r="T16" s="60"/>
      <c r="U16" s="23"/>
    </row>
    <row r="17" spans="1:21" x14ac:dyDescent="0.25">
      <c r="A17" s="41"/>
      <c r="B17" s="19"/>
      <c r="C17" s="19"/>
      <c r="D17" s="19"/>
      <c r="E17" s="19"/>
      <c r="F17" s="19"/>
      <c r="G17" s="19"/>
      <c r="H17" s="21"/>
      <c r="I17" s="24">
        <f t="shared" si="0"/>
        <v>0</v>
      </c>
      <c r="J17" s="21">
        <f t="shared" si="1"/>
        <v>0</v>
      </c>
      <c r="K17" s="27"/>
      <c r="L17" s="25">
        <v>3.5</v>
      </c>
      <c r="M17" s="26">
        <v>3.5</v>
      </c>
      <c r="N17" s="22">
        <f t="shared" si="2"/>
        <v>-3.5</v>
      </c>
      <c r="O17" s="22"/>
      <c r="P17" s="22">
        <v>36.56849620705043</v>
      </c>
      <c r="Q17" s="22">
        <f t="shared" si="3"/>
        <v>-3.820960698689956</v>
      </c>
      <c r="R17" s="22"/>
      <c r="S17" s="19"/>
      <c r="T17" s="59"/>
      <c r="U17" s="23"/>
    </row>
    <row r="18" spans="1:21" x14ac:dyDescent="0.25">
      <c r="A18" s="41"/>
      <c r="B18" s="19"/>
      <c r="C18" s="19"/>
      <c r="D18" s="19"/>
      <c r="E18" s="19"/>
      <c r="F18" s="19"/>
      <c r="G18" s="19"/>
      <c r="H18" s="21"/>
      <c r="I18" s="24">
        <f t="shared" si="0"/>
        <v>0</v>
      </c>
      <c r="J18" s="21">
        <f t="shared" si="1"/>
        <v>0</v>
      </c>
      <c r="K18" s="22"/>
      <c r="L18" s="25">
        <v>3.5</v>
      </c>
      <c r="M18" s="26">
        <v>3.5</v>
      </c>
      <c r="N18" s="22">
        <f t="shared" si="2"/>
        <v>-3.5</v>
      </c>
      <c r="O18" s="22"/>
      <c r="P18" s="22">
        <v>38.839285714285715</v>
      </c>
      <c r="Q18" s="22">
        <f t="shared" si="3"/>
        <v>-3.820960698689956</v>
      </c>
      <c r="R18" s="22"/>
      <c r="S18" s="19"/>
      <c r="T18" s="59"/>
      <c r="U18" s="23"/>
    </row>
    <row r="19" spans="1:21" x14ac:dyDescent="0.25">
      <c r="A19" s="41"/>
      <c r="B19" s="19"/>
      <c r="C19" s="19"/>
      <c r="D19" s="19"/>
      <c r="E19" s="19"/>
      <c r="F19" s="19"/>
      <c r="G19" s="19"/>
      <c r="H19" s="21"/>
      <c r="I19" s="24">
        <f t="shared" ref="I19:I64" si="4">+(H19*N19)/100</f>
        <v>0</v>
      </c>
      <c r="J19" s="21">
        <f t="shared" ref="J19:J64" si="5">+(H19*Q19)/100</f>
        <v>0</v>
      </c>
      <c r="K19" s="22"/>
      <c r="L19" s="25">
        <v>3.5</v>
      </c>
      <c r="M19" s="26">
        <v>3.5</v>
      </c>
      <c r="N19" s="22">
        <f t="shared" ref="N19:N64" si="6">+K19-L19</f>
        <v>-3.5</v>
      </c>
      <c r="O19" s="22"/>
      <c r="P19" s="22">
        <f t="shared" ref="P19:P30" si="7">+K19/(100-O19)*100</f>
        <v>0</v>
      </c>
      <c r="Q19" s="22">
        <f t="shared" si="3"/>
        <v>-3.820960698689956</v>
      </c>
      <c r="R19" s="22"/>
      <c r="S19" s="19"/>
      <c r="T19" s="60"/>
      <c r="U19" s="23"/>
    </row>
    <row r="20" spans="1:21" x14ac:dyDescent="0.25">
      <c r="A20" s="41"/>
      <c r="B20" s="19"/>
      <c r="C20" s="19"/>
      <c r="D20" s="19"/>
      <c r="E20" s="19"/>
      <c r="F20" s="19"/>
      <c r="G20" s="19"/>
      <c r="H20" s="21"/>
      <c r="I20" s="24">
        <f t="shared" si="4"/>
        <v>0</v>
      </c>
      <c r="J20" s="21">
        <f t="shared" si="5"/>
        <v>0</v>
      </c>
      <c r="K20" s="22"/>
      <c r="L20" s="25">
        <v>3.5</v>
      </c>
      <c r="M20" s="26">
        <v>3.5</v>
      </c>
      <c r="N20" s="22">
        <f t="shared" si="6"/>
        <v>-3.5</v>
      </c>
      <c r="O20" s="22"/>
      <c r="P20" s="22">
        <f t="shared" si="7"/>
        <v>0</v>
      </c>
      <c r="Q20" s="22">
        <f t="shared" si="3"/>
        <v>-3.820960698689956</v>
      </c>
      <c r="R20" s="22"/>
      <c r="S20" s="19"/>
      <c r="T20" s="60"/>
      <c r="U20" s="23"/>
    </row>
    <row r="21" spans="1:21" x14ac:dyDescent="0.25">
      <c r="A21" s="41"/>
      <c r="B21" s="19"/>
      <c r="C21" s="19"/>
      <c r="D21" s="19"/>
      <c r="E21" s="19"/>
      <c r="F21" s="19"/>
      <c r="G21" s="19"/>
      <c r="H21" s="21"/>
      <c r="I21" s="24">
        <f t="shared" si="4"/>
        <v>0</v>
      </c>
      <c r="J21" s="21">
        <f t="shared" si="5"/>
        <v>0</v>
      </c>
      <c r="K21" s="22"/>
      <c r="L21" s="25">
        <v>3.5</v>
      </c>
      <c r="M21" s="26">
        <v>3.5</v>
      </c>
      <c r="N21" s="22">
        <f t="shared" si="6"/>
        <v>-3.5</v>
      </c>
      <c r="O21" s="22"/>
      <c r="P21" s="22">
        <f t="shared" si="7"/>
        <v>0</v>
      </c>
      <c r="Q21" s="22">
        <f t="shared" si="3"/>
        <v>-3.820960698689956</v>
      </c>
      <c r="R21" s="22"/>
      <c r="S21" s="19"/>
      <c r="T21" s="59"/>
      <c r="U21" s="23"/>
    </row>
    <row r="22" spans="1:21" x14ac:dyDescent="0.25">
      <c r="A22" s="41"/>
      <c r="B22" s="19"/>
      <c r="C22" s="19"/>
      <c r="D22" s="19"/>
      <c r="E22" s="19"/>
      <c r="F22" s="19"/>
      <c r="G22" s="19"/>
      <c r="H22" s="21"/>
      <c r="I22" s="24">
        <f t="shared" si="4"/>
        <v>0</v>
      </c>
      <c r="J22" s="21">
        <f t="shared" si="5"/>
        <v>0</v>
      </c>
      <c r="K22" s="22"/>
      <c r="L22" s="25">
        <v>3.5</v>
      </c>
      <c r="M22" s="26">
        <v>3.5</v>
      </c>
      <c r="N22" s="22">
        <f t="shared" si="6"/>
        <v>-3.5</v>
      </c>
      <c r="O22" s="22"/>
      <c r="P22" s="22">
        <f t="shared" si="7"/>
        <v>0</v>
      </c>
      <c r="Q22" s="22">
        <f t="shared" si="3"/>
        <v>-3.820960698689956</v>
      </c>
      <c r="R22" s="22"/>
      <c r="S22" s="19"/>
      <c r="T22" s="59"/>
      <c r="U22" s="23"/>
    </row>
    <row r="23" spans="1:21" x14ac:dyDescent="0.25">
      <c r="A23" s="41"/>
      <c r="B23" s="19"/>
      <c r="C23" s="19"/>
      <c r="D23" s="19"/>
      <c r="E23" s="19"/>
      <c r="F23" s="19"/>
      <c r="G23" s="19"/>
      <c r="H23" s="21"/>
      <c r="I23" s="24">
        <f t="shared" si="4"/>
        <v>0</v>
      </c>
      <c r="J23" s="21">
        <f t="shared" si="5"/>
        <v>0</v>
      </c>
      <c r="K23" s="22"/>
      <c r="L23" s="25">
        <v>3.5</v>
      </c>
      <c r="M23" s="26">
        <v>3.5</v>
      </c>
      <c r="N23" s="22">
        <f t="shared" si="6"/>
        <v>-3.5</v>
      </c>
      <c r="O23" s="22"/>
      <c r="P23" s="22">
        <f t="shared" si="7"/>
        <v>0</v>
      </c>
      <c r="Q23" s="22">
        <f t="shared" si="3"/>
        <v>-3.820960698689956</v>
      </c>
      <c r="R23" s="22"/>
      <c r="S23" s="19"/>
      <c r="T23" s="59"/>
      <c r="U23" s="23"/>
    </row>
    <row r="24" spans="1:21" x14ac:dyDescent="0.25">
      <c r="A24" s="41"/>
      <c r="B24" s="19"/>
      <c r="C24" s="19"/>
      <c r="D24" s="19"/>
      <c r="E24" s="19"/>
      <c r="F24" s="19"/>
      <c r="G24" s="19"/>
      <c r="H24" s="21"/>
      <c r="I24" s="24">
        <f t="shared" si="4"/>
        <v>0</v>
      </c>
      <c r="J24" s="21">
        <f t="shared" si="5"/>
        <v>0</v>
      </c>
      <c r="K24" s="22"/>
      <c r="L24" s="25">
        <v>3.5</v>
      </c>
      <c r="M24" s="26">
        <v>3.5</v>
      </c>
      <c r="N24" s="22">
        <f t="shared" si="6"/>
        <v>-3.5</v>
      </c>
      <c r="O24" s="22"/>
      <c r="P24" s="22">
        <f t="shared" si="7"/>
        <v>0</v>
      </c>
      <c r="Q24" s="22">
        <f t="shared" ref="Q24:Q64" si="8">+N24/0.916</f>
        <v>-3.820960698689956</v>
      </c>
      <c r="R24" s="22"/>
      <c r="S24" s="19"/>
      <c r="T24" s="59"/>
      <c r="U24" s="23"/>
    </row>
    <row r="25" spans="1:21" x14ac:dyDescent="0.25">
      <c r="A25" s="41"/>
      <c r="B25" s="19"/>
      <c r="C25" s="19"/>
      <c r="D25" s="19"/>
      <c r="E25" s="19"/>
      <c r="F25" s="19"/>
      <c r="G25" s="19"/>
      <c r="H25" s="21"/>
      <c r="I25" s="24">
        <f t="shared" si="4"/>
        <v>0</v>
      </c>
      <c r="J25" s="21">
        <f t="shared" si="5"/>
        <v>0</v>
      </c>
      <c r="K25" s="22"/>
      <c r="L25" s="25">
        <v>3.5</v>
      </c>
      <c r="M25" s="26">
        <v>3.5</v>
      </c>
      <c r="N25" s="22">
        <f t="shared" si="6"/>
        <v>-3.5</v>
      </c>
      <c r="O25" s="22"/>
      <c r="P25" s="22">
        <f t="shared" si="7"/>
        <v>0</v>
      </c>
      <c r="Q25" s="22">
        <f t="shared" si="8"/>
        <v>-3.820960698689956</v>
      </c>
      <c r="R25" s="22"/>
      <c r="S25" s="19"/>
      <c r="T25" s="59"/>
      <c r="U25" s="23"/>
    </row>
    <row r="26" spans="1:21" x14ac:dyDescent="0.25">
      <c r="A26" s="41"/>
      <c r="B26" s="19"/>
      <c r="C26" s="19"/>
      <c r="D26" s="19"/>
      <c r="E26" s="19"/>
      <c r="F26" s="19"/>
      <c r="G26" s="19"/>
      <c r="H26" s="48"/>
      <c r="I26" s="24">
        <f t="shared" si="4"/>
        <v>0</v>
      </c>
      <c r="J26" s="21">
        <f t="shared" si="5"/>
        <v>0</v>
      </c>
      <c r="K26" s="22"/>
      <c r="L26" s="25">
        <v>3.5</v>
      </c>
      <c r="M26" s="26">
        <v>3.5</v>
      </c>
      <c r="N26" s="22">
        <f t="shared" si="6"/>
        <v>-3.5</v>
      </c>
      <c r="O26" s="22"/>
      <c r="P26" s="22">
        <f t="shared" si="7"/>
        <v>0</v>
      </c>
      <c r="Q26" s="22">
        <f t="shared" si="8"/>
        <v>-3.820960698689956</v>
      </c>
      <c r="R26" s="22"/>
      <c r="S26" s="19"/>
      <c r="T26" s="59"/>
      <c r="U26" s="23"/>
    </row>
    <row r="27" spans="1:21" x14ac:dyDescent="0.25">
      <c r="A27" s="41"/>
      <c r="B27" s="19"/>
      <c r="C27" s="19"/>
      <c r="D27" s="19"/>
      <c r="E27" s="19"/>
      <c r="F27" s="19"/>
      <c r="G27" s="19"/>
      <c r="H27" s="21"/>
      <c r="I27" s="24">
        <f t="shared" si="4"/>
        <v>0</v>
      </c>
      <c r="J27" s="21">
        <f t="shared" si="5"/>
        <v>0</v>
      </c>
      <c r="K27" s="22"/>
      <c r="L27" s="25">
        <v>3.5</v>
      </c>
      <c r="M27" s="26">
        <v>3.5</v>
      </c>
      <c r="N27" s="22">
        <f t="shared" si="6"/>
        <v>-3.5</v>
      </c>
      <c r="O27" s="22"/>
      <c r="P27" s="22">
        <f t="shared" si="7"/>
        <v>0</v>
      </c>
      <c r="Q27" s="22">
        <f t="shared" si="8"/>
        <v>-3.820960698689956</v>
      </c>
      <c r="R27" s="22"/>
      <c r="S27" s="19"/>
      <c r="T27" s="59"/>
      <c r="U27" s="23"/>
    </row>
    <row r="28" spans="1:21" x14ac:dyDescent="0.25">
      <c r="A28" s="41"/>
      <c r="B28" s="19"/>
      <c r="C28" s="19"/>
      <c r="D28" s="19"/>
      <c r="E28" s="19"/>
      <c r="F28" s="19"/>
      <c r="G28" s="19"/>
      <c r="H28" s="21"/>
      <c r="I28" s="24">
        <f t="shared" si="4"/>
        <v>0</v>
      </c>
      <c r="J28" s="21">
        <f t="shared" si="5"/>
        <v>0</v>
      </c>
      <c r="K28" s="22"/>
      <c r="L28" s="25">
        <v>3.5</v>
      </c>
      <c r="M28" s="26">
        <v>3.5</v>
      </c>
      <c r="N28" s="22">
        <f t="shared" si="6"/>
        <v>-3.5</v>
      </c>
      <c r="O28" s="22"/>
      <c r="P28" s="22">
        <f t="shared" si="7"/>
        <v>0</v>
      </c>
      <c r="Q28" s="22">
        <f t="shared" si="8"/>
        <v>-3.820960698689956</v>
      </c>
      <c r="R28" s="22"/>
      <c r="S28" s="19"/>
      <c r="T28" s="59"/>
      <c r="U28" s="23"/>
    </row>
    <row r="29" spans="1:21" x14ac:dyDescent="0.25">
      <c r="A29" s="41"/>
      <c r="B29" s="19"/>
      <c r="C29" s="19"/>
      <c r="D29" s="19"/>
      <c r="E29" s="19"/>
      <c r="F29" s="19"/>
      <c r="G29" s="19"/>
      <c r="H29" s="21"/>
      <c r="I29" s="24">
        <f t="shared" si="4"/>
        <v>0</v>
      </c>
      <c r="J29" s="21">
        <f t="shared" si="5"/>
        <v>0</v>
      </c>
      <c r="K29" s="22"/>
      <c r="L29" s="25">
        <v>3.5</v>
      </c>
      <c r="M29" s="26">
        <v>3.5</v>
      </c>
      <c r="N29" s="22">
        <f t="shared" si="6"/>
        <v>-3.5</v>
      </c>
      <c r="O29" s="22"/>
      <c r="P29" s="22">
        <f t="shared" si="7"/>
        <v>0</v>
      </c>
      <c r="Q29" s="22">
        <f t="shared" si="8"/>
        <v>-3.820960698689956</v>
      </c>
      <c r="R29" s="22"/>
      <c r="S29" s="19"/>
      <c r="T29" s="59"/>
      <c r="U29" s="23"/>
    </row>
    <row r="30" spans="1:21" x14ac:dyDescent="0.25">
      <c r="A30" s="41"/>
      <c r="B30" s="19"/>
      <c r="C30" s="19"/>
      <c r="D30" s="19"/>
      <c r="E30" s="19"/>
      <c r="F30" s="19"/>
      <c r="G30" s="19"/>
      <c r="H30" s="21"/>
      <c r="I30" s="24">
        <f t="shared" si="4"/>
        <v>0</v>
      </c>
      <c r="J30" s="21">
        <f t="shared" si="5"/>
        <v>0</v>
      </c>
      <c r="K30" s="22"/>
      <c r="L30" s="25">
        <v>3.5</v>
      </c>
      <c r="M30" s="26">
        <v>3.5</v>
      </c>
      <c r="N30" s="22">
        <f t="shared" si="6"/>
        <v>-3.5</v>
      </c>
      <c r="O30" s="22"/>
      <c r="P30" s="22">
        <f t="shared" si="7"/>
        <v>0</v>
      </c>
      <c r="Q30" s="22">
        <f t="shared" si="8"/>
        <v>-3.820960698689956</v>
      </c>
      <c r="R30" s="22"/>
      <c r="S30" s="19"/>
      <c r="T30" s="59"/>
      <c r="U30" s="23"/>
    </row>
    <row r="31" spans="1:21" x14ac:dyDescent="0.25">
      <c r="A31" s="41"/>
      <c r="B31" s="19"/>
      <c r="C31" s="19"/>
      <c r="D31" s="19"/>
      <c r="E31" s="19"/>
      <c r="F31" s="19"/>
      <c r="G31" s="19"/>
      <c r="H31" s="21"/>
      <c r="I31" s="24">
        <f t="shared" si="4"/>
        <v>0</v>
      </c>
      <c r="J31" s="21">
        <f t="shared" si="5"/>
        <v>0</v>
      </c>
      <c r="K31" s="22"/>
      <c r="L31" s="25">
        <v>3.5</v>
      </c>
      <c r="M31" s="26">
        <v>3.5</v>
      </c>
      <c r="N31" s="22">
        <f t="shared" si="6"/>
        <v>-3.5</v>
      </c>
      <c r="O31" s="22"/>
      <c r="P31" s="22">
        <v>35.83</v>
      </c>
      <c r="Q31" s="22">
        <f t="shared" si="8"/>
        <v>-3.820960698689956</v>
      </c>
      <c r="R31" s="22"/>
      <c r="S31" s="19"/>
      <c r="T31" s="59"/>
      <c r="U31" s="23"/>
    </row>
    <row r="32" spans="1:21" x14ac:dyDescent="0.25">
      <c r="A32" s="41"/>
      <c r="B32" s="19"/>
      <c r="C32" s="19"/>
      <c r="D32" s="19"/>
      <c r="E32" s="19"/>
      <c r="F32" s="19"/>
      <c r="G32" s="19"/>
      <c r="H32" s="21"/>
      <c r="I32" s="24">
        <f t="shared" si="4"/>
        <v>0</v>
      </c>
      <c r="J32" s="21">
        <f t="shared" si="5"/>
        <v>0</v>
      </c>
      <c r="K32" s="22"/>
      <c r="L32" s="25">
        <v>3.5</v>
      </c>
      <c r="M32" s="26">
        <v>3.5</v>
      </c>
      <c r="N32" s="22">
        <f t="shared" si="6"/>
        <v>-3.5</v>
      </c>
      <c r="O32" s="22"/>
      <c r="P32" s="22">
        <v>40.700000000000003</v>
      </c>
      <c r="Q32" s="22">
        <f t="shared" si="8"/>
        <v>-3.820960698689956</v>
      </c>
      <c r="R32" s="22"/>
      <c r="S32" s="19"/>
      <c r="T32" s="59"/>
      <c r="U32" s="23"/>
    </row>
    <row r="33" spans="1:21" x14ac:dyDescent="0.25">
      <c r="A33" s="41"/>
      <c r="B33" s="19"/>
      <c r="C33" s="19"/>
      <c r="D33" s="19"/>
      <c r="E33" s="19"/>
      <c r="F33" s="19"/>
      <c r="G33" s="19"/>
      <c r="H33" s="21"/>
      <c r="I33" s="24">
        <f t="shared" si="4"/>
        <v>0</v>
      </c>
      <c r="J33" s="21">
        <f t="shared" si="5"/>
        <v>0</v>
      </c>
      <c r="K33" s="22"/>
      <c r="L33" s="25">
        <v>3.5</v>
      </c>
      <c r="M33" s="26">
        <v>3.5</v>
      </c>
      <c r="N33" s="22">
        <f t="shared" si="6"/>
        <v>-3.5</v>
      </c>
      <c r="O33" s="22"/>
      <c r="P33" s="22">
        <v>38.549999999999997</v>
      </c>
      <c r="Q33" s="22">
        <f t="shared" si="8"/>
        <v>-3.820960698689956</v>
      </c>
      <c r="R33" s="22"/>
      <c r="S33" s="19"/>
      <c r="T33" s="59"/>
      <c r="U33" s="23"/>
    </row>
    <row r="34" spans="1:21" x14ac:dyDescent="0.25">
      <c r="A34" s="41"/>
      <c r="B34" s="19"/>
      <c r="C34" s="19"/>
      <c r="D34" s="19"/>
      <c r="E34" s="19"/>
      <c r="F34" s="19"/>
      <c r="G34" s="19"/>
      <c r="H34" s="21"/>
      <c r="I34" s="24">
        <f t="shared" si="4"/>
        <v>0</v>
      </c>
      <c r="J34" s="21">
        <f t="shared" si="5"/>
        <v>0</v>
      </c>
      <c r="K34" s="22"/>
      <c r="L34" s="25">
        <v>3.5</v>
      </c>
      <c r="M34" s="26">
        <v>3.5</v>
      </c>
      <c r="N34" s="22">
        <f t="shared" si="6"/>
        <v>-3.5</v>
      </c>
      <c r="O34" s="22"/>
      <c r="P34" s="22">
        <v>40.159999999999997</v>
      </c>
      <c r="Q34" s="22">
        <f t="shared" si="8"/>
        <v>-3.820960698689956</v>
      </c>
      <c r="R34" s="22"/>
      <c r="S34" s="19"/>
      <c r="T34" s="59"/>
      <c r="U34" s="23"/>
    </row>
    <row r="35" spans="1:21" x14ac:dyDescent="0.25">
      <c r="A35" s="41"/>
      <c r="B35" s="19"/>
      <c r="C35" s="19"/>
      <c r="D35" s="19"/>
      <c r="E35" s="19"/>
      <c r="F35" s="19"/>
      <c r="G35" s="19"/>
      <c r="H35" s="21"/>
      <c r="I35" s="24">
        <f t="shared" si="4"/>
        <v>0</v>
      </c>
      <c r="J35" s="21">
        <f t="shared" si="5"/>
        <v>0</v>
      </c>
      <c r="K35" s="22"/>
      <c r="L35" s="25">
        <v>3.5</v>
      </c>
      <c r="M35" s="26">
        <v>3.5</v>
      </c>
      <c r="N35" s="22">
        <f t="shared" si="6"/>
        <v>-3.5</v>
      </c>
      <c r="O35" s="22"/>
      <c r="P35" s="22">
        <v>38.909999999999997</v>
      </c>
      <c r="Q35" s="22">
        <f t="shared" si="8"/>
        <v>-3.820960698689956</v>
      </c>
      <c r="R35" s="22"/>
      <c r="S35" s="19"/>
      <c r="T35" s="59"/>
      <c r="U35" s="23"/>
    </row>
    <row r="36" spans="1:21" x14ac:dyDescent="0.25">
      <c r="A36" s="41"/>
      <c r="B36" s="19"/>
      <c r="C36" s="19"/>
      <c r="D36" s="19"/>
      <c r="E36" s="19"/>
      <c r="F36" s="19"/>
      <c r="G36" s="19"/>
      <c r="H36" s="21"/>
      <c r="I36" s="24">
        <f t="shared" si="4"/>
        <v>0</v>
      </c>
      <c r="J36" s="21">
        <f t="shared" si="5"/>
        <v>0</v>
      </c>
      <c r="K36" s="22"/>
      <c r="L36" s="25">
        <v>3.5</v>
      </c>
      <c r="M36" s="26">
        <v>3.5</v>
      </c>
      <c r="N36" s="22">
        <f t="shared" si="6"/>
        <v>-3.5</v>
      </c>
      <c r="O36" s="22"/>
      <c r="P36" s="22">
        <v>39.96</v>
      </c>
      <c r="Q36" s="22">
        <f t="shared" si="8"/>
        <v>-3.820960698689956</v>
      </c>
      <c r="R36" s="22"/>
      <c r="S36" s="19"/>
      <c r="T36" s="59"/>
      <c r="U36" s="23"/>
    </row>
    <row r="37" spans="1:21" x14ac:dyDescent="0.25">
      <c r="A37" s="41"/>
      <c r="B37" s="19"/>
      <c r="C37" s="19"/>
      <c r="D37" s="19"/>
      <c r="E37" s="19"/>
      <c r="F37" s="19"/>
      <c r="G37" s="19"/>
      <c r="H37" s="21"/>
      <c r="I37" s="24">
        <f t="shared" si="4"/>
        <v>0</v>
      </c>
      <c r="J37" s="21">
        <f t="shared" si="5"/>
        <v>0</v>
      </c>
      <c r="K37" s="22"/>
      <c r="L37" s="25">
        <v>3.5</v>
      </c>
      <c r="M37" s="26">
        <v>3.5</v>
      </c>
      <c r="N37" s="22">
        <f t="shared" si="6"/>
        <v>-3.5</v>
      </c>
      <c r="O37" s="22"/>
      <c r="P37" s="22">
        <v>42.01</v>
      </c>
      <c r="Q37" s="22">
        <f t="shared" si="8"/>
        <v>-3.820960698689956</v>
      </c>
      <c r="R37" s="22"/>
      <c r="S37" s="19"/>
      <c r="T37" s="59"/>
      <c r="U37" s="23"/>
    </row>
    <row r="38" spans="1:21" x14ac:dyDescent="0.25">
      <c r="A38" s="41"/>
      <c r="B38" s="19"/>
      <c r="C38" s="19"/>
      <c r="D38" s="19"/>
      <c r="E38" s="19"/>
      <c r="F38" s="19"/>
      <c r="G38" s="19"/>
      <c r="H38" s="21"/>
      <c r="I38" s="24">
        <f t="shared" si="4"/>
        <v>0</v>
      </c>
      <c r="J38" s="21">
        <f t="shared" si="5"/>
        <v>0</v>
      </c>
      <c r="K38" s="22"/>
      <c r="L38" s="25">
        <v>3.5</v>
      </c>
      <c r="M38" s="26">
        <v>3.5</v>
      </c>
      <c r="N38" s="22">
        <f t="shared" si="6"/>
        <v>-3.5</v>
      </c>
      <c r="O38" s="22"/>
      <c r="P38" s="22">
        <v>41.37</v>
      </c>
      <c r="Q38" s="22">
        <f t="shared" si="8"/>
        <v>-3.820960698689956</v>
      </c>
      <c r="R38" s="22"/>
      <c r="S38" s="19"/>
      <c r="T38" s="59"/>
      <c r="U38" s="23"/>
    </row>
    <row r="39" spans="1:21" x14ac:dyDescent="0.25">
      <c r="A39" s="41"/>
      <c r="B39" s="19"/>
      <c r="C39" s="19"/>
      <c r="D39" s="19"/>
      <c r="E39" s="19"/>
      <c r="F39" s="19"/>
      <c r="G39" s="19"/>
      <c r="H39" s="21"/>
      <c r="I39" s="24">
        <f t="shared" si="4"/>
        <v>0</v>
      </c>
      <c r="J39" s="21">
        <f t="shared" si="5"/>
        <v>0</v>
      </c>
      <c r="K39" s="22"/>
      <c r="L39" s="25">
        <v>3.5</v>
      </c>
      <c r="M39" s="26">
        <v>3.5</v>
      </c>
      <c r="N39" s="22">
        <f t="shared" si="6"/>
        <v>-3.5</v>
      </c>
      <c r="O39" s="22"/>
      <c r="P39" s="22">
        <v>41.37</v>
      </c>
      <c r="Q39" s="22">
        <f t="shared" si="8"/>
        <v>-3.820960698689956</v>
      </c>
      <c r="R39" s="22"/>
      <c r="S39" s="19"/>
      <c r="T39" s="59"/>
      <c r="U39" s="23"/>
    </row>
    <row r="40" spans="1:21" x14ac:dyDescent="0.25">
      <c r="A40" s="41"/>
      <c r="B40" s="19"/>
      <c r="C40" s="19"/>
      <c r="D40" s="19"/>
      <c r="E40" s="19"/>
      <c r="F40" s="19"/>
      <c r="G40" s="19"/>
      <c r="H40" s="21"/>
      <c r="I40" s="24">
        <f t="shared" si="4"/>
        <v>0</v>
      </c>
      <c r="J40" s="21">
        <f t="shared" si="5"/>
        <v>0</v>
      </c>
      <c r="K40" s="22"/>
      <c r="L40" s="25">
        <v>3.5</v>
      </c>
      <c r="M40" s="26">
        <v>3.5</v>
      </c>
      <c r="N40" s="22">
        <f t="shared" si="6"/>
        <v>-3.5</v>
      </c>
      <c r="O40" s="22"/>
      <c r="P40" s="22">
        <v>39.67</v>
      </c>
      <c r="Q40" s="22">
        <f t="shared" si="8"/>
        <v>-3.820960698689956</v>
      </c>
      <c r="R40" s="22"/>
      <c r="S40" s="19"/>
      <c r="T40" s="59"/>
      <c r="U40" s="23"/>
    </row>
    <row r="41" spans="1:21" x14ac:dyDescent="0.25">
      <c r="A41" s="41"/>
      <c r="B41" s="19"/>
      <c r="C41" s="19"/>
      <c r="D41" s="19"/>
      <c r="E41" s="19"/>
      <c r="F41" s="19"/>
      <c r="G41" s="19"/>
      <c r="H41" s="21"/>
      <c r="I41" s="24">
        <f t="shared" si="4"/>
        <v>0</v>
      </c>
      <c r="J41" s="21">
        <f t="shared" si="5"/>
        <v>0</v>
      </c>
      <c r="K41" s="22"/>
      <c r="L41" s="25">
        <v>3.5</v>
      </c>
      <c r="M41" s="26">
        <v>3.5</v>
      </c>
      <c r="N41" s="22">
        <f t="shared" si="6"/>
        <v>-3.5</v>
      </c>
      <c r="O41" s="22"/>
      <c r="P41" s="22">
        <v>40.020000000000003</v>
      </c>
      <c r="Q41" s="22">
        <f t="shared" si="8"/>
        <v>-3.820960698689956</v>
      </c>
      <c r="R41" s="22"/>
      <c r="S41" s="19"/>
      <c r="T41" s="59"/>
      <c r="U41" s="23"/>
    </row>
    <row r="42" spans="1:21" x14ac:dyDescent="0.25">
      <c r="A42" s="41"/>
      <c r="B42" s="19"/>
      <c r="C42" s="19"/>
      <c r="D42" s="19"/>
      <c r="E42" s="19"/>
      <c r="F42" s="19"/>
      <c r="G42" s="19"/>
      <c r="H42" s="21"/>
      <c r="I42" s="24">
        <f t="shared" si="4"/>
        <v>0</v>
      </c>
      <c r="J42" s="21">
        <f t="shared" si="5"/>
        <v>0</v>
      </c>
      <c r="K42" s="22"/>
      <c r="L42" s="25">
        <v>3.5</v>
      </c>
      <c r="M42" s="26">
        <v>3.5</v>
      </c>
      <c r="N42" s="22">
        <f t="shared" si="6"/>
        <v>-3.5</v>
      </c>
      <c r="O42" s="22"/>
      <c r="P42" s="22">
        <v>39.159999999999997</v>
      </c>
      <c r="Q42" s="22">
        <f t="shared" si="8"/>
        <v>-3.820960698689956</v>
      </c>
      <c r="R42" s="22"/>
      <c r="S42" s="19"/>
      <c r="T42" s="59"/>
      <c r="U42" s="23"/>
    </row>
    <row r="43" spans="1:21" x14ac:dyDescent="0.25">
      <c r="A43" s="41"/>
      <c r="B43" s="19"/>
      <c r="C43" s="19"/>
      <c r="D43" s="19"/>
      <c r="E43" s="19"/>
      <c r="F43" s="19"/>
      <c r="G43" s="19"/>
      <c r="H43" s="21"/>
      <c r="I43" s="24">
        <f t="shared" si="4"/>
        <v>0</v>
      </c>
      <c r="J43" s="21">
        <f t="shared" si="5"/>
        <v>0</v>
      </c>
      <c r="K43" s="22"/>
      <c r="L43" s="25">
        <v>3.5</v>
      </c>
      <c r="M43" s="26">
        <v>3.5</v>
      </c>
      <c r="N43" s="22">
        <f t="shared" si="6"/>
        <v>-3.5</v>
      </c>
      <c r="O43" s="22"/>
      <c r="P43" s="22">
        <v>39.409999999999997</v>
      </c>
      <c r="Q43" s="22">
        <f t="shared" si="8"/>
        <v>-3.820960698689956</v>
      </c>
      <c r="R43" s="22"/>
      <c r="S43" s="19"/>
      <c r="T43" s="59"/>
      <c r="U43" s="23"/>
    </row>
    <row r="44" spans="1:21" x14ac:dyDescent="0.25">
      <c r="A44" s="41"/>
      <c r="B44" s="19"/>
      <c r="C44" s="19"/>
      <c r="D44" s="19"/>
      <c r="E44" s="19"/>
      <c r="F44" s="19"/>
      <c r="G44" s="19"/>
      <c r="H44" s="21"/>
      <c r="I44" s="24">
        <f t="shared" si="4"/>
        <v>0</v>
      </c>
      <c r="J44" s="21">
        <f t="shared" si="5"/>
        <v>0</v>
      </c>
      <c r="K44" s="22"/>
      <c r="L44" s="25">
        <v>3.5</v>
      </c>
      <c r="M44" s="26">
        <v>3.5</v>
      </c>
      <c r="N44" s="22">
        <f t="shared" si="6"/>
        <v>-3.5</v>
      </c>
      <c r="O44" s="22"/>
      <c r="P44" s="22">
        <v>39.47</v>
      </c>
      <c r="Q44" s="22">
        <f t="shared" si="8"/>
        <v>-3.820960698689956</v>
      </c>
      <c r="R44" s="22"/>
      <c r="S44" s="19"/>
      <c r="T44" s="59"/>
      <c r="U44" s="23"/>
    </row>
    <row r="45" spans="1:21" x14ac:dyDescent="0.25">
      <c r="A45" s="41"/>
      <c r="B45" s="19"/>
      <c r="C45" s="19"/>
      <c r="D45" s="19"/>
      <c r="E45" s="19"/>
      <c r="F45" s="19"/>
      <c r="G45" s="19"/>
      <c r="H45" s="21"/>
      <c r="I45" s="24">
        <f t="shared" si="4"/>
        <v>0</v>
      </c>
      <c r="J45" s="21">
        <f t="shared" si="5"/>
        <v>0</v>
      </c>
      <c r="K45" s="22"/>
      <c r="L45" s="25">
        <v>3.5</v>
      </c>
      <c r="M45" s="26">
        <v>3.5</v>
      </c>
      <c r="N45" s="22">
        <f t="shared" si="6"/>
        <v>-3.5</v>
      </c>
      <c r="O45" s="22"/>
      <c r="P45" s="22">
        <v>39.65</v>
      </c>
      <c r="Q45" s="22">
        <f t="shared" si="8"/>
        <v>-3.820960698689956</v>
      </c>
      <c r="R45" s="22"/>
      <c r="S45" s="19"/>
      <c r="T45" s="59"/>
      <c r="U45" s="23"/>
    </row>
    <row r="46" spans="1:21" x14ac:dyDescent="0.25">
      <c r="A46" s="41"/>
      <c r="B46" s="19"/>
      <c r="C46" s="19"/>
      <c r="D46" s="19"/>
      <c r="E46" s="19"/>
      <c r="F46" s="19"/>
      <c r="G46" s="19"/>
      <c r="H46" s="21"/>
      <c r="I46" s="24">
        <f t="shared" si="4"/>
        <v>0</v>
      </c>
      <c r="J46" s="21">
        <f t="shared" si="5"/>
        <v>0</v>
      </c>
      <c r="K46" s="22"/>
      <c r="L46" s="25">
        <v>3.5</v>
      </c>
      <c r="M46" s="26">
        <v>3.5</v>
      </c>
      <c r="N46" s="22">
        <f t="shared" si="6"/>
        <v>-3.5</v>
      </c>
      <c r="O46" s="22"/>
      <c r="P46" s="22">
        <v>41.87</v>
      </c>
      <c r="Q46" s="22">
        <f t="shared" si="8"/>
        <v>-3.820960698689956</v>
      </c>
      <c r="R46" s="22"/>
      <c r="S46" s="19"/>
      <c r="T46" s="59"/>
      <c r="U46" s="23"/>
    </row>
    <row r="47" spans="1:21" x14ac:dyDescent="0.25">
      <c r="A47" s="41"/>
      <c r="B47" s="19"/>
      <c r="C47" s="19"/>
      <c r="D47" s="19"/>
      <c r="E47" s="19"/>
      <c r="F47" s="19"/>
      <c r="G47" s="19"/>
      <c r="H47" s="21"/>
      <c r="I47" s="24">
        <f t="shared" si="4"/>
        <v>0</v>
      </c>
      <c r="J47" s="21">
        <f t="shared" si="5"/>
        <v>0</v>
      </c>
      <c r="K47" s="22"/>
      <c r="L47" s="25">
        <v>3.5</v>
      </c>
      <c r="M47" s="26">
        <v>3.5</v>
      </c>
      <c r="N47" s="22">
        <f t="shared" si="6"/>
        <v>-3.5</v>
      </c>
      <c r="O47" s="22"/>
      <c r="P47" s="22">
        <v>37.53</v>
      </c>
      <c r="Q47" s="22">
        <f t="shared" si="8"/>
        <v>-3.820960698689956</v>
      </c>
      <c r="R47" s="22"/>
      <c r="S47" s="19"/>
      <c r="T47" s="59"/>
      <c r="U47" s="23"/>
    </row>
    <row r="48" spans="1:21" x14ac:dyDescent="0.25">
      <c r="A48" s="41"/>
      <c r="B48" s="19"/>
      <c r="C48" s="19"/>
      <c r="D48" s="19"/>
      <c r="E48" s="19"/>
      <c r="F48" s="19"/>
      <c r="G48" s="19"/>
      <c r="H48" s="21"/>
      <c r="I48" s="24">
        <f t="shared" si="4"/>
        <v>0</v>
      </c>
      <c r="J48" s="21">
        <f t="shared" si="5"/>
        <v>0</v>
      </c>
      <c r="K48" s="22"/>
      <c r="L48" s="25">
        <v>3.5</v>
      </c>
      <c r="M48" s="26">
        <v>3.5</v>
      </c>
      <c r="N48" s="22">
        <f t="shared" si="6"/>
        <v>-3.5</v>
      </c>
      <c r="O48" s="22"/>
      <c r="P48" s="22">
        <v>38.15</v>
      </c>
      <c r="Q48" s="22">
        <f t="shared" si="8"/>
        <v>-3.820960698689956</v>
      </c>
      <c r="R48" s="22"/>
      <c r="S48" s="19"/>
      <c r="T48" s="59"/>
      <c r="U48" s="23"/>
    </row>
    <row r="49" spans="1:21" x14ac:dyDescent="0.25">
      <c r="A49" s="41"/>
      <c r="B49" s="19"/>
      <c r="C49" s="19"/>
      <c r="D49" s="19"/>
      <c r="E49" s="19"/>
      <c r="F49" s="19"/>
      <c r="G49" s="19"/>
      <c r="H49" s="21"/>
      <c r="I49" s="24">
        <f t="shared" si="4"/>
        <v>0</v>
      </c>
      <c r="J49" s="21">
        <f t="shared" si="5"/>
        <v>0</v>
      </c>
      <c r="K49" s="22"/>
      <c r="L49" s="25">
        <v>3.5</v>
      </c>
      <c r="M49" s="26">
        <v>3.5</v>
      </c>
      <c r="N49" s="22">
        <f t="shared" si="6"/>
        <v>-3.5</v>
      </c>
      <c r="O49" s="22"/>
      <c r="P49" s="22">
        <v>39.51</v>
      </c>
      <c r="Q49" s="22">
        <f t="shared" si="8"/>
        <v>-3.820960698689956</v>
      </c>
      <c r="R49" s="22"/>
      <c r="S49" s="19"/>
      <c r="T49" s="59"/>
      <c r="U49" s="23"/>
    </row>
    <row r="50" spans="1:21" x14ac:dyDescent="0.25">
      <c r="A50" s="41"/>
      <c r="B50" s="19"/>
      <c r="C50" s="19"/>
      <c r="D50" s="19"/>
      <c r="E50" s="19"/>
      <c r="F50" s="19"/>
      <c r="G50" s="19"/>
      <c r="H50" s="21"/>
      <c r="I50" s="24">
        <f t="shared" si="4"/>
        <v>0</v>
      </c>
      <c r="J50" s="21">
        <f t="shared" si="5"/>
        <v>0</v>
      </c>
      <c r="K50" s="22"/>
      <c r="L50" s="25">
        <v>3.5</v>
      </c>
      <c r="M50" s="26">
        <v>3.5</v>
      </c>
      <c r="N50" s="22">
        <f t="shared" si="6"/>
        <v>-3.5</v>
      </c>
      <c r="O50" s="22"/>
      <c r="P50" s="22">
        <v>42.05</v>
      </c>
      <c r="Q50" s="22">
        <f t="shared" si="8"/>
        <v>-3.820960698689956</v>
      </c>
      <c r="R50" s="22"/>
      <c r="S50" s="19"/>
      <c r="T50" s="59"/>
      <c r="U50" s="23"/>
    </row>
    <row r="51" spans="1:21" x14ac:dyDescent="0.25">
      <c r="A51" s="41"/>
      <c r="B51" s="19"/>
      <c r="C51" s="19"/>
      <c r="D51" s="19"/>
      <c r="E51" s="19"/>
      <c r="F51" s="19"/>
      <c r="G51" s="19"/>
      <c r="H51" s="21"/>
      <c r="I51" s="24">
        <f t="shared" si="4"/>
        <v>0</v>
      </c>
      <c r="J51" s="21">
        <f t="shared" si="5"/>
        <v>0</v>
      </c>
      <c r="K51" s="22"/>
      <c r="L51" s="25">
        <v>3.5</v>
      </c>
      <c r="M51" s="26">
        <v>3.5</v>
      </c>
      <c r="N51" s="22">
        <f t="shared" si="6"/>
        <v>-3.5</v>
      </c>
      <c r="O51" s="22"/>
      <c r="P51" s="22" t="s">
        <v>46</v>
      </c>
      <c r="Q51" s="22">
        <f t="shared" si="8"/>
        <v>-3.820960698689956</v>
      </c>
      <c r="R51" s="22"/>
      <c r="S51" s="19"/>
      <c r="T51" s="59"/>
      <c r="U51" s="23"/>
    </row>
    <row r="52" spans="1:21" x14ac:dyDescent="0.25">
      <c r="A52" s="41"/>
      <c r="B52" s="19"/>
      <c r="C52" s="19"/>
      <c r="D52" s="19"/>
      <c r="E52" s="19"/>
      <c r="F52" s="19"/>
      <c r="G52" s="19"/>
      <c r="H52" s="21"/>
      <c r="I52" s="24">
        <f t="shared" si="4"/>
        <v>0</v>
      </c>
      <c r="J52" s="21">
        <f t="shared" si="5"/>
        <v>0</v>
      </c>
      <c r="K52" s="22"/>
      <c r="L52" s="25">
        <v>3.5</v>
      </c>
      <c r="M52" s="26">
        <v>3.5</v>
      </c>
      <c r="N52" s="22">
        <f t="shared" si="6"/>
        <v>-3.5</v>
      </c>
      <c r="O52" s="22"/>
      <c r="P52" s="22">
        <v>39.369999999999997</v>
      </c>
      <c r="Q52" s="22">
        <f t="shared" si="8"/>
        <v>-3.820960698689956</v>
      </c>
      <c r="R52" s="22"/>
      <c r="S52" s="19"/>
      <c r="T52" s="59"/>
      <c r="U52" s="23"/>
    </row>
    <row r="53" spans="1:21" x14ac:dyDescent="0.25">
      <c r="A53" s="41"/>
      <c r="B53" s="19"/>
      <c r="C53" s="19"/>
      <c r="D53" s="19"/>
      <c r="E53" s="19"/>
      <c r="F53" s="19"/>
      <c r="G53" s="19"/>
      <c r="H53" s="21"/>
      <c r="I53" s="24">
        <f t="shared" si="4"/>
        <v>0</v>
      </c>
      <c r="J53" s="21">
        <f t="shared" si="5"/>
        <v>0</v>
      </c>
      <c r="K53" s="22"/>
      <c r="L53" s="25">
        <v>3.5</v>
      </c>
      <c r="M53" s="26">
        <v>3.5</v>
      </c>
      <c r="N53" s="22">
        <f t="shared" si="6"/>
        <v>-3.5</v>
      </c>
      <c r="O53" s="22"/>
      <c r="P53" s="22">
        <v>39.54</v>
      </c>
      <c r="Q53" s="22">
        <f t="shared" si="8"/>
        <v>-3.820960698689956</v>
      </c>
      <c r="R53" s="22"/>
      <c r="S53" s="19"/>
      <c r="T53" s="59"/>
      <c r="U53" s="23"/>
    </row>
    <row r="54" spans="1:21" x14ac:dyDescent="0.25">
      <c r="A54" s="41"/>
      <c r="B54" s="19"/>
      <c r="C54" s="19"/>
      <c r="D54" s="19"/>
      <c r="E54" s="19"/>
      <c r="F54" s="19"/>
      <c r="G54" s="19"/>
      <c r="H54" s="21"/>
      <c r="I54" s="24">
        <f t="shared" si="4"/>
        <v>0</v>
      </c>
      <c r="J54" s="21">
        <f t="shared" si="5"/>
        <v>0</v>
      </c>
      <c r="K54" s="22"/>
      <c r="L54" s="25">
        <v>3.5</v>
      </c>
      <c r="M54" s="26">
        <v>3.5</v>
      </c>
      <c r="N54" s="22">
        <f t="shared" si="6"/>
        <v>-3.5</v>
      </c>
      <c r="O54" s="22"/>
      <c r="P54" s="22">
        <v>40.369999999999997</v>
      </c>
      <c r="Q54" s="22">
        <f t="shared" si="8"/>
        <v>-3.820960698689956</v>
      </c>
      <c r="R54" s="22"/>
      <c r="S54" s="19"/>
      <c r="T54" s="59"/>
      <c r="U54" s="23"/>
    </row>
    <row r="55" spans="1:21" x14ac:dyDescent="0.25">
      <c r="A55" s="41"/>
      <c r="B55" s="19"/>
      <c r="C55" s="19"/>
      <c r="D55" s="19"/>
      <c r="E55" s="19"/>
      <c r="F55" s="19"/>
      <c r="G55" s="19"/>
      <c r="H55" s="21"/>
      <c r="I55" s="24">
        <f t="shared" si="4"/>
        <v>0</v>
      </c>
      <c r="J55" s="21">
        <f t="shared" si="5"/>
        <v>0</v>
      </c>
      <c r="K55" s="22"/>
      <c r="L55" s="25">
        <v>3.5</v>
      </c>
      <c r="M55" s="26">
        <v>3.5</v>
      </c>
      <c r="N55" s="22">
        <f t="shared" si="6"/>
        <v>-3.5</v>
      </c>
      <c r="O55" s="22"/>
      <c r="P55" s="22">
        <v>40.03</v>
      </c>
      <c r="Q55" s="22">
        <f t="shared" si="8"/>
        <v>-3.820960698689956</v>
      </c>
      <c r="R55" s="22"/>
      <c r="S55" s="19"/>
      <c r="T55" s="59"/>
      <c r="U55" s="23"/>
    </row>
    <row r="56" spans="1:21" x14ac:dyDescent="0.25">
      <c r="A56" s="41"/>
      <c r="B56" s="19"/>
      <c r="C56" s="19"/>
      <c r="D56" s="19"/>
      <c r="E56" s="19"/>
      <c r="F56" s="19"/>
      <c r="G56" s="19"/>
      <c r="H56" s="21"/>
      <c r="I56" s="24">
        <f t="shared" si="4"/>
        <v>0</v>
      </c>
      <c r="J56" s="21">
        <f t="shared" si="5"/>
        <v>0</v>
      </c>
      <c r="K56" s="22"/>
      <c r="L56" s="25">
        <v>3.5</v>
      </c>
      <c r="M56" s="26">
        <v>3.5</v>
      </c>
      <c r="N56" s="22">
        <f t="shared" si="6"/>
        <v>-3.5</v>
      </c>
      <c r="O56" s="22"/>
      <c r="P56" s="22">
        <v>43.07</v>
      </c>
      <c r="Q56" s="22">
        <f t="shared" si="8"/>
        <v>-3.820960698689956</v>
      </c>
      <c r="R56" s="22"/>
      <c r="S56" s="19"/>
      <c r="T56" s="59"/>
      <c r="U56" s="23"/>
    </row>
    <row r="57" spans="1:21" x14ac:dyDescent="0.25">
      <c r="A57" s="41"/>
      <c r="B57" s="19"/>
      <c r="C57" s="19"/>
      <c r="D57" s="19"/>
      <c r="E57" s="19"/>
      <c r="F57" s="19"/>
      <c r="G57" s="19"/>
      <c r="H57" s="21"/>
      <c r="I57" s="24">
        <f t="shared" si="4"/>
        <v>0</v>
      </c>
      <c r="J57" s="21">
        <f t="shared" si="5"/>
        <v>0</v>
      </c>
      <c r="K57" s="22"/>
      <c r="L57" s="25">
        <v>3.5</v>
      </c>
      <c r="M57" s="26">
        <v>3.5</v>
      </c>
      <c r="N57" s="22">
        <f t="shared" si="6"/>
        <v>-3.5</v>
      </c>
      <c r="O57" s="22"/>
      <c r="P57" s="22">
        <v>38.090000000000003</v>
      </c>
      <c r="Q57" s="22">
        <f t="shared" si="8"/>
        <v>-3.820960698689956</v>
      </c>
      <c r="R57" s="22"/>
      <c r="S57" s="19"/>
      <c r="T57" s="59"/>
      <c r="U57" s="23"/>
    </row>
    <row r="58" spans="1:21" x14ac:dyDescent="0.25">
      <c r="A58" s="41"/>
      <c r="B58" s="19"/>
      <c r="C58" s="19"/>
      <c r="D58" s="19"/>
      <c r="E58" s="19"/>
      <c r="F58" s="19"/>
      <c r="G58" s="19"/>
      <c r="H58" s="21"/>
      <c r="I58" s="24">
        <f t="shared" si="4"/>
        <v>0</v>
      </c>
      <c r="J58" s="21">
        <f t="shared" si="5"/>
        <v>0</v>
      </c>
      <c r="K58" s="22"/>
      <c r="L58" s="25">
        <v>3.5</v>
      </c>
      <c r="M58" s="26">
        <v>3.5</v>
      </c>
      <c r="N58" s="22">
        <f t="shared" si="6"/>
        <v>-3.5</v>
      </c>
      <c r="O58" s="22"/>
      <c r="P58" s="22">
        <v>39.07</v>
      </c>
      <c r="Q58" s="22">
        <f t="shared" si="8"/>
        <v>-3.820960698689956</v>
      </c>
      <c r="R58" s="22"/>
      <c r="S58" s="19"/>
      <c r="T58" s="59"/>
      <c r="U58" s="23"/>
    </row>
    <row r="59" spans="1:21" x14ac:dyDescent="0.25">
      <c r="A59" s="41"/>
      <c r="B59" s="19"/>
      <c r="C59" s="19"/>
      <c r="D59" s="19"/>
      <c r="E59" s="19"/>
      <c r="F59" s="19"/>
      <c r="G59" s="19"/>
      <c r="H59" s="21"/>
      <c r="I59" s="24">
        <f t="shared" si="4"/>
        <v>0</v>
      </c>
      <c r="J59" s="21">
        <f t="shared" si="5"/>
        <v>0</v>
      </c>
      <c r="K59" s="22"/>
      <c r="L59" s="25">
        <v>3.5</v>
      </c>
      <c r="M59" s="26">
        <v>3.5</v>
      </c>
      <c r="N59" s="22">
        <f t="shared" si="6"/>
        <v>-3.5</v>
      </c>
      <c r="O59" s="22"/>
      <c r="P59" s="22">
        <v>40.22</v>
      </c>
      <c r="Q59" s="22">
        <f t="shared" si="8"/>
        <v>-3.820960698689956</v>
      </c>
      <c r="R59" s="22"/>
      <c r="S59" s="19"/>
      <c r="T59" s="59"/>
      <c r="U59" s="23"/>
    </row>
    <row r="60" spans="1:21" x14ac:dyDescent="0.25">
      <c r="A60" s="41"/>
      <c r="B60" s="19"/>
      <c r="C60" s="19"/>
      <c r="D60" s="19"/>
      <c r="E60" s="19"/>
      <c r="F60" s="19"/>
      <c r="G60" s="19"/>
      <c r="H60" s="21"/>
      <c r="I60" s="24">
        <f t="shared" si="4"/>
        <v>0</v>
      </c>
      <c r="J60" s="21">
        <f t="shared" si="5"/>
        <v>0</v>
      </c>
      <c r="K60" s="22"/>
      <c r="L60" s="25">
        <v>3.5</v>
      </c>
      <c r="M60" s="26">
        <v>3.5</v>
      </c>
      <c r="N60" s="22">
        <f t="shared" si="6"/>
        <v>-3.5</v>
      </c>
      <c r="O60" s="22"/>
      <c r="P60" s="22">
        <v>39.72</v>
      </c>
      <c r="Q60" s="22">
        <f t="shared" si="8"/>
        <v>-3.820960698689956</v>
      </c>
      <c r="R60" s="22"/>
      <c r="S60" s="19"/>
      <c r="T60" s="59"/>
      <c r="U60" s="23"/>
    </row>
    <row r="61" spans="1:21" x14ac:dyDescent="0.25">
      <c r="A61" s="41"/>
      <c r="B61" s="19"/>
      <c r="C61" s="19"/>
      <c r="D61" s="19"/>
      <c r="E61" s="19"/>
      <c r="F61" s="19"/>
      <c r="G61" s="19"/>
      <c r="H61" s="21"/>
      <c r="I61" s="24">
        <f t="shared" si="4"/>
        <v>0</v>
      </c>
      <c r="J61" s="21">
        <f t="shared" si="5"/>
        <v>0</v>
      </c>
      <c r="K61" s="22"/>
      <c r="L61" s="25">
        <v>3.5</v>
      </c>
      <c r="M61" s="26">
        <v>3.5</v>
      </c>
      <c r="N61" s="22">
        <f t="shared" si="6"/>
        <v>-3.5</v>
      </c>
      <c r="O61" s="22"/>
      <c r="P61" s="22">
        <v>37.69</v>
      </c>
      <c r="Q61" s="22">
        <f t="shared" si="8"/>
        <v>-3.820960698689956</v>
      </c>
      <c r="R61" s="22"/>
      <c r="S61" s="19"/>
      <c r="T61" s="59"/>
      <c r="U61" s="23"/>
    </row>
    <row r="62" spans="1:21" x14ac:dyDescent="0.25">
      <c r="A62" s="41"/>
      <c r="B62" s="19"/>
      <c r="C62" s="19"/>
      <c r="D62" s="19"/>
      <c r="E62" s="19"/>
      <c r="F62" s="19"/>
      <c r="G62" s="19"/>
      <c r="H62" s="21"/>
      <c r="I62" s="24">
        <f t="shared" si="4"/>
        <v>0</v>
      </c>
      <c r="J62" s="21">
        <f t="shared" si="5"/>
        <v>0</v>
      </c>
      <c r="K62" s="22"/>
      <c r="L62" s="25">
        <v>3.5</v>
      </c>
      <c r="M62" s="26">
        <v>3.5</v>
      </c>
      <c r="N62" s="22">
        <f t="shared" si="6"/>
        <v>-3.5</v>
      </c>
      <c r="O62" s="22"/>
      <c r="P62" s="22">
        <v>40.380000000000003</v>
      </c>
      <c r="Q62" s="22">
        <f t="shared" si="8"/>
        <v>-3.820960698689956</v>
      </c>
      <c r="R62" s="22"/>
      <c r="S62" s="19"/>
      <c r="T62" s="59"/>
      <c r="U62" s="23"/>
    </row>
    <row r="63" spans="1:21" x14ac:dyDescent="0.25">
      <c r="A63" s="41"/>
      <c r="B63" s="19"/>
      <c r="C63" s="19"/>
      <c r="D63" s="19"/>
      <c r="E63" s="19"/>
      <c r="F63" s="19"/>
      <c r="G63" s="19"/>
      <c r="H63" s="21"/>
      <c r="I63" s="24">
        <f t="shared" si="4"/>
        <v>0</v>
      </c>
      <c r="J63" s="21">
        <f t="shared" si="5"/>
        <v>0</v>
      </c>
      <c r="K63" s="22"/>
      <c r="L63" s="25">
        <v>3.5</v>
      </c>
      <c r="M63" s="26">
        <v>3.5</v>
      </c>
      <c r="N63" s="22">
        <f t="shared" si="6"/>
        <v>-3.5</v>
      </c>
      <c r="O63" s="22"/>
      <c r="P63" s="22">
        <v>37.44</v>
      </c>
      <c r="Q63" s="22">
        <f t="shared" si="8"/>
        <v>-3.820960698689956</v>
      </c>
      <c r="R63" s="22"/>
      <c r="S63" s="19"/>
      <c r="T63" s="59"/>
      <c r="U63" s="23"/>
    </row>
    <row r="64" spans="1:21" x14ac:dyDescent="0.25">
      <c r="A64" s="41"/>
      <c r="B64" s="19"/>
      <c r="C64" s="19"/>
      <c r="D64" s="19"/>
      <c r="E64" s="19"/>
      <c r="F64" s="19"/>
      <c r="G64" s="19"/>
      <c r="H64" s="21"/>
      <c r="I64" s="24">
        <f t="shared" si="4"/>
        <v>0</v>
      </c>
      <c r="J64" s="21">
        <f t="shared" si="5"/>
        <v>0</v>
      </c>
      <c r="K64" s="22"/>
      <c r="L64" s="25">
        <v>3.5</v>
      </c>
      <c r="M64" s="26">
        <v>3.5</v>
      </c>
      <c r="N64" s="22">
        <f t="shared" si="6"/>
        <v>-3.5</v>
      </c>
      <c r="O64" s="22"/>
      <c r="P64" s="22">
        <v>40.89</v>
      </c>
      <c r="Q64" s="22">
        <f t="shared" si="8"/>
        <v>-3.820960698689956</v>
      </c>
      <c r="R64" s="22"/>
      <c r="S64" s="19"/>
      <c r="T64" s="59"/>
      <c r="U64" s="23"/>
    </row>
    <row r="65" spans="1:21" x14ac:dyDescent="0.25">
      <c r="A65" s="41"/>
      <c r="B65" s="19"/>
      <c r="C65" s="19"/>
      <c r="D65" s="19"/>
      <c r="E65" s="19"/>
      <c r="F65" s="19"/>
      <c r="G65" s="19"/>
      <c r="H65" s="21"/>
      <c r="I65" s="24">
        <f t="shared" ref="I65:I128" si="9">+(H65*N65)/100</f>
        <v>0</v>
      </c>
      <c r="J65" s="21">
        <f t="shared" ref="J65:J128" si="10">(H65*Q65)/100</f>
        <v>0</v>
      </c>
      <c r="K65" s="22"/>
      <c r="L65" s="25">
        <v>3.5</v>
      </c>
      <c r="M65" s="26">
        <v>3.5</v>
      </c>
      <c r="N65" s="22">
        <f t="shared" ref="N65:N128" si="11">+K65-L65</f>
        <v>-3.5</v>
      </c>
      <c r="O65" s="22"/>
      <c r="P65" s="22">
        <f t="shared" ref="P65:P128" si="12">+K65/(100-O65)*100</f>
        <v>0</v>
      </c>
      <c r="Q65" s="22">
        <f t="shared" ref="Q65:Q128" si="13">+N65/0.916</f>
        <v>-3.820960698689956</v>
      </c>
      <c r="R65" s="22"/>
      <c r="S65" s="19"/>
      <c r="T65" s="59"/>
      <c r="U65" s="23"/>
    </row>
    <row r="66" spans="1:21" x14ac:dyDescent="0.25">
      <c r="A66" s="41"/>
      <c r="B66" s="19"/>
      <c r="C66" s="19"/>
      <c r="D66" s="19"/>
      <c r="E66" s="19"/>
      <c r="F66" s="19"/>
      <c r="G66" s="19"/>
      <c r="H66" s="21"/>
      <c r="I66" s="24">
        <f t="shared" si="9"/>
        <v>0</v>
      </c>
      <c r="J66" s="21">
        <f t="shared" si="10"/>
        <v>0</v>
      </c>
      <c r="K66" s="22"/>
      <c r="L66" s="25">
        <v>3.5</v>
      </c>
      <c r="M66" s="26">
        <v>3.5</v>
      </c>
      <c r="N66" s="22">
        <f t="shared" si="11"/>
        <v>-3.5</v>
      </c>
      <c r="O66" s="22"/>
      <c r="P66" s="22">
        <f t="shared" si="12"/>
        <v>0</v>
      </c>
      <c r="Q66" s="22">
        <f t="shared" si="13"/>
        <v>-3.820960698689956</v>
      </c>
      <c r="R66" s="22"/>
      <c r="S66" s="19"/>
      <c r="T66" s="59"/>
      <c r="U66" s="23"/>
    </row>
    <row r="67" spans="1:21" x14ac:dyDescent="0.25">
      <c r="A67" s="41"/>
      <c r="B67" s="19"/>
      <c r="C67" s="19"/>
      <c r="D67" s="19"/>
      <c r="E67" s="19"/>
      <c r="F67" s="19"/>
      <c r="G67" s="19"/>
      <c r="H67" s="21"/>
      <c r="I67" s="24">
        <f t="shared" si="9"/>
        <v>0</v>
      </c>
      <c r="J67" s="21">
        <f t="shared" si="10"/>
        <v>0</v>
      </c>
      <c r="K67" s="22"/>
      <c r="L67" s="25">
        <v>3.5</v>
      </c>
      <c r="M67" s="26">
        <v>3.5</v>
      </c>
      <c r="N67" s="22">
        <f t="shared" si="11"/>
        <v>-3.5</v>
      </c>
      <c r="O67" s="22"/>
      <c r="P67" s="22">
        <f t="shared" si="12"/>
        <v>0</v>
      </c>
      <c r="Q67" s="22">
        <f t="shared" si="13"/>
        <v>-3.820960698689956</v>
      </c>
      <c r="R67" s="22"/>
      <c r="S67" s="19"/>
      <c r="T67" s="59"/>
      <c r="U67" s="23"/>
    </row>
    <row r="68" spans="1:21" x14ac:dyDescent="0.25">
      <c r="A68" s="41"/>
      <c r="B68" s="19"/>
      <c r="C68" s="19"/>
      <c r="D68" s="19"/>
      <c r="E68" s="19"/>
      <c r="F68" s="19"/>
      <c r="G68" s="19"/>
      <c r="H68" s="21"/>
      <c r="I68" s="24">
        <f t="shared" si="9"/>
        <v>0</v>
      </c>
      <c r="J68" s="21">
        <f t="shared" si="10"/>
        <v>0</v>
      </c>
      <c r="K68" s="22"/>
      <c r="L68" s="25">
        <v>3.5</v>
      </c>
      <c r="M68" s="26">
        <v>3.5</v>
      </c>
      <c r="N68" s="22">
        <f t="shared" si="11"/>
        <v>-3.5</v>
      </c>
      <c r="O68" s="22"/>
      <c r="P68" s="22">
        <f t="shared" si="12"/>
        <v>0</v>
      </c>
      <c r="Q68" s="22">
        <f t="shared" si="13"/>
        <v>-3.820960698689956</v>
      </c>
      <c r="R68" s="22"/>
      <c r="S68" s="19"/>
      <c r="T68" s="59"/>
      <c r="U68" s="23"/>
    </row>
    <row r="69" spans="1:21" x14ac:dyDescent="0.25">
      <c r="A69" s="41"/>
      <c r="B69" s="19"/>
      <c r="C69" s="19"/>
      <c r="D69" s="19"/>
      <c r="E69" s="19"/>
      <c r="F69" s="19"/>
      <c r="G69" s="19"/>
      <c r="H69" s="21"/>
      <c r="I69" s="24">
        <f t="shared" si="9"/>
        <v>0</v>
      </c>
      <c r="J69" s="21">
        <f t="shared" si="10"/>
        <v>0</v>
      </c>
      <c r="K69" s="22"/>
      <c r="L69" s="25">
        <v>3.5</v>
      </c>
      <c r="M69" s="26">
        <v>3.5</v>
      </c>
      <c r="N69" s="22">
        <f t="shared" si="11"/>
        <v>-3.5</v>
      </c>
      <c r="O69" s="22"/>
      <c r="P69" s="22">
        <f t="shared" si="12"/>
        <v>0</v>
      </c>
      <c r="Q69" s="22">
        <f t="shared" si="13"/>
        <v>-3.820960698689956</v>
      </c>
      <c r="R69" s="22"/>
      <c r="S69" s="19"/>
      <c r="T69" s="59"/>
      <c r="U69" s="23"/>
    </row>
    <row r="70" spans="1:21" x14ac:dyDescent="0.25">
      <c r="A70" s="41"/>
      <c r="B70" s="19"/>
      <c r="C70" s="19"/>
      <c r="D70" s="19"/>
      <c r="E70" s="19"/>
      <c r="F70" s="19"/>
      <c r="G70" s="19"/>
      <c r="H70" s="21"/>
      <c r="I70" s="24">
        <f t="shared" si="9"/>
        <v>0</v>
      </c>
      <c r="J70" s="21">
        <f t="shared" si="10"/>
        <v>0</v>
      </c>
      <c r="K70" s="22"/>
      <c r="L70" s="25">
        <v>3.5</v>
      </c>
      <c r="M70" s="26">
        <v>3.5</v>
      </c>
      <c r="N70" s="22">
        <f t="shared" si="11"/>
        <v>-3.5</v>
      </c>
      <c r="O70" s="22"/>
      <c r="P70" s="22">
        <f t="shared" si="12"/>
        <v>0</v>
      </c>
      <c r="Q70" s="22">
        <f t="shared" si="13"/>
        <v>-3.820960698689956</v>
      </c>
      <c r="R70" s="22"/>
      <c r="S70" s="19"/>
      <c r="T70" s="59"/>
      <c r="U70" s="23"/>
    </row>
    <row r="71" spans="1:21" x14ac:dyDescent="0.25">
      <c r="A71" s="41"/>
      <c r="B71" s="19"/>
      <c r="C71" s="19"/>
      <c r="D71" s="19"/>
      <c r="E71" s="19"/>
      <c r="F71" s="19"/>
      <c r="G71" s="19"/>
      <c r="H71" s="21"/>
      <c r="I71" s="24">
        <f t="shared" si="9"/>
        <v>0</v>
      </c>
      <c r="J71" s="21">
        <f t="shared" si="10"/>
        <v>0</v>
      </c>
      <c r="K71" s="22"/>
      <c r="L71" s="25">
        <v>3.5</v>
      </c>
      <c r="M71" s="26">
        <v>3.5</v>
      </c>
      <c r="N71" s="22">
        <f t="shared" si="11"/>
        <v>-3.5</v>
      </c>
      <c r="O71" s="22"/>
      <c r="P71" s="22">
        <f t="shared" si="12"/>
        <v>0</v>
      </c>
      <c r="Q71" s="22">
        <f t="shared" si="13"/>
        <v>-3.820960698689956</v>
      </c>
      <c r="R71" s="22"/>
      <c r="S71" s="19"/>
      <c r="T71" s="59"/>
      <c r="U71" s="23"/>
    </row>
    <row r="72" spans="1:21" x14ac:dyDescent="0.25">
      <c r="A72" s="41"/>
      <c r="B72" s="19"/>
      <c r="C72" s="19"/>
      <c r="D72" s="19"/>
      <c r="E72" s="19"/>
      <c r="F72" s="19"/>
      <c r="G72" s="19"/>
      <c r="H72" s="21"/>
      <c r="I72" s="24">
        <f t="shared" si="9"/>
        <v>0</v>
      </c>
      <c r="J72" s="21">
        <f t="shared" si="10"/>
        <v>0</v>
      </c>
      <c r="K72" s="22"/>
      <c r="L72" s="25">
        <v>3.5</v>
      </c>
      <c r="M72" s="26">
        <v>3.5</v>
      </c>
      <c r="N72" s="22">
        <f t="shared" si="11"/>
        <v>-3.5</v>
      </c>
      <c r="O72" s="22"/>
      <c r="P72" s="22">
        <f t="shared" si="12"/>
        <v>0</v>
      </c>
      <c r="Q72" s="22">
        <f t="shared" si="13"/>
        <v>-3.820960698689956</v>
      </c>
      <c r="R72" s="22"/>
      <c r="S72" s="19"/>
      <c r="T72" s="59"/>
      <c r="U72" s="23"/>
    </row>
    <row r="73" spans="1:21" x14ac:dyDescent="0.25">
      <c r="A73" s="41"/>
      <c r="B73" s="19"/>
      <c r="C73" s="19"/>
      <c r="D73" s="19"/>
      <c r="E73" s="19"/>
      <c r="F73" s="19"/>
      <c r="G73" s="19"/>
      <c r="H73" s="21"/>
      <c r="I73" s="24">
        <f t="shared" si="9"/>
        <v>0</v>
      </c>
      <c r="J73" s="21">
        <f t="shared" si="10"/>
        <v>0</v>
      </c>
      <c r="K73" s="22"/>
      <c r="L73" s="25">
        <v>3.5</v>
      </c>
      <c r="M73" s="26">
        <v>3.5</v>
      </c>
      <c r="N73" s="22">
        <f t="shared" si="11"/>
        <v>-3.5</v>
      </c>
      <c r="O73" s="22"/>
      <c r="P73" s="22">
        <f t="shared" si="12"/>
        <v>0</v>
      </c>
      <c r="Q73" s="22">
        <f t="shared" si="13"/>
        <v>-3.820960698689956</v>
      </c>
      <c r="R73" s="22"/>
      <c r="S73" s="19"/>
      <c r="T73" s="59"/>
      <c r="U73" s="23"/>
    </row>
    <row r="74" spans="1:21" x14ac:dyDescent="0.25">
      <c r="A74" s="41"/>
      <c r="B74" s="19"/>
      <c r="C74" s="19"/>
      <c r="D74" s="19"/>
      <c r="E74" s="19"/>
      <c r="F74" s="19"/>
      <c r="G74" s="19"/>
      <c r="H74" s="21"/>
      <c r="I74" s="24">
        <f t="shared" si="9"/>
        <v>0</v>
      </c>
      <c r="J74" s="21">
        <f t="shared" si="10"/>
        <v>0</v>
      </c>
      <c r="K74" s="22"/>
      <c r="L74" s="25">
        <v>3.5</v>
      </c>
      <c r="M74" s="26">
        <v>3.5</v>
      </c>
      <c r="N74" s="22">
        <f t="shared" si="11"/>
        <v>-3.5</v>
      </c>
      <c r="O74" s="22"/>
      <c r="P74" s="22">
        <f t="shared" si="12"/>
        <v>0</v>
      </c>
      <c r="Q74" s="22">
        <f t="shared" si="13"/>
        <v>-3.820960698689956</v>
      </c>
      <c r="R74" s="22"/>
      <c r="S74" s="19"/>
      <c r="T74" s="59"/>
      <c r="U74" s="23"/>
    </row>
    <row r="75" spans="1:21" x14ac:dyDescent="0.25">
      <c r="A75" s="41"/>
      <c r="B75" s="19"/>
      <c r="C75" s="19"/>
      <c r="D75" s="19"/>
      <c r="E75" s="19"/>
      <c r="F75" s="19"/>
      <c r="G75" s="19"/>
      <c r="H75" s="21"/>
      <c r="I75" s="24">
        <f t="shared" si="9"/>
        <v>0</v>
      </c>
      <c r="J75" s="21">
        <f t="shared" si="10"/>
        <v>0</v>
      </c>
      <c r="K75" s="22"/>
      <c r="L75" s="25">
        <v>3.5</v>
      </c>
      <c r="M75" s="26">
        <v>3.5</v>
      </c>
      <c r="N75" s="22">
        <f t="shared" si="11"/>
        <v>-3.5</v>
      </c>
      <c r="O75" s="22"/>
      <c r="P75" s="22">
        <f t="shared" si="12"/>
        <v>0</v>
      </c>
      <c r="Q75" s="22">
        <f t="shared" si="13"/>
        <v>-3.820960698689956</v>
      </c>
      <c r="R75" s="22"/>
      <c r="S75" s="19"/>
      <c r="T75" s="59"/>
      <c r="U75" s="23"/>
    </row>
    <row r="76" spans="1:21" x14ac:dyDescent="0.25">
      <c r="A76" s="41"/>
      <c r="B76" s="19"/>
      <c r="C76" s="19"/>
      <c r="D76" s="19"/>
      <c r="E76" s="19"/>
      <c r="F76" s="19"/>
      <c r="G76" s="19"/>
      <c r="H76" s="21"/>
      <c r="I76" s="24">
        <f t="shared" si="9"/>
        <v>0</v>
      </c>
      <c r="J76" s="21">
        <f t="shared" si="10"/>
        <v>0</v>
      </c>
      <c r="K76" s="22"/>
      <c r="L76" s="25">
        <v>3.5</v>
      </c>
      <c r="M76" s="26">
        <v>3.5</v>
      </c>
      <c r="N76" s="22">
        <f t="shared" si="11"/>
        <v>-3.5</v>
      </c>
      <c r="O76" s="22"/>
      <c r="P76" s="22">
        <f t="shared" si="12"/>
        <v>0</v>
      </c>
      <c r="Q76" s="22">
        <f t="shared" si="13"/>
        <v>-3.820960698689956</v>
      </c>
      <c r="R76" s="22"/>
      <c r="S76" s="19"/>
      <c r="T76" s="59"/>
      <c r="U76" s="23"/>
    </row>
    <row r="77" spans="1:21" x14ac:dyDescent="0.25">
      <c r="A77" s="41"/>
      <c r="B77" s="19"/>
      <c r="C77" s="19"/>
      <c r="D77" s="19"/>
      <c r="E77" s="19"/>
      <c r="F77" s="19"/>
      <c r="G77" s="19"/>
      <c r="H77" s="21"/>
      <c r="I77" s="24">
        <f t="shared" si="9"/>
        <v>0</v>
      </c>
      <c r="J77" s="21">
        <f t="shared" si="10"/>
        <v>0</v>
      </c>
      <c r="K77" s="22"/>
      <c r="L77" s="25">
        <v>3.5</v>
      </c>
      <c r="M77" s="26">
        <v>3.5</v>
      </c>
      <c r="N77" s="22">
        <f t="shared" si="11"/>
        <v>-3.5</v>
      </c>
      <c r="O77" s="22"/>
      <c r="P77" s="22">
        <f t="shared" si="12"/>
        <v>0</v>
      </c>
      <c r="Q77" s="22">
        <f t="shared" si="13"/>
        <v>-3.820960698689956</v>
      </c>
      <c r="R77" s="22"/>
      <c r="S77" s="19"/>
      <c r="T77" s="59"/>
      <c r="U77" s="23"/>
    </row>
    <row r="78" spans="1:21" x14ac:dyDescent="0.25">
      <c r="A78" s="41"/>
      <c r="B78" s="19"/>
      <c r="C78" s="19"/>
      <c r="D78" s="19"/>
      <c r="E78" s="19"/>
      <c r="F78" s="19"/>
      <c r="G78" s="19"/>
      <c r="H78" s="21"/>
      <c r="I78" s="24">
        <f t="shared" si="9"/>
        <v>0</v>
      </c>
      <c r="J78" s="21">
        <f t="shared" si="10"/>
        <v>0</v>
      </c>
      <c r="K78" s="22"/>
      <c r="L78" s="25">
        <v>3.5</v>
      </c>
      <c r="M78" s="26">
        <v>3.5</v>
      </c>
      <c r="N78" s="22">
        <f t="shared" si="11"/>
        <v>-3.5</v>
      </c>
      <c r="O78" s="22"/>
      <c r="P78" s="22">
        <f t="shared" si="12"/>
        <v>0</v>
      </c>
      <c r="Q78" s="22">
        <f t="shared" si="13"/>
        <v>-3.820960698689956</v>
      </c>
      <c r="R78" s="22"/>
      <c r="S78" s="19"/>
      <c r="T78" s="59"/>
      <c r="U78" s="23"/>
    </row>
    <row r="79" spans="1:21" x14ac:dyDescent="0.25">
      <c r="A79" s="41"/>
      <c r="B79" s="19"/>
      <c r="C79" s="19"/>
      <c r="D79" s="19"/>
      <c r="E79" s="19"/>
      <c r="F79" s="19"/>
      <c r="G79" s="19"/>
      <c r="H79" s="21"/>
      <c r="I79" s="24">
        <f t="shared" si="9"/>
        <v>0</v>
      </c>
      <c r="J79" s="21">
        <f t="shared" si="10"/>
        <v>0</v>
      </c>
      <c r="K79" s="22"/>
      <c r="L79" s="25">
        <v>3.5</v>
      </c>
      <c r="M79" s="26">
        <v>3.5</v>
      </c>
      <c r="N79" s="22">
        <f>+K79-L79</f>
        <v>-3.5</v>
      </c>
      <c r="O79" s="22"/>
      <c r="P79" s="22">
        <f>+K79/(100-O79)*100</f>
        <v>0</v>
      </c>
      <c r="Q79" s="22">
        <f t="shared" si="13"/>
        <v>-3.820960698689956</v>
      </c>
      <c r="R79" s="22"/>
      <c r="S79" s="19"/>
      <c r="T79" s="59"/>
      <c r="U79" s="23"/>
    </row>
    <row r="80" spans="1:21" x14ac:dyDescent="0.25">
      <c r="A80" s="41"/>
      <c r="B80" s="19"/>
      <c r="C80" s="19"/>
      <c r="D80" s="19"/>
      <c r="E80" s="19"/>
      <c r="F80" s="19"/>
      <c r="G80" s="19"/>
      <c r="H80" s="21"/>
      <c r="I80" s="24">
        <f t="shared" si="9"/>
        <v>0</v>
      </c>
      <c r="J80" s="21">
        <f t="shared" si="10"/>
        <v>0</v>
      </c>
      <c r="K80" s="22"/>
      <c r="L80" s="25">
        <v>3.5</v>
      </c>
      <c r="M80" s="26">
        <v>3.5</v>
      </c>
      <c r="N80" s="22">
        <f t="shared" si="11"/>
        <v>-3.5</v>
      </c>
      <c r="O80" s="22"/>
      <c r="P80" s="22">
        <f t="shared" si="12"/>
        <v>0</v>
      </c>
      <c r="Q80" s="22">
        <f t="shared" si="13"/>
        <v>-3.820960698689956</v>
      </c>
      <c r="R80" s="22"/>
      <c r="S80" s="19"/>
      <c r="T80" s="59"/>
      <c r="U80" s="23"/>
    </row>
    <row r="81" spans="1:21" x14ac:dyDescent="0.25">
      <c r="A81" s="41"/>
      <c r="B81" s="19"/>
      <c r="C81" s="19"/>
      <c r="D81" s="19"/>
      <c r="E81" s="19"/>
      <c r="F81" s="19"/>
      <c r="G81" s="19"/>
      <c r="H81" s="21"/>
      <c r="I81" s="24">
        <f t="shared" si="9"/>
        <v>0</v>
      </c>
      <c r="J81" s="21">
        <f t="shared" si="10"/>
        <v>0</v>
      </c>
      <c r="K81" s="22"/>
      <c r="L81" s="25">
        <v>3.5</v>
      </c>
      <c r="M81" s="26">
        <v>3.5</v>
      </c>
      <c r="N81" s="22">
        <f t="shared" si="11"/>
        <v>-3.5</v>
      </c>
      <c r="O81" s="22"/>
      <c r="P81" s="22">
        <f t="shared" si="12"/>
        <v>0</v>
      </c>
      <c r="Q81" s="22">
        <f t="shared" si="13"/>
        <v>-3.820960698689956</v>
      </c>
      <c r="R81" s="22"/>
      <c r="S81" s="19"/>
      <c r="T81" s="59"/>
      <c r="U81" s="23"/>
    </row>
    <row r="82" spans="1:21" x14ac:dyDescent="0.25">
      <c r="A82" s="41"/>
      <c r="B82" s="19"/>
      <c r="C82" s="19"/>
      <c r="D82" s="19"/>
      <c r="E82" s="19"/>
      <c r="F82" s="19"/>
      <c r="G82" s="19"/>
      <c r="H82" s="21"/>
      <c r="I82" s="24">
        <f t="shared" si="9"/>
        <v>0</v>
      </c>
      <c r="J82" s="21">
        <f t="shared" si="10"/>
        <v>0</v>
      </c>
      <c r="K82" s="22"/>
      <c r="L82" s="25">
        <v>3.5</v>
      </c>
      <c r="M82" s="26">
        <v>3.5</v>
      </c>
      <c r="N82" s="22">
        <f t="shared" si="11"/>
        <v>-3.5</v>
      </c>
      <c r="O82" s="22"/>
      <c r="P82" s="22">
        <f t="shared" si="12"/>
        <v>0</v>
      </c>
      <c r="Q82" s="22">
        <f t="shared" si="13"/>
        <v>-3.820960698689956</v>
      </c>
      <c r="R82" s="22"/>
      <c r="S82" s="19"/>
      <c r="T82" s="59"/>
      <c r="U82" s="23"/>
    </row>
    <row r="83" spans="1:21" x14ac:dyDescent="0.25">
      <c r="A83" s="41"/>
      <c r="B83" s="19"/>
      <c r="C83" s="19"/>
      <c r="D83" s="19"/>
      <c r="E83" s="19"/>
      <c r="F83" s="19"/>
      <c r="G83" s="19"/>
      <c r="H83" s="21"/>
      <c r="I83" s="24">
        <f t="shared" si="9"/>
        <v>0</v>
      </c>
      <c r="J83" s="21">
        <f t="shared" si="10"/>
        <v>0</v>
      </c>
      <c r="K83" s="22"/>
      <c r="L83" s="25">
        <v>3.5</v>
      </c>
      <c r="M83" s="26">
        <v>3.5</v>
      </c>
      <c r="N83" s="22">
        <f t="shared" si="11"/>
        <v>-3.5</v>
      </c>
      <c r="O83" s="22"/>
      <c r="P83" s="22">
        <f t="shared" si="12"/>
        <v>0</v>
      </c>
      <c r="Q83" s="22">
        <f t="shared" si="13"/>
        <v>-3.820960698689956</v>
      </c>
      <c r="R83" s="22"/>
      <c r="S83" s="19"/>
      <c r="T83" s="59"/>
      <c r="U83" s="23"/>
    </row>
    <row r="84" spans="1:21" x14ac:dyDescent="0.25">
      <c r="A84" s="41"/>
      <c r="B84" s="19"/>
      <c r="C84" s="19"/>
      <c r="D84" s="19"/>
      <c r="E84" s="19"/>
      <c r="F84" s="19"/>
      <c r="G84" s="19"/>
      <c r="H84" s="21"/>
      <c r="I84" s="24">
        <f t="shared" si="9"/>
        <v>0</v>
      </c>
      <c r="J84" s="21">
        <f t="shared" si="10"/>
        <v>0</v>
      </c>
      <c r="K84" s="22"/>
      <c r="L84" s="25">
        <v>3.5</v>
      </c>
      <c r="M84" s="26">
        <v>3.5</v>
      </c>
      <c r="N84" s="22">
        <f t="shared" si="11"/>
        <v>-3.5</v>
      </c>
      <c r="O84" s="22"/>
      <c r="P84" s="22">
        <f t="shared" si="12"/>
        <v>0</v>
      </c>
      <c r="Q84" s="22">
        <f t="shared" si="13"/>
        <v>-3.820960698689956</v>
      </c>
      <c r="R84" s="22"/>
      <c r="S84" s="19"/>
      <c r="T84" s="59"/>
      <c r="U84" s="23"/>
    </row>
    <row r="85" spans="1:21" x14ac:dyDescent="0.25">
      <c r="A85" s="41"/>
      <c r="B85" s="19"/>
      <c r="C85" s="19"/>
      <c r="D85" s="19"/>
      <c r="E85" s="19"/>
      <c r="F85" s="19"/>
      <c r="G85" s="19"/>
      <c r="H85" s="21"/>
      <c r="I85" s="24">
        <f t="shared" si="9"/>
        <v>0</v>
      </c>
      <c r="J85" s="21">
        <f t="shared" si="10"/>
        <v>0</v>
      </c>
      <c r="K85" s="22"/>
      <c r="L85" s="25">
        <v>3.5</v>
      </c>
      <c r="M85" s="26">
        <v>3.5</v>
      </c>
      <c r="N85" s="22">
        <f t="shared" si="11"/>
        <v>-3.5</v>
      </c>
      <c r="O85" s="22"/>
      <c r="P85" s="22">
        <f t="shared" si="12"/>
        <v>0</v>
      </c>
      <c r="Q85" s="22">
        <f t="shared" si="13"/>
        <v>-3.820960698689956</v>
      </c>
      <c r="R85" s="22"/>
      <c r="S85" s="19"/>
      <c r="T85" s="59"/>
      <c r="U85" s="23"/>
    </row>
    <row r="86" spans="1:21" x14ac:dyDescent="0.25">
      <c r="A86" s="41"/>
      <c r="B86" s="19"/>
      <c r="C86" s="19"/>
      <c r="D86" s="19"/>
      <c r="E86" s="19"/>
      <c r="F86" s="19"/>
      <c r="G86" s="19"/>
      <c r="H86" s="21"/>
      <c r="I86" s="24">
        <f t="shared" si="9"/>
        <v>0</v>
      </c>
      <c r="J86" s="21">
        <f t="shared" si="10"/>
        <v>0</v>
      </c>
      <c r="K86" s="22"/>
      <c r="L86" s="25">
        <v>3.5</v>
      </c>
      <c r="M86" s="26">
        <v>3.5</v>
      </c>
      <c r="N86" s="22">
        <f t="shared" si="11"/>
        <v>-3.5</v>
      </c>
      <c r="O86" s="22"/>
      <c r="P86" s="22">
        <f t="shared" si="12"/>
        <v>0</v>
      </c>
      <c r="Q86" s="22">
        <f t="shared" si="13"/>
        <v>-3.820960698689956</v>
      </c>
      <c r="R86" s="22"/>
      <c r="S86" s="19"/>
      <c r="T86" s="59"/>
      <c r="U86" s="23"/>
    </row>
    <row r="87" spans="1:21" x14ac:dyDescent="0.25">
      <c r="A87" s="41"/>
      <c r="B87" s="19"/>
      <c r="C87" s="19"/>
      <c r="D87" s="19"/>
      <c r="E87" s="19"/>
      <c r="F87" s="19"/>
      <c r="G87" s="19"/>
      <c r="H87" s="21"/>
      <c r="I87" s="24">
        <f t="shared" si="9"/>
        <v>0</v>
      </c>
      <c r="J87" s="21">
        <f t="shared" si="10"/>
        <v>0</v>
      </c>
      <c r="K87" s="22"/>
      <c r="L87" s="25">
        <v>3.5</v>
      </c>
      <c r="M87" s="26">
        <v>3.5</v>
      </c>
      <c r="N87" s="22">
        <f t="shared" si="11"/>
        <v>-3.5</v>
      </c>
      <c r="O87" s="22"/>
      <c r="P87" s="22">
        <f t="shared" si="12"/>
        <v>0</v>
      </c>
      <c r="Q87" s="22">
        <f t="shared" si="13"/>
        <v>-3.820960698689956</v>
      </c>
      <c r="R87" s="22"/>
      <c r="S87" s="19"/>
      <c r="T87" s="59"/>
      <c r="U87" s="23"/>
    </row>
    <row r="88" spans="1:21" x14ac:dyDescent="0.25">
      <c r="A88" s="41"/>
      <c r="B88" s="19"/>
      <c r="C88" s="19"/>
      <c r="D88" s="19"/>
      <c r="E88" s="19"/>
      <c r="F88" s="19"/>
      <c r="G88" s="19"/>
      <c r="H88" s="21"/>
      <c r="I88" s="24">
        <f t="shared" si="9"/>
        <v>0</v>
      </c>
      <c r="J88" s="21">
        <f t="shared" si="10"/>
        <v>0</v>
      </c>
      <c r="K88" s="22"/>
      <c r="L88" s="25">
        <v>3.5</v>
      </c>
      <c r="M88" s="26">
        <v>3.5</v>
      </c>
      <c r="N88" s="22">
        <f t="shared" si="11"/>
        <v>-3.5</v>
      </c>
      <c r="O88" s="22"/>
      <c r="P88" s="22">
        <f t="shared" si="12"/>
        <v>0</v>
      </c>
      <c r="Q88" s="22">
        <f t="shared" si="13"/>
        <v>-3.820960698689956</v>
      </c>
      <c r="R88" s="22"/>
      <c r="S88" s="19"/>
      <c r="T88" s="59"/>
      <c r="U88" s="23"/>
    </row>
    <row r="89" spans="1:21" x14ac:dyDescent="0.25">
      <c r="A89" s="41"/>
      <c r="B89" s="19"/>
      <c r="C89" s="19"/>
      <c r="D89" s="19"/>
      <c r="E89" s="19"/>
      <c r="F89" s="19"/>
      <c r="G89" s="19"/>
      <c r="H89" s="21"/>
      <c r="I89" s="24">
        <f t="shared" si="9"/>
        <v>0</v>
      </c>
      <c r="J89" s="21">
        <f t="shared" si="10"/>
        <v>0</v>
      </c>
      <c r="K89" s="22"/>
      <c r="L89" s="25">
        <v>3.5</v>
      </c>
      <c r="M89" s="26">
        <v>3.5</v>
      </c>
      <c r="N89" s="22">
        <f t="shared" si="11"/>
        <v>-3.5</v>
      </c>
      <c r="O89" s="22"/>
      <c r="P89" s="22">
        <f t="shared" si="12"/>
        <v>0</v>
      </c>
      <c r="Q89" s="22">
        <f t="shared" si="13"/>
        <v>-3.820960698689956</v>
      </c>
      <c r="R89" s="22"/>
      <c r="S89" s="19"/>
      <c r="T89" s="59"/>
      <c r="U89" s="23"/>
    </row>
    <row r="90" spans="1:21" x14ac:dyDescent="0.25">
      <c r="A90" s="41"/>
      <c r="B90" s="19"/>
      <c r="C90" s="19"/>
      <c r="D90" s="19"/>
      <c r="E90" s="19"/>
      <c r="F90" s="19"/>
      <c r="G90" s="19"/>
      <c r="H90" s="21"/>
      <c r="I90" s="24">
        <f t="shared" si="9"/>
        <v>0</v>
      </c>
      <c r="J90" s="21">
        <f t="shared" si="10"/>
        <v>0</v>
      </c>
      <c r="K90" s="22"/>
      <c r="L90" s="25">
        <v>3.5</v>
      </c>
      <c r="M90" s="26">
        <v>3.5</v>
      </c>
      <c r="N90" s="22">
        <f t="shared" si="11"/>
        <v>-3.5</v>
      </c>
      <c r="O90" s="22"/>
      <c r="P90" s="22">
        <f t="shared" si="12"/>
        <v>0</v>
      </c>
      <c r="Q90" s="22">
        <f t="shared" si="13"/>
        <v>-3.820960698689956</v>
      </c>
      <c r="R90" s="22"/>
      <c r="S90" s="19"/>
      <c r="T90" s="59"/>
      <c r="U90" s="23"/>
    </row>
    <row r="91" spans="1:21" x14ac:dyDescent="0.25">
      <c r="A91" s="41"/>
      <c r="B91" s="19"/>
      <c r="C91" s="19"/>
      <c r="D91" s="19"/>
      <c r="E91" s="19"/>
      <c r="F91" s="19"/>
      <c r="G91" s="19"/>
      <c r="H91" s="21"/>
      <c r="I91" s="24">
        <f t="shared" si="9"/>
        <v>0</v>
      </c>
      <c r="J91" s="21">
        <f t="shared" si="10"/>
        <v>0</v>
      </c>
      <c r="K91" s="22"/>
      <c r="L91" s="25">
        <v>3.5</v>
      </c>
      <c r="M91" s="26">
        <v>3.5</v>
      </c>
      <c r="N91" s="22">
        <f t="shared" si="11"/>
        <v>-3.5</v>
      </c>
      <c r="O91" s="22"/>
      <c r="P91" s="22">
        <f t="shared" si="12"/>
        <v>0</v>
      </c>
      <c r="Q91" s="22">
        <f t="shared" si="13"/>
        <v>-3.820960698689956</v>
      </c>
      <c r="R91" s="22"/>
      <c r="S91" s="19"/>
      <c r="T91" s="59"/>
      <c r="U91" s="23"/>
    </row>
    <row r="92" spans="1:21" x14ac:dyDescent="0.25">
      <c r="A92" s="41"/>
      <c r="B92" s="19"/>
      <c r="C92" s="19"/>
      <c r="D92" s="19"/>
      <c r="E92" s="19"/>
      <c r="F92" s="19"/>
      <c r="G92" s="19"/>
      <c r="H92" s="21"/>
      <c r="I92" s="24">
        <f t="shared" si="9"/>
        <v>0</v>
      </c>
      <c r="J92" s="21">
        <f t="shared" si="10"/>
        <v>0</v>
      </c>
      <c r="K92" s="22"/>
      <c r="L92" s="25">
        <v>3.5</v>
      </c>
      <c r="M92" s="26">
        <v>3.5</v>
      </c>
      <c r="N92" s="22">
        <f t="shared" si="11"/>
        <v>-3.5</v>
      </c>
      <c r="O92" s="22"/>
      <c r="P92" s="22">
        <f t="shared" si="12"/>
        <v>0</v>
      </c>
      <c r="Q92" s="22">
        <f t="shared" si="13"/>
        <v>-3.820960698689956</v>
      </c>
      <c r="R92" s="22"/>
      <c r="S92" s="19"/>
      <c r="T92" s="59"/>
      <c r="U92" s="23"/>
    </row>
    <row r="93" spans="1:21" x14ac:dyDescent="0.25">
      <c r="A93" s="41"/>
      <c r="B93" s="19"/>
      <c r="C93" s="19"/>
      <c r="D93" s="19"/>
      <c r="E93" s="19"/>
      <c r="F93" s="19"/>
      <c r="G93" s="19"/>
      <c r="H93" s="21"/>
      <c r="I93" s="24">
        <f t="shared" si="9"/>
        <v>0</v>
      </c>
      <c r="J93" s="21">
        <f t="shared" si="10"/>
        <v>0</v>
      </c>
      <c r="K93" s="22"/>
      <c r="L93" s="25">
        <v>3.5</v>
      </c>
      <c r="M93" s="26">
        <v>3.5</v>
      </c>
      <c r="N93" s="22">
        <f t="shared" si="11"/>
        <v>-3.5</v>
      </c>
      <c r="O93" s="22"/>
      <c r="P93" s="22">
        <f t="shared" si="12"/>
        <v>0</v>
      </c>
      <c r="Q93" s="22">
        <f t="shared" si="13"/>
        <v>-3.820960698689956</v>
      </c>
      <c r="R93" s="22"/>
      <c r="S93" s="19"/>
      <c r="T93" s="59"/>
      <c r="U93" s="23"/>
    </row>
    <row r="94" spans="1:21" x14ac:dyDescent="0.25">
      <c r="A94" s="41"/>
      <c r="B94" s="19"/>
      <c r="C94" s="19"/>
      <c r="D94" s="19"/>
      <c r="E94" s="19"/>
      <c r="F94" s="19"/>
      <c r="G94" s="19"/>
      <c r="H94" s="21"/>
      <c r="I94" s="24">
        <f t="shared" si="9"/>
        <v>0</v>
      </c>
      <c r="J94" s="21">
        <f t="shared" si="10"/>
        <v>0</v>
      </c>
      <c r="K94" s="22"/>
      <c r="L94" s="25">
        <v>3.5</v>
      </c>
      <c r="M94" s="26">
        <v>3.5</v>
      </c>
      <c r="N94" s="22">
        <f t="shared" si="11"/>
        <v>-3.5</v>
      </c>
      <c r="O94" s="22"/>
      <c r="P94" s="22">
        <f t="shared" si="12"/>
        <v>0</v>
      </c>
      <c r="Q94" s="22">
        <f t="shared" si="13"/>
        <v>-3.820960698689956</v>
      </c>
      <c r="R94" s="22"/>
      <c r="S94" s="19"/>
      <c r="T94" s="59"/>
      <c r="U94" s="23"/>
    </row>
    <row r="95" spans="1:21" x14ac:dyDescent="0.25">
      <c r="A95" s="41"/>
      <c r="B95" s="19"/>
      <c r="C95" s="19"/>
      <c r="D95" s="19"/>
      <c r="E95" s="19"/>
      <c r="F95" s="19"/>
      <c r="G95" s="19"/>
      <c r="H95" s="21"/>
      <c r="I95" s="24">
        <f t="shared" si="9"/>
        <v>0</v>
      </c>
      <c r="J95" s="21">
        <f t="shared" si="10"/>
        <v>0</v>
      </c>
      <c r="K95" s="22"/>
      <c r="L95" s="25">
        <v>3.5</v>
      </c>
      <c r="M95" s="26">
        <v>3.5</v>
      </c>
      <c r="N95" s="22">
        <f t="shared" si="11"/>
        <v>-3.5</v>
      </c>
      <c r="O95" s="22"/>
      <c r="P95" s="22">
        <f t="shared" si="12"/>
        <v>0</v>
      </c>
      <c r="Q95" s="22">
        <f t="shared" si="13"/>
        <v>-3.820960698689956</v>
      </c>
      <c r="R95" s="22"/>
      <c r="S95" s="19"/>
      <c r="T95" s="59"/>
      <c r="U95" s="23"/>
    </row>
    <row r="96" spans="1:21" x14ac:dyDescent="0.25">
      <c r="A96" s="41"/>
      <c r="B96" s="19"/>
      <c r="C96" s="19"/>
      <c r="D96" s="19"/>
      <c r="E96" s="19"/>
      <c r="F96" s="19"/>
      <c r="G96" s="19"/>
      <c r="H96" s="21"/>
      <c r="I96" s="24">
        <f t="shared" si="9"/>
        <v>0</v>
      </c>
      <c r="J96" s="21">
        <f t="shared" si="10"/>
        <v>0</v>
      </c>
      <c r="K96" s="22"/>
      <c r="L96" s="25">
        <v>3.5</v>
      </c>
      <c r="M96" s="26">
        <v>3.5</v>
      </c>
      <c r="N96" s="22">
        <f t="shared" si="11"/>
        <v>-3.5</v>
      </c>
      <c r="O96" s="22"/>
      <c r="P96" s="22">
        <f t="shared" si="12"/>
        <v>0</v>
      </c>
      <c r="Q96" s="22">
        <f t="shared" si="13"/>
        <v>-3.820960698689956</v>
      </c>
      <c r="R96" s="22"/>
      <c r="S96" s="19"/>
      <c r="T96" s="59"/>
      <c r="U96" s="23"/>
    </row>
    <row r="97" spans="1:21" x14ac:dyDescent="0.25">
      <c r="A97" s="41"/>
      <c r="B97" s="19"/>
      <c r="C97" s="19"/>
      <c r="D97" s="19"/>
      <c r="E97" s="19"/>
      <c r="F97" s="19"/>
      <c r="G97" s="19"/>
      <c r="H97" s="21"/>
      <c r="I97" s="24">
        <f t="shared" si="9"/>
        <v>0</v>
      </c>
      <c r="J97" s="21">
        <f t="shared" si="10"/>
        <v>0</v>
      </c>
      <c r="K97" s="22"/>
      <c r="L97" s="25">
        <v>3.5</v>
      </c>
      <c r="M97" s="26">
        <v>3.5</v>
      </c>
      <c r="N97" s="22">
        <f t="shared" si="11"/>
        <v>-3.5</v>
      </c>
      <c r="O97" s="22"/>
      <c r="P97" s="22">
        <f t="shared" si="12"/>
        <v>0</v>
      </c>
      <c r="Q97" s="22">
        <f t="shared" si="13"/>
        <v>-3.820960698689956</v>
      </c>
      <c r="R97" s="22"/>
      <c r="S97" s="19"/>
      <c r="T97" s="59"/>
      <c r="U97" s="23"/>
    </row>
    <row r="98" spans="1:21" x14ac:dyDescent="0.25">
      <c r="A98" s="41"/>
      <c r="B98" s="19"/>
      <c r="C98" s="19"/>
      <c r="D98" s="19"/>
      <c r="E98" s="19"/>
      <c r="F98" s="19"/>
      <c r="G98" s="19"/>
      <c r="H98" s="21"/>
      <c r="I98" s="24">
        <f t="shared" si="9"/>
        <v>0</v>
      </c>
      <c r="J98" s="21">
        <f t="shared" si="10"/>
        <v>0</v>
      </c>
      <c r="K98" s="22"/>
      <c r="L98" s="25">
        <v>3.5</v>
      </c>
      <c r="M98" s="26">
        <v>3.5</v>
      </c>
      <c r="N98" s="22">
        <f t="shared" si="11"/>
        <v>-3.5</v>
      </c>
      <c r="O98" s="22"/>
      <c r="P98" s="22">
        <f t="shared" si="12"/>
        <v>0</v>
      </c>
      <c r="Q98" s="22">
        <f t="shared" si="13"/>
        <v>-3.820960698689956</v>
      </c>
      <c r="R98" s="22"/>
      <c r="S98" s="19"/>
      <c r="T98" s="59"/>
      <c r="U98" s="23"/>
    </row>
    <row r="99" spans="1:21" x14ac:dyDescent="0.25">
      <c r="A99" s="41"/>
      <c r="B99" s="19"/>
      <c r="C99" s="19"/>
      <c r="D99" s="19"/>
      <c r="E99" s="19"/>
      <c r="F99" s="19"/>
      <c r="G99" s="19"/>
      <c r="H99" s="21"/>
      <c r="I99" s="24">
        <f t="shared" si="9"/>
        <v>0</v>
      </c>
      <c r="J99" s="21">
        <f t="shared" si="10"/>
        <v>0</v>
      </c>
      <c r="K99" s="22"/>
      <c r="L99" s="25">
        <v>3.5</v>
      </c>
      <c r="M99" s="26">
        <v>3.5</v>
      </c>
      <c r="N99" s="22">
        <f t="shared" si="11"/>
        <v>-3.5</v>
      </c>
      <c r="O99" s="22"/>
      <c r="P99" s="22">
        <f t="shared" si="12"/>
        <v>0</v>
      </c>
      <c r="Q99" s="22">
        <f t="shared" si="13"/>
        <v>-3.820960698689956</v>
      </c>
      <c r="R99" s="22"/>
      <c r="S99" s="19"/>
      <c r="T99" s="59"/>
      <c r="U99" s="23"/>
    </row>
    <row r="100" spans="1:21" x14ac:dyDescent="0.25">
      <c r="A100" s="41"/>
      <c r="B100" s="19"/>
      <c r="C100" s="19"/>
      <c r="D100" s="19"/>
      <c r="E100" s="19"/>
      <c r="F100" s="19"/>
      <c r="G100" s="19"/>
      <c r="H100" s="21"/>
      <c r="I100" s="24">
        <f t="shared" si="9"/>
        <v>0</v>
      </c>
      <c r="J100" s="21">
        <f t="shared" si="10"/>
        <v>0</v>
      </c>
      <c r="K100" s="22"/>
      <c r="L100" s="25">
        <v>3.5</v>
      </c>
      <c r="M100" s="26">
        <v>3.5</v>
      </c>
      <c r="N100" s="22">
        <f t="shared" si="11"/>
        <v>-3.5</v>
      </c>
      <c r="O100" s="22"/>
      <c r="P100" s="22">
        <f t="shared" si="12"/>
        <v>0</v>
      </c>
      <c r="Q100" s="22">
        <f t="shared" si="13"/>
        <v>-3.820960698689956</v>
      </c>
      <c r="R100" s="22"/>
      <c r="S100" s="19"/>
      <c r="T100" s="59"/>
      <c r="U100" s="23"/>
    </row>
    <row r="101" spans="1:21" x14ac:dyDescent="0.25">
      <c r="A101" s="41"/>
      <c r="B101" s="19"/>
      <c r="C101" s="19"/>
      <c r="D101" s="19"/>
      <c r="E101" s="19"/>
      <c r="F101" s="19"/>
      <c r="G101" s="19"/>
      <c r="H101" s="21"/>
      <c r="I101" s="24">
        <f t="shared" si="9"/>
        <v>0</v>
      </c>
      <c r="J101" s="21">
        <f t="shared" si="10"/>
        <v>0</v>
      </c>
      <c r="K101" s="22"/>
      <c r="L101" s="25">
        <v>3.5</v>
      </c>
      <c r="M101" s="26">
        <v>3.5</v>
      </c>
      <c r="N101" s="22">
        <f t="shared" si="11"/>
        <v>-3.5</v>
      </c>
      <c r="O101" s="22"/>
      <c r="P101" s="22">
        <f t="shared" si="12"/>
        <v>0</v>
      </c>
      <c r="Q101" s="22">
        <f t="shared" si="13"/>
        <v>-3.820960698689956</v>
      </c>
      <c r="R101" s="22"/>
      <c r="S101" s="19"/>
      <c r="T101" s="59"/>
      <c r="U101" s="23"/>
    </row>
    <row r="102" spans="1:21" x14ac:dyDescent="0.25">
      <c r="A102" s="41"/>
      <c r="B102" s="19"/>
      <c r="C102" s="19"/>
      <c r="D102" s="19"/>
      <c r="E102" s="19"/>
      <c r="F102" s="19"/>
      <c r="G102" s="19"/>
      <c r="H102" s="21"/>
      <c r="I102" s="24">
        <f t="shared" si="9"/>
        <v>0</v>
      </c>
      <c r="J102" s="21">
        <f t="shared" si="10"/>
        <v>0</v>
      </c>
      <c r="K102" s="22"/>
      <c r="L102" s="25">
        <v>3.5</v>
      </c>
      <c r="M102" s="26">
        <v>3.5</v>
      </c>
      <c r="N102" s="22">
        <f t="shared" si="11"/>
        <v>-3.5</v>
      </c>
      <c r="O102" s="22"/>
      <c r="P102" s="22">
        <f t="shared" si="12"/>
        <v>0</v>
      </c>
      <c r="Q102" s="22">
        <f t="shared" si="13"/>
        <v>-3.820960698689956</v>
      </c>
      <c r="R102" s="22"/>
      <c r="S102" s="19"/>
      <c r="T102" s="59"/>
      <c r="U102" s="23"/>
    </row>
    <row r="103" spans="1:21" x14ac:dyDescent="0.25">
      <c r="A103" s="41"/>
      <c r="B103" s="19"/>
      <c r="C103" s="19"/>
      <c r="D103" s="19"/>
      <c r="E103" s="19"/>
      <c r="F103" s="19"/>
      <c r="G103" s="19"/>
      <c r="H103" s="21"/>
      <c r="I103" s="24">
        <f t="shared" si="9"/>
        <v>0</v>
      </c>
      <c r="J103" s="21">
        <f t="shared" si="10"/>
        <v>0</v>
      </c>
      <c r="K103" s="22"/>
      <c r="L103" s="25">
        <v>3.5</v>
      </c>
      <c r="M103" s="26">
        <v>3.5</v>
      </c>
      <c r="N103" s="22">
        <f t="shared" si="11"/>
        <v>-3.5</v>
      </c>
      <c r="O103" s="22"/>
      <c r="P103" s="22">
        <f t="shared" si="12"/>
        <v>0</v>
      </c>
      <c r="Q103" s="22">
        <f t="shared" si="13"/>
        <v>-3.820960698689956</v>
      </c>
      <c r="R103" s="22"/>
      <c r="S103" s="19"/>
      <c r="T103" s="59"/>
      <c r="U103" s="23"/>
    </row>
    <row r="104" spans="1:21" x14ac:dyDescent="0.25">
      <c r="A104" s="41"/>
      <c r="B104" s="19"/>
      <c r="C104" s="19"/>
      <c r="D104" s="19"/>
      <c r="E104" s="19"/>
      <c r="F104" s="19"/>
      <c r="G104" s="19"/>
      <c r="H104" s="21"/>
      <c r="I104" s="24">
        <f t="shared" si="9"/>
        <v>0</v>
      </c>
      <c r="J104" s="21">
        <f t="shared" si="10"/>
        <v>0</v>
      </c>
      <c r="K104" s="22"/>
      <c r="L104" s="25">
        <v>3.5</v>
      </c>
      <c r="M104" s="26">
        <v>3.5</v>
      </c>
      <c r="N104" s="22">
        <f t="shared" si="11"/>
        <v>-3.5</v>
      </c>
      <c r="O104" s="22"/>
      <c r="P104" s="22">
        <f t="shared" si="12"/>
        <v>0</v>
      </c>
      <c r="Q104" s="22">
        <f t="shared" si="13"/>
        <v>-3.820960698689956</v>
      </c>
      <c r="R104" s="22"/>
      <c r="S104" s="19"/>
      <c r="T104" s="59"/>
      <c r="U104" s="23"/>
    </row>
    <row r="105" spans="1:21" x14ac:dyDescent="0.25">
      <c r="A105" s="41"/>
      <c r="B105" s="19"/>
      <c r="C105" s="19"/>
      <c r="D105" s="19"/>
      <c r="E105" s="19"/>
      <c r="F105" s="19"/>
      <c r="G105" s="19"/>
      <c r="H105" s="21"/>
      <c r="I105" s="24">
        <f t="shared" si="9"/>
        <v>0</v>
      </c>
      <c r="J105" s="21">
        <f t="shared" si="10"/>
        <v>0</v>
      </c>
      <c r="K105" s="22"/>
      <c r="L105" s="25">
        <v>3.5</v>
      </c>
      <c r="M105" s="26">
        <v>3.5</v>
      </c>
      <c r="N105" s="22">
        <f t="shared" si="11"/>
        <v>-3.5</v>
      </c>
      <c r="O105" s="22"/>
      <c r="P105" s="22">
        <f t="shared" si="12"/>
        <v>0</v>
      </c>
      <c r="Q105" s="22">
        <f t="shared" si="13"/>
        <v>-3.820960698689956</v>
      </c>
      <c r="R105" s="22"/>
      <c r="S105" s="19"/>
      <c r="T105" s="59"/>
      <c r="U105" s="23"/>
    </row>
    <row r="106" spans="1:21" x14ac:dyDescent="0.25">
      <c r="A106" s="41"/>
      <c r="B106" s="19"/>
      <c r="C106" s="19"/>
      <c r="D106" s="19"/>
      <c r="E106" s="19"/>
      <c r="F106" s="19"/>
      <c r="G106" s="19"/>
      <c r="H106" s="21"/>
      <c r="I106" s="24">
        <f t="shared" si="9"/>
        <v>0</v>
      </c>
      <c r="J106" s="21">
        <f t="shared" si="10"/>
        <v>0</v>
      </c>
      <c r="K106" s="22"/>
      <c r="L106" s="25">
        <v>3.5</v>
      </c>
      <c r="M106" s="26">
        <v>3.5</v>
      </c>
      <c r="N106" s="22">
        <f t="shared" si="11"/>
        <v>-3.5</v>
      </c>
      <c r="O106" s="22"/>
      <c r="P106" s="22">
        <f t="shared" si="12"/>
        <v>0</v>
      </c>
      <c r="Q106" s="22">
        <f t="shared" si="13"/>
        <v>-3.820960698689956</v>
      </c>
      <c r="R106" s="22"/>
      <c r="S106" s="19"/>
      <c r="T106" s="59"/>
      <c r="U106" s="23"/>
    </row>
    <row r="107" spans="1:21" x14ac:dyDescent="0.25">
      <c r="A107" s="41"/>
      <c r="B107" s="19"/>
      <c r="C107" s="19"/>
      <c r="D107" s="19"/>
      <c r="E107" s="19"/>
      <c r="F107" s="19"/>
      <c r="G107" s="19"/>
      <c r="H107" s="21"/>
      <c r="I107" s="24">
        <f t="shared" si="9"/>
        <v>0</v>
      </c>
      <c r="J107" s="21">
        <f t="shared" si="10"/>
        <v>0</v>
      </c>
      <c r="K107" s="22"/>
      <c r="L107" s="25">
        <v>3.5</v>
      </c>
      <c r="M107" s="26">
        <v>3.5</v>
      </c>
      <c r="N107" s="22">
        <f t="shared" si="11"/>
        <v>-3.5</v>
      </c>
      <c r="O107" s="22"/>
      <c r="P107" s="22">
        <f t="shared" si="12"/>
        <v>0</v>
      </c>
      <c r="Q107" s="22">
        <f t="shared" si="13"/>
        <v>-3.820960698689956</v>
      </c>
      <c r="R107" s="22"/>
      <c r="S107" s="19"/>
      <c r="T107" s="59"/>
      <c r="U107" s="23"/>
    </row>
    <row r="108" spans="1:21" x14ac:dyDescent="0.25">
      <c r="A108" s="41"/>
      <c r="B108" s="19"/>
      <c r="C108" s="19"/>
      <c r="D108" s="19"/>
      <c r="E108" s="19"/>
      <c r="F108" s="19"/>
      <c r="G108" s="19"/>
      <c r="H108" s="21"/>
      <c r="I108" s="24">
        <f t="shared" si="9"/>
        <v>0</v>
      </c>
      <c r="J108" s="21">
        <f t="shared" si="10"/>
        <v>0</v>
      </c>
      <c r="K108" s="22"/>
      <c r="L108" s="25">
        <v>3.5</v>
      </c>
      <c r="M108" s="26">
        <v>3.5</v>
      </c>
      <c r="N108" s="22">
        <f t="shared" si="11"/>
        <v>-3.5</v>
      </c>
      <c r="O108" s="22"/>
      <c r="P108" s="22">
        <f t="shared" si="12"/>
        <v>0</v>
      </c>
      <c r="Q108" s="22">
        <f t="shared" si="13"/>
        <v>-3.820960698689956</v>
      </c>
      <c r="R108" s="22"/>
      <c r="S108" s="19"/>
      <c r="T108" s="59"/>
      <c r="U108" s="23"/>
    </row>
    <row r="109" spans="1:21" x14ac:dyDescent="0.25">
      <c r="A109" s="41"/>
      <c r="B109" s="19"/>
      <c r="C109" s="19"/>
      <c r="D109" s="19"/>
      <c r="E109" s="19"/>
      <c r="F109" s="19"/>
      <c r="G109" s="19"/>
      <c r="H109" s="21"/>
      <c r="I109" s="24">
        <f t="shared" si="9"/>
        <v>0</v>
      </c>
      <c r="J109" s="21">
        <f t="shared" si="10"/>
        <v>0</v>
      </c>
      <c r="K109" s="22"/>
      <c r="L109" s="25">
        <v>3.5</v>
      </c>
      <c r="M109" s="26">
        <v>3.5</v>
      </c>
      <c r="N109" s="22">
        <f t="shared" si="11"/>
        <v>-3.5</v>
      </c>
      <c r="O109" s="22"/>
      <c r="P109" s="22">
        <f t="shared" si="12"/>
        <v>0</v>
      </c>
      <c r="Q109" s="22">
        <f t="shared" si="13"/>
        <v>-3.820960698689956</v>
      </c>
      <c r="R109" s="22"/>
      <c r="S109" s="19"/>
      <c r="T109" s="59"/>
      <c r="U109" s="23"/>
    </row>
    <row r="110" spans="1:21" x14ac:dyDescent="0.25">
      <c r="A110" s="41"/>
      <c r="B110" s="19"/>
      <c r="C110" s="19"/>
      <c r="D110" s="19"/>
      <c r="E110" s="19"/>
      <c r="F110" s="19"/>
      <c r="G110" s="19"/>
      <c r="H110" s="21"/>
      <c r="I110" s="24">
        <f t="shared" si="9"/>
        <v>0</v>
      </c>
      <c r="J110" s="21">
        <f t="shared" si="10"/>
        <v>0</v>
      </c>
      <c r="K110" s="22"/>
      <c r="L110" s="25">
        <v>3.5</v>
      </c>
      <c r="M110" s="26">
        <v>3.5</v>
      </c>
      <c r="N110" s="22">
        <f t="shared" si="11"/>
        <v>-3.5</v>
      </c>
      <c r="O110" s="22"/>
      <c r="P110" s="22">
        <f t="shared" si="12"/>
        <v>0</v>
      </c>
      <c r="Q110" s="22">
        <f t="shared" si="13"/>
        <v>-3.820960698689956</v>
      </c>
      <c r="R110" s="22"/>
      <c r="S110" s="19"/>
      <c r="T110" s="59"/>
      <c r="U110" s="23"/>
    </row>
    <row r="111" spans="1:21" x14ac:dyDescent="0.25">
      <c r="A111" s="41"/>
      <c r="B111" s="19"/>
      <c r="C111" s="19"/>
      <c r="D111" s="19"/>
      <c r="E111" s="19"/>
      <c r="F111" s="19"/>
      <c r="G111" s="19"/>
      <c r="H111" s="21"/>
      <c r="I111" s="24">
        <f t="shared" si="9"/>
        <v>0</v>
      </c>
      <c r="J111" s="21">
        <f t="shared" si="10"/>
        <v>0</v>
      </c>
      <c r="K111" s="22"/>
      <c r="L111" s="25">
        <v>3.5</v>
      </c>
      <c r="M111" s="26">
        <v>3.5</v>
      </c>
      <c r="N111" s="22">
        <f t="shared" si="11"/>
        <v>-3.5</v>
      </c>
      <c r="O111" s="22"/>
      <c r="P111" s="22">
        <f t="shared" si="12"/>
        <v>0</v>
      </c>
      <c r="Q111" s="22">
        <f t="shared" si="13"/>
        <v>-3.820960698689956</v>
      </c>
      <c r="R111" s="22"/>
      <c r="S111" s="19"/>
      <c r="U111" s="23">
        <f t="shared" ref="U111:U115" si="14">+T111-H111</f>
        <v>0</v>
      </c>
    </row>
    <row r="112" spans="1:21" x14ac:dyDescent="0.25">
      <c r="A112" s="41"/>
      <c r="B112" s="19"/>
      <c r="C112" s="19"/>
      <c r="D112" s="19"/>
      <c r="E112" s="19"/>
      <c r="F112" s="19"/>
      <c r="G112" s="19"/>
      <c r="H112" s="21"/>
      <c r="I112" s="24">
        <f t="shared" si="9"/>
        <v>0</v>
      </c>
      <c r="J112" s="21">
        <f t="shared" si="10"/>
        <v>0</v>
      </c>
      <c r="K112" s="22"/>
      <c r="L112" s="25">
        <v>3.5</v>
      </c>
      <c r="M112" s="26">
        <v>3.5</v>
      </c>
      <c r="N112" s="22">
        <f t="shared" si="11"/>
        <v>-3.5</v>
      </c>
      <c r="O112" s="22"/>
      <c r="P112" s="22">
        <f t="shared" si="12"/>
        <v>0</v>
      </c>
      <c r="Q112" s="22">
        <f t="shared" si="13"/>
        <v>-3.820960698689956</v>
      </c>
      <c r="R112" s="22"/>
      <c r="S112" s="19"/>
      <c r="U112" s="23">
        <f t="shared" si="14"/>
        <v>0</v>
      </c>
    </row>
    <row r="113" spans="1:21" x14ac:dyDescent="0.25">
      <c r="A113" s="41"/>
      <c r="B113" s="19"/>
      <c r="C113" s="19"/>
      <c r="D113" s="19"/>
      <c r="E113" s="19"/>
      <c r="F113" s="19"/>
      <c r="G113" s="19"/>
      <c r="H113" s="21"/>
      <c r="I113" s="24">
        <f t="shared" si="9"/>
        <v>0</v>
      </c>
      <c r="J113" s="21">
        <f t="shared" si="10"/>
        <v>0</v>
      </c>
      <c r="K113" s="22"/>
      <c r="L113" s="25">
        <v>3.5</v>
      </c>
      <c r="M113" s="26">
        <v>3.5</v>
      </c>
      <c r="N113" s="22">
        <f t="shared" si="11"/>
        <v>-3.5</v>
      </c>
      <c r="O113" s="22"/>
      <c r="P113" s="22">
        <f t="shared" si="12"/>
        <v>0</v>
      </c>
      <c r="Q113" s="22">
        <f t="shared" si="13"/>
        <v>-3.820960698689956</v>
      </c>
      <c r="R113" s="22"/>
      <c r="S113" s="19"/>
      <c r="U113" s="23">
        <f t="shared" si="14"/>
        <v>0</v>
      </c>
    </row>
    <row r="114" spans="1:21" x14ac:dyDescent="0.25">
      <c r="A114" s="41"/>
      <c r="B114" s="19"/>
      <c r="C114" s="19"/>
      <c r="D114" s="19"/>
      <c r="E114" s="19"/>
      <c r="F114" s="19"/>
      <c r="G114" s="19"/>
      <c r="H114" s="21"/>
      <c r="I114" s="24">
        <f t="shared" si="9"/>
        <v>0</v>
      </c>
      <c r="J114" s="21">
        <f t="shared" si="10"/>
        <v>0</v>
      </c>
      <c r="K114" s="22"/>
      <c r="L114" s="25">
        <v>3.5</v>
      </c>
      <c r="M114" s="26">
        <v>3.5</v>
      </c>
      <c r="N114" s="22">
        <f t="shared" si="11"/>
        <v>-3.5</v>
      </c>
      <c r="O114" s="22"/>
      <c r="P114" s="22">
        <f t="shared" si="12"/>
        <v>0</v>
      </c>
      <c r="Q114" s="22">
        <f t="shared" si="13"/>
        <v>-3.820960698689956</v>
      </c>
      <c r="R114" s="22"/>
      <c r="S114" s="19"/>
      <c r="U114" s="23">
        <f t="shared" si="14"/>
        <v>0</v>
      </c>
    </row>
    <row r="115" spans="1:21" x14ac:dyDescent="0.25">
      <c r="A115" s="41"/>
      <c r="B115" s="19"/>
      <c r="C115" s="19"/>
      <c r="D115" s="19"/>
      <c r="E115" s="19"/>
      <c r="F115" s="19"/>
      <c r="G115" s="19"/>
      <c r="H115" s="21"/>
      <c r="I115" s="24">
        <f t="shared" si="9"/>
        <v>0</v>
      </c>
      <c r="J115" s="21">
        <f t="shared" si="10"/>
        <v>0</v>
      </c>
      <c r="K115" s="22"/>
      <c r="L115" s="25">
        <v>3.5</v>
      </c>
      <c r="M115" s="26">
        <v>3.5</v>
      </c>
      <c r="N115" s="22">
        <f t="shared" si="11"/>
        <v>-3.5</v>
      </c>
      <c r="O115" s="22"/>
      <c r="P115" s="22">
        <f t="shared" si="12"/>
        <v>0</v>
      </c>
      <c r="Q115" s="22">
        <f t="shared" si="13"/>
        <v>-3.820960698689956</v>
      </c>
      <c r="R115" s="22"/>
      <c r="S115" s="19"/>
      <c r="U115" s="23">
        <f t="shared" si="14"/>
        <v>0</v>
      </c>
    </row>
    <row r="116" spans="1:21" x14ac:dyDescent="0.25">
      <c r="A116" s="41"/>
      <c r="B116" s="19"/>
      <c r="C116" s="19"/>
      <c r="D116" s="19"/>
      <c r="E116" s="19"/>
      <c r="F116" s="19"/>
      <c r="G116" s="19"/>
      <c r="H116" s="21"/>
      <c r="I116" s="24">
        <f t="shared" si="9"/>
        <v>0</v>
      </c>
      <c r="J116" s="21">
        <f t="shared" si="10"/>
        <v>0</v>
      </c>
      <c r="K116" s="22"/>
      <c r="L116" s="25">
        <v>3.5</v>
      </c>
      <c r="M116" s="26">
        <v>3.5</v>
      </c>
      <c r="N116" s="22">
        <f t="shared" si="11"/>
        <v>-3.5</v>
      </c>
      <c r="O116" s="22"/>
      <c r="P116" s="22">
        <f t="shared" si="12"/>
        <v>0</v>
      </c>
      <c r="Q116" s="22">
        <f t="shared" si="13"/>
        <v>-3.820960698689956</v>
      </c>
      <c r="R116" s="22"/>
      <c r="S116" s="19"/>
      <c r="U116" s="23">
        <f t="shared" ref="U116:U179" si="15">+T116-H116</f>
        <v>0</v>
      </c>
    </row>
    <row r="117" spans="1:21" x14ac:dyDescent="0.25">
      <c r="A117" s="41"/>
      <c r="B117" s="19"/>
      <c r="C117" s="19"/>
      <c r="D117" s="19"/>
      <c r="E117" s="19"/>
      <c r="F117" s="19"/>
      <c r="G117" s="19"/>
      <c r="H117" s="21"/>
      <c r="I117" s="24">
        <f t="shared" si="9"/>
        <v>0</v>
      </c>
      <c r="J117" s="21">
        <f t="shared" si="10"/>
        <v>0</v>
      </c>
      <c r="K117" s="22"/>
      <c r="L117" s="25">
        <v>3.5</v>
      </c>
      <c r="M117" s="26">
        <v>3.5</v>
      </c>
      <c r="N117" s="22">
        <f t="shared" si="11"/>
        <v>-3.5</v>
      </c>
      <c r="O117" s="22"/>
      <c r="P117" s="22">
        <f t="shared" si="12"/>
        <v>0</v>
      </c>
      <c r="Q117" s="22">
        <f t="shared" si="13"/>
        <v>-3.820960698689956</v>
      </c>
      <c r="R117" s="22"/>
      <c r="S117" s="19"/>
      <c r="U117" s="23">
        <f t="shared" si="15"/>
        <v>0</v>
      </c>
    </row>
    <row r="118" spans="1:21" x14ac:dyDescent="0.25">
      <c r="A118" s="41"/>
      <c r="B118" s="19"/>
      <c r="C118" s="19"/>
      <c r="D118" s="19"/>
      <c r="E118" s="19"/>
      <c r="F118" s="19"/>
      <c r="G118" s="19"/>
      <c r="H118" s="21"/>
      <c r="I118" s="24">
        <f t="shared" si="9"/>
        <v>0</v>
      </c>
      <c r="J118" s="21">
        <f t="shared" si="10"/>
        <v>0</v>
      </c>
      <c r="K118" s="22"/>
      <c r="L118" s="25">
        <v>3.5</v>
      </c>
      <c r="M118" s="26">
        <v>3.5</v>
      </c>
      <c r="N118" s="22">
        <f t="shared" si="11"/>
        <v>-3.5</v>
      </c>
      <c r="O118" s="22"/>
      <c r="P118" s="22">
        <f t="shared" si="12"/>
        <v>0</v>
      </c>
      <c r="Q118" s="22">
        <f t="shared" si="13"/>
        <v>-3.820960698689956</v>
      </c>
      <c r="R118" s="22"/>
      <c r="S118" s="19"/>
      <c r="U118" s="23">
        <f t="shared" si="15"/>
        <v>0</v>
      </c>
    </row>
    <row r="119" spans="1:21" x14ac:dyDescent="0.25">
      <c r="A119" s="41"/>
      <c r="B119" s="19"/>
      <c r="C119" s="19"/>
      <c r="D119" s="19"/>
      <c r="E119" s="19"/>
      <c r="F119" s="19"/>
      <c r="G119" s="19"/>
      <c r="H119" s="21"/>
      <c r="I119" s="24">
        <f t="shared" si="9"/>
        <v>0</v>
      </c>
      <c r="J119" s="21">
        <f t="shared" si="10"/>
        <v>0</v>
      </c>
      <c r="K119" s="22"/>
      <c r="L119" s="25">
        <v>3.5</v>
      </c>
      <c r="M119" s="26">
        <v>3.5</v>
      </c>
      <c r="N119" s="22">
        <f t="shared" si="11"/>
        <v>-3.5</v>
      </c>
      <c r="O119" s="22"/>
      <c r="P119" s="22">
        <f t="shared" si="12"/>
        <v>0</v>
      </c>
      <c r="Q119" s="22">
        <f t="shared" si="13"/>
        <v>-3.820960698689956</v>
      </c>
      <c r="R119" s="22"/>
      <c r="S119" s="19"/>
      <c r="U119" s="23">
        <f t="shared" si="15"/>
        <v>0</v>
      </c>
    </row>
    <row r="120" spans="1:21" x14ac:dyDescent="0.25">
      <c r="A120" s="41"/>
      <c r="B120" s="19"/>
      <c r="C120" s="19"/>
      <c r="D120" s="19"/>
      <c r="E120" s="19"/>
      <c r="F120" s="19"/>
      <c r="G120" s="19"/>
      <c r="H120" s="21"/>
      <c r="I120" s="24">
        <f t="shared" si="9"/>
        <v>0</v>
      </c>
      <c r="J120" s="21">
        <f t="shared" si="10"/>
        <v>0</v>
      </c>
      <c r="K120" s="22"/>
      <c r="L120" s="25">
        <v>3.5</v>
      </c>
      <c r="M120" s="26">
        <v>3.5</v>
      </c>
      <c r="N120" s="22">
        <f t="shared" si="11"/>
        <v>-3.5</v>
      </c>
      <c r="O120" s="22"/>
      <c r="P120" s="22">
        <f t="shared" si="12"/>
        <v>0</v>
      </c>
      <c r="Q120" s="22">
        <f t="shared" si="13"/>
        <v>-3.820960698689956</v>
      </c>
      <c r="R120" s="22"/>
      <c r="S120" s="19"/>
      <c r="U120" s="23">
        <f t="shared" si="15"/>
        <v>0</v>
      </c>
    </row>
    <row r="121" spans="1:21" x14ac:dyDescent="0.25">
      <c r="A121" s="41"/>
      <c r="B121" s="19"/>
      <c r="C121" s="19"/>
      <c r="D121" s="19"/>
      <c r="E121" s="19"/>
      <c r="F121" s="19"/>
      <c r="G121" s="19"/>
      <c r="H121" s="21"/>
      <c r="I121" s="24">
        <f t="shared" si="9"/>
        <v>0</v>
      </c>
      <c r="J121" s="21">
        <f t="shared" si="10"/>
        <v>0</v>
      </c>
      <c r="K121" s="22"/>
      <c r="L121" s="25">
        <v>3.5</v>
      </c>
      <c r="M121" s="26">
        <v>3.5</v>
      </c>
      <c r="N121" s="22">
        <f t="shared" si="11"/>
        <v>-3.5</v>
      </c>
      <c r="O121" s="22"/>
      <c r="P121" s="22">
        <f t="shared" si="12"/>
        <v>0</v>
      </c>
      <c r="Q121" s="22">
        <f t="shared" si="13"/>
        <v>-3.820960698689956</v>
      </c>
      <c r="R121" s="22"/>
      <c r="S121" s="19"/>
      <c r="U121" s="23">
        <f t="shared" si="15"/>
        <v>0</v>
      </c>
    </row>
    <row r="122" spans="1:21" x14ac:dyDescent="0.25">
      <c r="A122" s="41"/>
      <c r="B122" s="19"/>
      <c r="C122" s="19"/>
      <c r="D122" s="19"/>
      <c r="E122" s="19"/>
      <c r="F122" s="19"/>
      <c r="G122" s="19"/>
      <c r="H122" s="21"/>
      <c r="I122" s="24">
        <f t="shared" si="9"/>
        <v>0</v>
      </c>
      <c r="J122" s="21">
        <f t="shared" si="10"/>
        <v>0</v>
      </c>
      <c r="K122" s="22"/>
      <c r="L122" s="25">
        <v>3.5</v>
      </c>
      <c r="M122" s="26">
        <v>3.5</v>
      </c>
      <c r="N122" s="22">
        <f t="shared" si="11"/>
        <v>-3.5</v>
      </c>
      <c r="O122" s="22"/>
      <c r="P122" s="22">
        <f t="shared" si="12"/>
        <v>0</v>
      </c>
      <c r="Q122" s="22">
        <f t="shared" si="13"/>
        <v>-3.820960698689956</v>
      </c>
      <c r="R122" s="22"/>
      <c r="S122" s="19"/>
      <c r="U122" s="23">
        <f t="shared" si="15"/>
        <v>0</v>
      </c>
    </row>
    <row r="123" spans="1:21" x14ac:dyDescent="0.25">
      <c r="A123" s="41"/>
      <c r="B123" s="19"/>
      <c r="C123" s="19"/>
      <c r="D123" s="19"/>
      <c r="E123" s="19"/>
      <c r="F123" s="19"/>
      <c r="G123" s="19"/>
      <c r="H123" s="21"/>
      <c r="I123" s="24">
        <f t="shared" si="9"/>
        <v>0</v>
      </c>
      <c r="J123" s="21">
        <f t="shared" si="10"/>
        <v>0</v>
      </c>
      <c r="K123" s="22"/>
      <c r="L123" s="25">
        <v>3.5</v>
      </c>
      <c r="M123" s="26">
        <v>3.5</v>
      </c>
      <c r="N123" s="22">
        <f t="shared" si="11"/>
        <v>-3.5</v>
      </c>
      <c r="O123" s="22"/>
      <c r="P123" s="22">
        <f t="shared" si="12"/>
        <v>0</v>
      </c>
      <c r="Q123" s="22">
        <f t="shared" si="13"/>
        <v>-3.820960698689956</v>
      </c>
      <c r="R123" s="22"/>
      <c r="S123" s="19"/>
      <c r="U123" s="23">
        <f t="shared" si="15"/>
        <v>0</v>
      </c>
    </row>
    <row r="124" spans="1:21" x14ac:dyDescent="0.25">
      <c r="A124" s="41"/>
      <c r="B124" s="19"/>
      <c r="C124" s="19"/>
      <c r="D124" s="19"/>
      <c r="E124" s="19"/>
      <c r="F124" s="19"/>
      <c r="G124" s="19"/>
      <c r="H124" s="21"/>
      <c r="I124" s="24">
        <f t="shared" si="9"/>
        <v>0</v>
      </c>
      <c r="J124" s="21">
        <f t="shared" si="10"/>
        <v>0</v>
      </c>
      <c r="K124" s="22"/>
      <c r="L124" s="25">
        <v>3.5</v>
      </c>
      <c r="M124" s="26">
        <v>3.5</v>
      </c>
      <c r="N124" s="22">
        <f t="shared" si="11"/>
        <v>-3.5</v>
      </c>
      <c r="O124" s="22"/>
      <c r="P124" s="22">
        <f t="shared" si="12"/>
        <v>0</v>
      </c>
      <c r="Q124" s="22">
        <f t="shared" si="13"/>
        <v>-3.820960698689956</v>
      </c>
      <c r="R124" s="22"/>
      <c r="S124" s="19"/>
      <c r="U124" s="23">
        <f t="shared" si="15"/>
        <v>0</v>
      </c>
    </row>
    <row r="125" spans="1:21" x14ac:dyDescent="0.25">
      <c r="A125" s="41"/>
      <c r="B125" s="19"/>
      <c r="C125" s="19"/>
      <c r="D125" s="19"/>
      <c r="E125" s="19"/>
      <c r="F125" s="19"/>
      <c r="G125" s="19"/>
      <c r="H125" s="21"/>
      <c r="I125" s="24">
        <f t="shared" si="9"/>
        <v>0</v>
      </c>
      <c r="J125" s="21">
        <f t="shared" si="10"/>
        <v>0</v>
      </c>
      <c r="K125" s="22"/>
      <c r="L125" s="25">
        <v>3.5</v>
      </c>
      <c r="M125" s="26">
        <v>3.5</v>
      </c>
      <c r="N125" s="22">
        <f t="shared" si="11"/>
        <v>-3.5</v>
      </c>
      <c r="O125" s="22"/>
      <c r="P125" s="22">
        <f t="shared" si="12"/>
        <v>0</v>
      </c>
      <c r="Q125" s="22">
        <f t="shared" si="13"/>
        <v>-3.820960698689956</v>
      </c>
      <c r="R125" s="22"/>
      <c r="S125" s="19"/>
      <c r="U125" s="23">
        <f t="shared" si="15"/>
        <v>0</v>
      </c>
    </row>
    <row r="126" spans="1:21" x14ac:dyDescent="0.25">
      <c r="A126" s="41"/>
      <c r="B126" s="19"/>
      <c r="C126" s="19"/>
      <c r="D126" s="19"/>
      <c r="E126" s="19"/>
      <c r="F126" s="19"/>
      <c r="G126" s="19"/>
      <c r="H126" s="21"/>
      <c r="I126" s="24">
        <f t="shared" si="9"/>
        <v>0</v>
      </c>
      <c r="J126" s="21">
        <f t="shared" si="10"/>
        <v>0</v>
      </c>
      <c r="K126" s="22"/>
      <c r="L126" s="25">
        <v>3.5</v>
      </c>
      <c r="M126" s="26">
        <v>3.5</v>
      </c>
      <c r="N126" s="22">
        <f t="shared" si="11"/>
        <v>-3.5</v>
      </c>
      <c r="O126" s="22"/>
      <c r="P126" s="22">
        <f t="shared" si="12"/>
        <v>0</v>
      </c>
      <c r="Q126" s="22">
        <f t="shared" si="13"/>
        <v>-3.820960698689956</v>
      </c>
      <c r="R126" s="22"/>
      <c r="S126" s="19"/>
      <c r="U126" s="23">
        <f t="shared" si="15"/>
        <v>0</v>
      </c>
    </row>
    <row r="127" spans="1:21" x14ac:dyDescent="0.25">
      <c r="A127" s="41"/>
      <c r="B127" s="19"/>
      <c r="C127" s="19"/>
      <c r="D127" s="19"/>
      <c r="E127" s="19"/>
      <c r="F127" s="19"/>
      <c r="G127" s="19"/>
      <c r="H127" s="21"/>
      <c r="I127" s="24">
        <f t="shared" si="9"/>
        <v>0</v>
      </c>
      <c r="J127" s="21">
        <f t="shared" si="10"/>
        <v>0</v>
      </c>
      <c r="K127" s="22"/>
      <c r="L127" s="25">
        <v>3.5</v>
      </c>
      <c r="M127" s="26">
        <v>3.5</v>
      </c>
      <c r="N127" s="22">
        <f t="shared" si="11"/>
        <v>-3.5</v>
      </c>
      <c r="O127" s="22"/>
      <c r="P127" s="22">
        <f t="shared" si="12"/>
        <v>0</v>
      </c>
      <c r="Q127" s="22">
        <f t="shared" si="13"/>
        <v>-3.820960698689956</v>
      </c>
      <c r="R127" s="22"/>
      <c r="S127" s="19"/>
      <c r="U127" s="23">
        <f t="shared" si="15"/>
        <v>0</v>
      </c>
    </row>
    <row r="128" spans="1:21" x14ac:dyDescent="0.25">
      <c r="A128" s="41"/>
      <c r="B128" s="19"/>
      <c r="C128" s="19"/>
      <c r="D128" s="19"/>
      <c r="E128" s="19"/>
      <c r="F128" s="19"/>
      <c r="G128" s="19"/>
      <c r="H128" s="21"/>
      <c r="I128" s="24">
        <f t="shared" si="9"/>
        <v>0</v>
      </c>
      <c r="J128" s="21">
        <f t="shared" si="10"/>
        <v>0</v>
      </c>
      <c r="K128" s="22"/>
      <c r="L128" s="25">
        <v>3.5</v>
      </c>
      <c r="M128" s="26">
        <v>3.5</v>
      </c>
      <c r="N128" s="22">
        <f t="shared" si="11"/>
        <v>-3.5</v>
      </c>
      <c r="O128" s="22"/>
      <c r="P128" s="22">
        <f t="shared" si="12"/>
        <v>0</v>
      </c>
      <c r="Q128" s="22">
        <f t="shared" si="13"/>
        <v>-3.820960698689956</v>
      </c>
      <c r="R128" s="22"/>
      <c r="S128" s="19"/>
      <c r="U128" s="23">
        <f t="shared" si="15"/>
        <v>0</v>
      </c>
    </row>
    <row r="129" spans="1:21" x14ac:dyDescent="0.25">
      <c r="A129" s="41"/>
      <c r="B129" s="19"/>
      <c r="C129" s="19"/>
      <c r="D129" s="19"/>
      <c r="E129" s="19"/>
      <c r="F129" s="19"/>
      <c r="G129" s="19"/>
      <c r="H129" s="21"/>
      <c r="I129" s="24">
        <f t="shared" ref="I129:I192" si="16">+(H129*N129)/100</f>
        <v>0</v>
      </c>
      <c r="J129" s="21">
        <f t="shared" ref="J129:J192" si="17">(H129*Q129)/100</f>
        <v>0</v>
      </c>
      <c r="K129" s="22"/>
      <c r="L129" s="25">
        <v>3.5</v>
      </c>
      <c r="M129" s="26">
        <v>3.5</v>
      </c>
      <c r="N129" s="22">
        <f t="shared" ref="N129:N192" si="18">+K129-L129</f>
        <v>-3.5</v>
      </c>
      <c r="O129" s="22"/>
      <c r="P129" s="22">
        <f t="shared" ref="P129:P192" si="19">+K129/(100-O129)*100</f>
        <v>0</v>
      </c>
      <c r="Q129" s="22">
        <f t="shared" ref="Q129:Q192" si="20">+N129/0.916</f>
        <v>-3.820960698689956</v>
      </c>
      <c r="R129" s="22"/>
      <c r="S129" s="19"/>
      <c r="U129" s="23">
        <f t="shared" si="15"/>
        <v>0</v>
      </c>
    </row>
    <row r="130" spans="1:21" x14ac:dyDescent="0.25">
      <c r="A130" s="41"/>
      <c r="B130" s="19"/>
      <c r="C130" s="19"/>
      <c r="D130" s="19"/>
      <c r="E130" s="19"/>
      <c r="F130" s="19"/>
      <c r="G130" s="19"/>
      <c r="H130" s="21"/>
      <c r="I130" s="24">
        <f t="shared" si="16"/>
        <v>0</v>
      </c>
      <c r="J130" s="21">
        <f t="shared" si="17"/>
        <v>0</v>
      </c>
      <c r="K130" s="22"/>
      <c r="L130" s="25">
        <v>3.5</v>
      </c>
      <c r="M130" s="26">
        <v>3.5</v>
      </c>
      <c r="N130" s="22">
        <f t="shared" si="18"/>
        <v>-3.5</v>
      </c>
      <c r="O130" s="22"/>
      <c r="P130" s="22">
        <f t="shared" si="19"/>
        <v>0</v>
      </c>
      <c r="Q130" s="22">
        <f t="shared" si="20"/>
        <v>-3.820960698689956</v>
      </c>
      <c r="R130" s="22"/>
      <c r="S130" s="19"/>
      <c r="U130" s="23">
        <f t="shared" si="15"/>
        <v>0</v>
      </c>
    </row>
    <row r="131" spans="1:21" x14ac:dyDescent="0.25">
      <c r="A131" s="41"/>
      <c r="B131" s="19"/>
      <c r="C131" s="19"/>
      <c r="D131" s="19"/>
      <c r="E131" s="19"/>
      <c r="F131" s="19"/>
      <c r="G131" s="19"/>
      <c r="H131" s="21"/>
      <c r="I131" s="24">
        <f t="shared" si="16"/>
        <v>0</v>
      </c>
      <c r="J131" s="21">
        <f t="shared" si="17"/>
        <v>0</v>
      </c>
      <c r="K131" s="22"/>
      <c r="L131" s="25">
        <v>3.5</v>
      </c>
      <c r="M131" s="26">
        <v>3.5</v>
      </c>
      <c r="N131" s="22">
        <f t="shared" si="18"/>
        <v>-3.5</v>
      </c>
      <c r="O131" s="22"/>
      <c r="P131" s="22">
        <f t="shared" si="19"/>
        <v>0</v>
      </c>
      <c r="Q131" s="22">
        <f t="shared" si="20"/>
        <v>-3.820960698689956</v>
      </c>
      <c r="R131" s="22"/>
      <c r="S131" s="19"/>
      <c r="U131" s="23">
        <f t="shared" si="15"/>
        <v>0</v>
      </c>
    </row>
    <row r="132" spans="1:21" x14ac:dyDescent="0.25">
      <c r="A132" s="41"/>
      <c r="B132" s="19"/>
      <c r="C132" s="19"/>
      <c r="D132" s="19"/>
      <c r="E132" s="19"/>
      <c r="F132" s="19"/>
      <c r="G132" s="19"/>
      <c r="H132" s="21"/>
      <c r="I132" s="24">
        <f t="shared" si="16"/>
        <v>0</v>
      </c>
      <c r="J132" s="21">
        <f t="shared" si="17"/>
        <v>0</v>
      </c>
      <c r="K132" s="22"/>
      <c r="L132" s="25">
        <v>3.5</v>
      </c>
      <c r="M132" s="26">
        <v>3.5</v>
      </c>
      <c r="N132" s="22">
        <f t="shared" si="18"/>
        <v>-3.5</v>
      </c>
      <c r="O132" s="22"/>
      <c r="P132" s="22">
        <f t="shared" si="19"/>
        <v>0</v>
      </c>
      <c r="Q132" s="22">
        <f t="shared" si="20"/>
        <v>-3.820960698689956</v>
      </c>
      <c r="R132" s="22"/>
      <c r="S132" s="19"/>
      <c r="U132" s="23">
        <f t="shared" si="15"/>
        <v>0</v>
      </c>
    </row>
    <row r="133" spans="1:21" x14ac:dyDescent="0.25">
      <c r="A133" s="41"/>
      <c r="B133" s="19"/>
      <c r="C133" s="19"/>
      <c r="D133" s="19"/>
      <c r="E133" s="19"/>
      <c r="F133" s="19"/>
      <c r="G133" s="19"/>
      <c r="H133" s="21"/>
      <c r="I133" s="24">
        <f t="shared" si="16"/>
        <v>0</v>
      </c>
      <c r="J133" s="21">
        <f t="shared" si="17"/>
        <v>0</v>
      </c>
      <c r="K133" s="22"/>
      <c r="L133" s="25">
        <v>3.5</v>
      </c>
      <c r="M133" s="26">
        <v>3.5</v>
      </c>
      <c r="N133" s="22">
        <f t="shared" si="18"/>
        <v>-3.5</v>
      </c>
      <c r="O133" s="22"/>
      <c r="P133" s="22">
        <f t="shared" si="19"/>
        <v>0</v>
      </c>
      <c r="Q133" s="22">
        <f t="shared" si="20"/>
        <v>-3.820960698689956</v>
      </c>
      <c r="R133" s="22"/>
      <c r="S133" s="19"/>
      <c r="U133" s="23">
        <f t="shared" si="15"/>
        <v>0</v>
      </c>
    </row>
    <row r="134" spans="1:21" x14ac:dyDescent="0.25">
      <c r="A134" s="41"/>
      <c r="B134" s="19"/>
      <c r="C134" s="19"/>
      <c r="D134" s="19"/>
      <c r="E134" s="19"/>
      <c r="F134" s="19"/>
      <c r="G134" s="19"/>
      <c r="H134" s="21"/>
      <c r="I134" s="24">
        <f t="shared" si="16"/>
        <v>0</v>
      </c>
      <c r="J134" s="21">
        <f t="shared" si="17"/>
        <v>0</v>
      </c>
      <c r="K134" s="22"/>
      <c r="L134" s="25">
        <v>3.5</v>
      </c>
      <c r="M134" s="26">
        <v>3.5</v>
      </c>
      <c r="N134" s="22">
        <f t="shared" si="18"/>
        <v>-3.5</v>
      </c>
      <c r="O134" s="22"/>
      <c r="P134" s="22">
        <f t="shared" si="19"/>
        <v>0</v>
      </c>
      <c r="Q134" s="22">
        <f t="shared" si="20"/>
        <v>-3.820960698689956</v>
      </c>
      <c r="R134" s="22"/>
      <c r="S134" s="19"/>
      <c r="U134" s="23">
        <f t="shared" si="15"/>
        <v>0</v>
      </c>
    </row>
    <row r="135" spans="1:21" x14ac:dyDescent="0.25">
      <c r="A135" s="41"/>
      <c r="B135" s="19"/>
      <c r="C135" s="19"/>
      <c r="D135" s="19"/>
      <c r="E135" s="19"/>
      <c r="F135" s="19"/>
      <c r="G135" s="19"/>
      <c r="H135" s="21"/>
      <c r="I135" s="24">
        <f t="shared" si="16"/>
        <v>0</v>
      </c>
      <c r="J135" s="21">
        <f t="shared" si="17"/>
        <v>0</v>
      </c>
      <c r="K135" s="22"/>
      <c r="L135" s="25">
        <v>3.5</v>
      </c>
      <c r="M135" s="26">
        <v>3.5</v>
      </c>
      <c r="N135" s="22">
        <f t="shared" si="18"/>
        <v>-3.5</v>
      </c>
      <c r="O135" s="22"/>
      <c r="P135" s="22">
        <f t="shared" si="19"/>
        <v>0</v>
      </c>
      <c r="Q135" s="22">
        <f t="shared" si="20"/>
        <v>-3.820960698689956</v>
      </c>
      <c r="R135" s="22"/>
      <c r="S135" s="19"/>
      <c r="U135" s="23">
        <f t="shared" si="15"/>
        <v>0</v>
      </c>
    </row>
    <row r="136" spans="1:21" x14ac:dyDescent="0.25">
      <c r="A136" s="41"/>
      <c r="B136" s="19"/>
      <c r="C136" s="19"/>
      <c r="D136" s="19"/>
      <c r="E136" s="19"/>
      <c r="F136" s="19"/>
      <c r="G136" s="19"/>
      <c r="H136" s="21"/>
      <c r="I136" s="24">
        <f t="shared" si="16"/>
        <v>0</v>
      </c>
      <c r="J136" s="21">
        <f t="shared" si="17"/>
        <v>0</v>
      </c>
      <c r="K136" s="22"/>
      <c r="L136" s="25">
        <v>3.5</v>
      </c>
      <c r="M136" s="26">
        <v>3.5</v>
      </c>
      <c r="N136" s="22">
        <f t="shared" si="18"/>
        <v>-3.5</v>
      </c>
      <c r="O136" s="22"/>
      <c r="P136" s="22">
        <f t="shared" si="19"/>
        <v>0</v>
      </c>
      <c r="Q136" s="22">
        <f t="shared" si="20"/>
        <v>-3.820960698689956</v>
      </c>
      <c r="R136" s="22"/>
      <c r="S136" s="19"/>
      <c r="U136" s="23">
        <f t="shared" si="15"/>
        <v>0</v>
      </c>
    </row>
    <row r="137" spans="1:21" x14ac:dyDescent="0.25">
      <c r="A137" s="41"/>
      <c r="B137" s="19"/>
      <c r="C137" s="19"/>
      <c r="D137" s="19"/>
      <c r="E137" s="19"/>
      <c r="F137" s="19"/>
      <c r="G137" s="19"/>
      <c r="H137" s="21"/>
      <c r="I137" s="24">
        <f t="shared" si="16"/>
        <v>0</v>
      </c>
      <c r="J137" s="21">
        <f t="shared" si="17"/>
        <v>0</v>
      </c>
      <c r="K137" s="22"/>
      <c r="L137" s="25">
        <v>3.5</v>
      </c>
      <c r="M137" s="26">
        <v>3.5</v>
      </c>
      <c r="N137" s="22">
        <f t="shared" si="18"/>
        <v>-3.5</v>
      </c>
      <c r="O137" s="22"/>
      <c r="P137" s="22">
        <f t="shared" si="19"/>
        <v>0</v>
      </c>
      <c r="Q137" s="22">
        <f t="shared" si="20"/>
        <v>-3.820960698689956</v>
      </c>
      <c r="R137" s="22"/>
      <c r="S137" s="19"/>
      <c r="U137" s="23">
        <f t="shared" si="15"/>
        <v>0</v>
      </c>
    </row>
    <row r="138" spans="1:21" x14ac:dyDescent="0.25">
      <c r="A138" s="41"/>
      <c r="B138" s="19"/>
      <c r="C138" s="19"/>
      <c r="D138" s="19"/>
      <c r="E138" s="19"/>
      <c r="F138" s="19"/>
      <c r="G138" s="19"/>
      <c r="H138" s="21"/>
      <c r="I138" s="24">
        <f t="shared" si="16"/>
        <v>0</v>
      </c>
      <c r="J138" s="21">
        <f t="shared" si="17"/>
        <v>0</v>
      </c>
      <c r="K138" s="22"/>
      <c r="L138" s="25">
        <v>3.5</v>
      </c>
      <c r="M138" s="26">
        <v>3.5</v>
      </c>
      <c r="N138" s="22">
        <f t="shared" si="18"/>
        <v>-3.5</v>
      </c>
      <c r="O138" s="22"/>
      <c r="P138" s="22">
        <f t="shared" si="19"/>
        <v>0</v>
      </c>
      <c r="Q138" s="22">
        <f t="shared" si="20"/>
        <v>-3.820960698689956</v>
      </c>
      <c r="R138" s="22"/>
      <c r="S138" s="19"/>
      <c r="U138" s="23">
        <f t="shared" si="15"/>
        <v>0</v>
      </c>
    </row>
    <row r="139" spans="1:21" x14ac:dyDescent="0.25">
      <c r="A139" s="41"/>
      <c r="B139" s="19"/>
      <c r="C139" s="19"/>
      <c r="D139" s="19"/>
      <c r="E139" s="19"/>
      <c r="F139" s="19"/>
      <c r="G139" s="19"/>
      <c r="H139" s="21"/>
      <c r="I139" s="24">
        <f t="shared" si="16"/>
        <v>0</v>
      </c>
      <c r="J139" s="21">
        <f t="shared" si="17"/>
        <v>0</v>
      </c>
      <c r="K139" s="22"/>
      <c r="L139" s="25">
        <v>3.5</v>
      </c>
      <c r="M139" s="26">
        <v>3.5</v>
      </c>
      <c r="N139" s="22">
        <f t="shared" si="18"/>
        <v>-3.5</v>
      </c>
      <c r="O139" s="22"/>
      <c r="P139" s="22">
        <f t="shared" si="19"/>
        <v>0</v>
      </c>
      <c r="Q139" s="22">
        <f t="shared" si="20"/>
        <v>-3.820960698689956</v>
      </c>
      <c r="R139" s="22"/>
      <c r="S139" s="19"/>
      <c r="U139" s="23">
        <f t="shared" si="15"/>
        <v>0</v>
      </c>
    </row>
    <row r="140" spans="1:21" x14ac:dyDescent="0.25">
      <c r="A140" s="41"/>
      <c r="B140" s="19"/>
      <c r="C140" s="19"/>
      <c r="D140" s="19"/>
      <c r="E140" s="19"/>
      <c r="F140" s="19"/>
      <c r="G140" s="19"/>
      <c r="H140" s="21"/>
      <c r="I140" s="24">
        <f t="shared" si="16"/>
        <v>0</v>
      </c>
      <c r="J140" s="21">
        <f t="shared" si="17"/>
        <v>0</v>
      </c>
      <c r="K140" s="22"/>
      <c r="L140" s="25">
        <v>3.5</v>
      </c>
      <c r="M140" s="26">
        <v>3.5</v>
      </c>
      <c r="N140" s="22">
        <f t="shared" si="18"/>
        <v>-3.5</v>
      </c>
      <c r="O140" s="22"/>
      <c r="P140" s="22">
        <f t="shared" si="19"/>
        <v>0</v>
      </c>
      <c r="Q140" s="22">
        <f t="shared" si="20"/>
        <v>-3.820960698689956</v>
      </c>
      <c r="R140" s="22"/>
      <c r="S140" s="19"/>
      <c r="U140" s="23">
        <f t="shared" si="15"/>
        <v>0</v>
      </c>
    </row>
    <row r="141" spans="1:21" x14ac:dyDescent="0.25">
      <c r="A141" s="41"/>
      <c r="B141" s="19"/>
      <c r="C141" s="19"/>
      <c r="D141" s="19"/>
      <c r="E141" s="19"/>
      <c r="F141" s="19"/>
      <c r="G141" s="19"/>
      <c r="H141" s="21"/>
      <c r="I141" s="24">
        <f t="shared" si="16"/>
        <v>0</v>
      </c>
      <c r="J141" s="21">
        <f t="shared" si="17"/>
        <v>0</v>
      </c>
      <c r="K141" s="22"/>
      <c r="L141" s="25">
        <v>3.5</v>
      </c>
      <c r="M141" s="26">
        <v>3.5</v>
      </c>
      <c r="N141" s="22">
        <f t="shared" si="18"/>
        <v>-3.5</v>
      </c>
      <c r="O141" s="22"/>
      <c r="P141" s="22">
        <f t="shared" si="19"/>
        <v>0</v>
      </c>
      <c r="Q141" s="22">
        <f t="shared" si="20"/>
        <v>-3.820960698689956</v>
      </c>
      <c r="R141" s="22"/>
      <c r="S141" s="19"/>
      <c r="U141" s="23">
        <f t="shared" si="15"/>
        <v>0</v>
      </c>
    </row>
    <row r="142" spans="1:21" x14ac:dyDescent="0.25">
      <c r="A142" s="41"/>
      <c r="B142" s="19"/>
      <c r="C142" s="19"/>
      <c r="D142" s="19"/>
      <c r="E142" s="19"/>
      <c r="F142" s="19"/>
      <c r="G142" s="19"/>
      <c r="H142" s="21"/>
      <c r="I142" s="24">
        <f t="shared" si="16"/>
        <v>0</v>
      </c>
      <c r="J142" s="21">
        <f t="shared" si="17"/>
        <v>0</v>
      </c>
      <c r="K142" s="22"/>
      <c r="L142" s="25">
        <v>3.5</v>
      </c>
      <c r="M142" s="26">
        <v>3.5</v>
      </c>
      <c r="N142" s="22">
        <f t="shared" si="18"/>
        <v>-3.5</v>
      </c>
      <c r="O142" s="22"/>
      <c r="P142" s="22">
        <f t="shared" si="19"/>
        <v>0</v>
      </c>
      <c r="Q142" s="22">
        <f t="shared" si="20"/>
        <v>-3.820960698689956</v>
      </c>
      <c r="R142" s="22"/>
      <c r="S142" s="19"/>
      <c r="U142" s="23">
        <f t="shared" si="15"/>
        <v>0</v>
      </c>
    </row>
    <row r="143" spans="1:21" x14ac:dyDescent="0.25">
      <c r="A143" s="41"/>
      <c r="B143" s="19"/>
      <c r="C143" s="19"/>
      <c r="D143" s="19"/>
      <c r="E143" s="19"/>
      <c r="F143" s="19"/>
      <c r="G143" s="19"/>
      <c r="H143" s="21"/>
      <c r="I143" s="24">
        <f t="shared" si="16"/>
        <v>0</v>
      </c>
      <c r="J143" s="21">
        <f t="shared" si="17"/>
        <v>0</v>
      </c>
      <c r="K143" s="22"/>
      <c r="L143" s="25">
        <v>3.5</v>
      </c>
      <c r="M143" s="26">
        <v>3.5</v>
      </c>
      <c r="N143" s="22">
        <f t="shared" si="18"/>
        <v>-3.5</v>
      </c>
      <c r="O143" s="22"/>
      <c r="P143" s="22">
        <f t="shared" si="19"/>
        <v>0</v>
      </c>
      <c r="Q143" s="22">
        <f t="shared" si="20"/>
        <v>-3.820960698689956</v>
      </c>
      <c r="R143" s="22"/>
      <c r="S143" s="19"/>
      <c r="U143" s="23">
        <f t="shared" si="15"/>
        <v>0</v>
      </c>
    </row>
    <row r="144" spans="1:21" x14ac:dyDescent="0.25">
      <c r="A144" s="41"/>
      <c r="B144" s="19"/>
      <c r="C144" s="19"/>
      <c r="D144" s="19"/>
      <c r="E144" s="19"/>
      <c r="F144" s="19"/>
      <c r="G144" s="19"/>
      <c r="H144" s="21"/>
      <c r="I144" s="24">
        <f t="shared" si="16"/>
        <v>0</v>
      </c>
      <c r="J144" s="21">
        <f t="shared" si="17"/>
        <v>0</v>
      </c>
      <c r="K144" s="22"/>
      <c r="L144" s="25">
        <v>3.5</v>
      </c>
      <c r="M144" s="26">
        <v>3.5</v>
      </c>
      <c r="N144" s="22">
        <f t="shared" si="18"/>
        <v>-3.5</v>
      </c>
      <c r="O144" s="22"/>
      <c r="P144" s="22">
        <f t="shared" si="19"/>
        <v>0</v>
      </c>
      <c r="Q144" s="22">
        <f t="shared" si="20"/>
        <v>-3.820960698689956</v>
      </c>
      <c r="R144" s="22"/>
      <c r="S144" s="19"/>
      <c r="U144" s="23">
        <f t="shared" si="15"/>
        <v>0</v>
      </c>
    </row>
    <row r="145" spans="1:21" x14ac:dyDescent="0.25">
      <c r="A145" s="41"/>
      <c r="B145" s="19"/>
      <c r="C145" s="19"/>
      <c r="D145" s="19"/>
      <c r="E145" s="19"/>
      <c r="F145" s="19"/>
      <c r="G145" s="19"/>
      <c r="H145" s="21"/>
      <c r="I145" s="24">
        <f t="shared" si="16"/>
        <v>0</v>
      </c>
      <c r="J145" s="21">
        <f t="shared" si="17"/>
        <v>0</v>
      </c>
      <c r="K145" s="22"/>
      <c r="L145" s="25">
        <v>3.5</v>
      </c>
      <c r="M145" s="26">
        <v>3.5</v>
      </c>
      <c r="N145" s="22">
        <f t="shared" si="18"/>
        <v>-3.5</v>
      </c>
      <c r="O145" s="22"/>
      <c r="P145" s="22">
        <f t="shared" si="19"/>
        <v>0</v>
      </c>
      <c r="Q145" s="22">
        <f t="shared" si="20"/>
        <v>-3.820960698689956</v>
      </c>
      <c r="R145" s="22"/>
      <c r="S145" s="19"/>
      <c r="U145" s="23">
        <f t="shared" si="15"/>
        <v>0</v>
      </c>
    </row>
    <row r="146" spans="1:21" x14ac:dyDescent="0.25">
      <c r="A146" s="41"/>
      <c r="B146" s="19"/>
      <c r="C146" s="19"/>
      <c r="D146" s="19"/>
      <c r="E146" s="19"/>
      <c r="F146" s="19"/>
      <c r="G146" s="19"/>
      <c r="H146" s="21"/>
      <c r="I146" s="24">
        <f t="shared" si="16"/>
        <v>0</v>
      </c>
      <c r="J146" s="21">
        <f t="shared" si="17"/>
        <v>0</v>
      </c>
      <c r="K146" s="22"/>
      <c r="L146" s="25">
        <v>3.5</v>
      </c>
      <c r="M146" s="26">
        <v>3.5</v>
      </c>
      <c r="N146" s="22">
        <f t="shared" si="18"/>
        <v>-3.5</v>
      </c>
      <c r="O146" s="22"/>
      <c r="P146" s="22">
        <f t="shared" si="19"/>
        <v>0</v>
      </c>
      <c r="Q146" s="22">
        <f t="shared" si="20"/>
        <v>-3.820960698689956</v>
      </c>
      <c r="R146" s="22"/>
      <c r="S146" s="19"/>
      <c r="U146" s="23">
        <f t="shared" si="15"/>
        <v>0</v>
      </c>
    </row>
    <row r="147" spans="1:21" x14ac:dyDescent="0.25">
      <c r="A147" s="41"/>
      <c r="B147" s="19"/>
      <c r="C147" s="19"/>
      <c r="D147" s="19"/>
      <c r="E147" s="19"/>
      <c r="F147" s="19"/>
      <c r="G147" s="19"/>
      <c r="H147" s="21"/>
      <c r="I147" s="24">
        <f t="shared" si="16"/>
        <v>0</v>
      </c>
      <c r="J147" s="21">
        <f t="shared" si="17"/>
        <v>0</v>
      </c>
      <c r="K147" s="22"/>
      <c r="L147" s="25">
        <v>3.5</v>
      </c>
      <c r="M147" s="26">
        <v>3.5</v>
      </c>
      <c r="N147" s="22">
        <f t="shared" si="18"/>
        <v>-3.5</v>
      </c>
      <c r="O147" s="22"/>
      <c r="P147" s="22">
        <f t="shared" si="19"/>
        <v>0</v>
      </c>
      <c r="Q147" s="22">
        <f t="shared" si="20"/>
        <v>-3.820960698689956</v>
      </c>
      <c r="R147" s="22"/>
      <c r="S147" s="19"/>
      <c r="U147" s="23">
        <f t="shared" si="15"/>
        <v>0</v>
      </c>
    </row>
    <row r="148" spans="1:21" x14ac:dyDescent="0.25">
      <c r="A148" s="41"/>
      <c r="B148" s="19"/>
      <c r="C148" s="19"/>
      <c r="D148" s="19"/>
      <c r="E148" s="19"/>
      <c r="F148" s="19"/>
      <c r="G148" s="19"/>
      <c r="H148" s="21"/>
      <c r="I148" s="24">
        <f t="shared" si="16"/>
        <v>0</v>
      </c>
      <c r="J148" s="21">
        <f t="shared" si="17"/>
        <v>0</v>
      </c>
      <c r="K148" s="22"/>
      <c r="L148" s="25">
        <v>3.5</v>
      </c>
      <c r="M148" s="26">
        <v>3.5</v>
      </c>
      <c r="N148" s="22">
        <f t="shared" si="18"/>
        <v>-3.5</v>
      </c>
      <c r="O148" s="22"/>
      <c r="P148" s="22">
        <f t="shared" si="19"/>
        <v>0</v>
      </c>
      <c r="Q148" s="22">
        <f t="shared" si="20"/>
        <v>-3.820960698689956</v>
      </c>
      <c r="R148" s="22"/>
      <c r="S148" s="19"/>
      <c r="U148" s="23">
        <f t="shared" si="15"/>
        <v>0</v>
      </c>
    </row>
    <row r="149" spans="1:21" x14ac:dyDescent="0.25">
      <c r="A149" s="41"/>
      <c r="B149" s="19"/>
      <c r="C149" s="19"/>
      <c r="D149" s="19"/>
      <c r="E149" s="19"/>
      <c r="F149" s="19"/>
      <c r="G149" s="19"/>
      <c r="H149" s="21"/>
      <c r="I149" s="24">
        <f t="shared" si="16"/>
        <v>0</v>
      </c>
      <c r="J149" s="21">
        <f t="shared" si="17"/>
        <v>0</v>
      </c>
      <c r="K149" s="22"/>
      <c r="L149" s="25">
        <v>3.5</v>
      </c>
      <c r="M149" s="26">
        <v>3.5</v>
      </c>
      <c r="N149" s="22">
        <f t="shared" si="18"/>
        <v>-3.5</v>
      </c>
      <c r="O149" s="22"/>
      <c r="P149" s="22">
        <f t="shared" si="19"/>
        <v>0</v>
      </c>
      <c r="Q149" s="22">
        <f t="shared" si="20"/>
        <v>-3.820960698689956</v>
      </c>
      <c r="R149" s="22"/>
      <c r="S149" s="19"/>
      <c r="U149" s="23">
        <f t="shared" si="15"/>
        <v>0</v>
      </c>
    </row>
    <row r="150" spans="1:21" x14ac:dyDescent="0.25">
      <c r="A150" s="41"/>
      <c r="B150" s="19"/>
      <c r="C150" s="19"/>
      <c r="D150" s="19"/>
      <c r="E150" s="19"/>
      <c r="F150" s="19"/>
      <c r="G150" s="19"/>
      <c r="H150" s="21"/>
      <c r="I150" s="24">
        <f t="shared" si="16"/>
        <v>0</v>
      </c>
      <c r="J150" s="21">
        <f t="shared" si="17"/>
        <v>0</v>
      </c>
      <c r="K150" s="22"/>
      <c r="L150" s="25">
        <v>3.5</v>
      </c>
      <c r="M150" s="26">
        <v>3.5</v>
      </c>
      <c r="N150" s="22">
        <f t="shared" si="18"/>
        <v>-3.5</v>
      </c>
      <c r="O150" s="22"/>
      <c r="P150" s="22">
        <f t="shared" si="19"/>
        <v>0</v>
      </c>
      <c r="Q150" s="22">
        <f t="shared" si="20"/>
        <v>-3.820960698689956</v>
      </c>
      <c r="R150" s="22"/>
      <c r="S150" s="19"/>
      <c r="U150" s="23">
        <f t="shared" si="15"/>
        <v>0</v>
      </c>
    </row>
    <row r="151" spans="1:21" x14ac:dyDescent="0.25">
      <c r="A151" s="41"/>
      <c r="B151" s="19"/>
      <c r="C151" s="19"/>
      <c r="D151" s="19"/>
      <c r="E151" s="19"/>
      <c r="F151" s="19"/>
      <c r="G151" s="19"/>
      <c r="H151" s="21"/>
      <c r="I151" s="24">
        <f t="shared" si="16"/>
        <v>0</v>
      </c>
      <c r="J151" s="21">
        <f t="shared" si="17"/>
        <v>0</v>
      </c>
      <c r="K151" s="22"/>
      <c r="L151" s="25">
        <v>3.5</v>
      </c>
      <c r="M151" s="26">
        <v>3.5</v>
      </c>
      <c r="N151" s="22">
        <f t="shared" si="18"/>
        <v>-3.5</v>
      </c>
      <c r="O151" s="22"/>
      <c r="P151" s="22">
        <f t="shared" si="19"/>
        <v>0</v>
      </c>
      <c r="Q151" s="22">
        <f t="shared" si="20"/>
        <v>-3.820960698689956</v>
      </c>
      <c r="R151" s="22"/>
      <c r="S151" s="19"/>
      <c r="U151" s="23">
        <f t="shared" si="15"/>
        <v>0</v>
      </c>
    </row>
    <row r="152" spans="1:21" x14ac:dyDescent="0.25">
      <c r="A152" s="41"/>
      <c r="B152" s="19"/>
      <c r="C152" s="19"/>
      <c r="D152" s="19"/>
      <c r="E152" s="19"/>
      <c r="F152" s="19"/>
      <c r="G152" s="19"/>
      <c r="H152" s="21"/>
      <c r="I152" s="24">
        <f t="shared" si="16"/>
        <v>0</v>
      </c>
      <c r="J152" s="21">
        <f t="shared" si="17"/>
        <v>0</v>
      </c>
      <c r="K152" s="22"/>
      <c r="L152" s="25">
        <v>3.5</v>
      </c>
      <c r="M152" s="26">
        <v>3.5</v>
      </c>
      <c r="N152" s="22">
        <f t="shared" si="18"/>
        <v>-3.5</v>
      </c>
      <c r="O152" s="22"/>
      <c r="P152" s="22">
        <f t="shared" si="19"/>
        <v>0</v>
      </c>
      <c r="Q152" s="22">
        <f t="shared" si="20"/>
        <v>-3.820960698689956</v>
      </c>
      <c r="R152" s="22"/>
      <c r="S152" s="19"/>
      <c r="U152" s="23">
        <f t="shared" si="15"/>
        <v>0</v>
      </c>
    </row>
    <row r="153" spans="1:21" x14ac:dyDescent="0.25">
      <c r="A153" s="41"/>
      <c r="B153" s="19"/>
      <c r="C153" s="19"/>
      <c r="D153" s="19"/>
      <c r="E153" s="19"/>
      <c r="F153" s="19"/>
      <c r="G153" s="19"/>
      <c r="H153" s="21"/>
      <c r="I153" s="24">
        <f t="shared" si="16"/>
        <v>0</v>
      </c>
      <c r="J153" s="21">
        <f t="shared" si="17"/>
        <v>0</v>
      </c>
      <c r="K153" s="22"/>
      <c r="L153" s="25">
        <v>3.5</v>
      </c>
      <c r="M153" s="26">
        <v>3.5</v>
      </c>
      <c r="N153" s="22">
        <f t="shared" si="18"/>
        <v>-3.5</v>
      </c>
      <c r="O153" s="22"/>
      <c r="P153" s="22">
        <f t="shared" si="19"/>
        <v>0</v>
      </c>
      <c r="Q153" s="22">
        <f t="shared" si="20"/>
        <v>-3.820960698689956</v>
      </c>
      <c r="R153" s="22"/>
      <c r="S153" s="19"/>
      <c r="U153" s="23">
        <f t="shared" si="15"/>
        <v>0</v>
      </c>
    </row>
    <row r="154" spans="1:21" x14ac:dyDescent="0.25">
      <c r="A154" s="41"/>
      <c r="B154" s="19"/>
      <c r="C154" s="19"/>
      <c r="D154" s="19"/>
      <c r="E154" s="19"/>
      <c r="F154" s="19"/>
      <c r="G154" s="19"/>
      <c r="H154" s="21"/>
      <c r="I154" s="24">
        <f t="shared" si="16"/>
        <v>0</v>
      </c>
      <c r="J154" s="21">
        <f t="shared" si="17"/>
        <v>0</v>
      </c>
      <c r="K154" s="22"/>
      <c r="L154" s="25">
        <v>3.5</v>
      </c>
      <c r="M154" s="26">
        <v>3.5</v>
      </c>
      <c r="N154" s="22">
        <f t="shared" si="18"/>
        <v>-3.5</v>
      </c>
      <c r="O154" s="22"/>
      <c r="P154" s="22">
        <f t="shared" si="19"/>
        <v>0</v>
      </c>
      <c r="Q154" s="22">
        <f t="shared" si="20"/>
        <v>-3.820960698689956</v>
      </c>
      <c r="R154" s="22"/>
      <c r="S154" s="19"/>
      <c r="U154" s="23">
        <f t="shared" si="15"/>
        <v>0</v>
      </c>
    </row>
    <row r="155" spans="1:21" x14ac:dyDescent="0.25">
      <c r="A155" s="41"/>
      <c r="B155" s="19"/>
      <c r="C155" s="19"/>
      <c r="D155" s="19"/>
      <c r="E155" s="19"/>
      <c r="F155" s="19"/>
      <c r="G155" s="19"/>
      <c r="H155" s="21"/>
      <c r="I155" s="24">
        <f t="shared" si="16"/>
        <v>0</v>
      </c>
      <c r="J155" s="21">
        <f t="shared" si="17"/>
        <v>0</v>
      </c>
      <c r="K155" s="22"/>
      <c r="L155" s="25">
        <v>3.5</v>
      </c>
      <c r="M155" s="26">
        <v>3.5</v>
      </c>
      <c r="N155" s="22">
        <f t="shared" si="18"/>
        <v>-3.5</v>
      </c>
      <c r="O155" s="22"/>
      <c r="P155" s="22">
        <f t="shared" si="19"/>
        <v>0</v>
      </c>
      <c r="Q155" s="22">
        <f t="shared" si="20"/>
        <v>-3.820960698689956</v>
      </c>
      <c r="R155" s="22"/>
      <c r="S155" s="19"/>
      <c r="U155" s="23">
        <f t="shared" si="15"/>
        <v>0</v>
      </c>
    </row>
    <row r="156" spans="1:21" x14ac:dyDescent="0.25">
      <c r="A156" s="41"/>
      <c r="B156" s="19"/>
      <c r="C156" s="19"/>
      <c r="D156" s="19"/>
      <c r="E156" s="19"/>
      <c r="F156" s="19"/>
      <c r="G156" s="19"/>
      <c r="H156" s="21"/>
      <c r="I156" s="24">
        <f t="shared" si="16"/>
        <v>0</v>
      </c>
      <c r="J156" s="21">
        <f t="shared" si="17"/>
        <v>0</v>
      </c>
      <c r="K156" s="22"/>
      <c r="L156" s="25">
        <v>3.5</v>
      </c>
      <c r="M156" s="26">
        <v>3.5</v>
      </c>
      <c r="N156" s="22">
        <f t="shared" si="18"/>
        <v>-3.5</v>
      </c>
      <c r="O156" s="22"/>
      <c r="P156" s="22">
        <f t="shared" si="19"/>
        <v>0</v>
      </c>
      <c r="Q156" s="22">
        <f t="shared" si="20"/>
        <v>-3.820960698689956</v>
      </c>
      <c r="R156" s="22"/>
      <c r="S156" s="19"/>
      <c r="U156" s="23">
        <f t="shared" si="15"/>
        <v>0</v>
      </c>
    </row>
    <row r="157" spans="1:21" x14ac:dyDescent="0.25">
      <c r="A157" s="41"/>
      <c r="B157" s="19"/>
      <c r="C157" s="19"/>
      <c r="D157" s="19"/>
      <c r="E157" s="19"/>
      <c r="F157" s="19"/>
      <c r="G157" s="19"/>
      <c r="H157" s="21"/>
      <c r="I157" s="24">
        <f t="shared" si="16"/>
        <v>0</v>
      </c>
      <c r="J157" s="21">
        <f t="shared" si="17"/>
        <v>0</v>
      </c>
      <c r="K157" s="22"/>
      <c r="L157" s="25">
        <v>3.5</v>
      </c>
      <c r="M157" s="26">
        <v>3.5</v>
      </c>
      <c r="N157" s="22">
        <f t="shared" si="18"/>
        <v>-3.5</v>
      </c>
      <c r="O157" s="22"/>
      <c r="P157" s="22">
        <f t="shared" si="19"/>
        <v>0</v>
      </c>
      <c r="Q157" s="22">
        <f t="shared" si="20"/>
        <v>-3.820960698689956</v>
      </c>
      <c r="R157" s="22"/>
      <c r="S157" s="19"/>
      <c r="U157" s="23">
        <f t="shared" si="15"/>
        <v>0</v>
      </c>
    </row>
    <row r="158" spans="1:21" x14ac:dyDescent="0.25">
      <c r="A158" s="41"/>
      <c r="B158" s="19"/>
      <c r="C158" s="19"/>
      <c r="D158" s="19"/>
      <c r="E158" s="19"/>
      <c r="F158" s="19"/>
      <c r="G158" s="19"/>
      <c r="H158" s="21"/>
      <c r="I158" s="24">
        <f t="shared" si="16"/>
        <v>0</v>
      </c>
      <c r="J158" s="21">
        <f t="shared" si="17"/>
        <v>0</v>
      </c>
      <c r="K158" s="22"/>
      <c r="L158" s="25">
        <v>3.5</v>
      </c>
      <c r="M158" s="26">
        <v>3.5</v>
      </c>
      <c r="N158" s="22">
        <f t="shared" si="18"/>
        <v>-3.5</v>
      </c>
      <c r="O158" s="22"/>
      <c r="P158" s="22">
        <f t="shared" si="19"/>
        <v>0</v>
      </c>
      <c r="Q158" s="22">
        <f t="shared" si="20"/>
        <v>-3.820960698689956</v>
      </c>
      <c r="R158" s="22"/>
      <c r="S158" s="19"/>
      <c r="U158" s="23">
        <f t="shared" si="15"/>
        <v>0</v>
      </c>
    </row>
    <row r="159" spans="1:21" x14ac:dyDescent="0.25">
      <c r="A159" s="41"/>
      <c r="B159" s="19"/>
      <c r="C159" s="19"/>
      <c r="D159" s="19"/>
      <c r="E159" s="19"/>
      <c r="F159" s="19"/>
      <c r="G159" s="19"/>
      <c r="H159" s="21"/>
      <c r="I159" s="24">
        <f t="shared" si="16"/>
        <v>0</v>
      </c>
      <c r="J159" s="21">
        <f t="shared" si="17"/>
        <v>0</v>
      </c>
      <c r="K159" s="22"/>
      <c r="L159" s="25">
        <v>3.5</v>
      </c>
      <c r="M159" s="26">
        <v>3.5</v>
      </c>
      <c r="N159" s="22">
        <f t="shared" si="18"/>
        <v>-3.5</v>
      </c>
      <c r="O159" s="22"/>
      <c r="P159" s="22">
        <f t="shared" si="19"/>
        <v>0</v>
      </c>
      <c r="Q159" s="22">
        <f t="shared" si="20"/>
        <v>-3.820960698689956</v>
      </c>
      <c r="R159" s="22"/>
      <c r="S159" s="19"/>
      <c r="U159" s="23">
        <f t="shared" si="15"/>
        <v>0</v>
      </c>
    </row>
    <row r="160" spans="1:21" x14ac:dyDescent="0.25">
      <c r="A160" s="41"/>
      <c r="B160" s="19"/>
      <c r="C160" s="19"/>
      <c r="D160" s="19"/>
      <c r="E160" s="19"/>
      <c r="F160" s="19"/>
      <c r="G160" s="19"/>
      <c r="H160" s="21"/>
      <c r="I160" s="24">
        <f t="shared" si="16"/>
        <v>0</v>
      </c>
      <c r="J160" s="21">
        <f t="shared" si="17"/>
        <v>0</v>
      </c>
      <c r="K160" s="22"/>
      <c r="L160" s="25">
        <v>3.5</v>
      </c>
      <c r="M160" s="26">
        <v>3.5</v>
      </c>
      <c r="N160" s="22">
        <f t="shared" si="18"/>
        <v>-3.5</v>
      </c>
      <c r="O160" s="22"/>
      <c r="P160" s="22">
        <f t="shared" si="19"/>
        <v>0</v>
      </c>
      <c r="Q160" s="22">
        <f t="shared" si="20"/>
        <v>-3.820960698689956</v>
      </c>
      <c r="R160" s="22"/>
      <c r="S160" s="19"/>
      <c r="U160" s="23">
        <f t="shared" si="15"/>
        <v>0</v>
      </c>
    </row>
    <row r="161" spans="1:21" x14ac:dyDescent="0.25">
      <c r="A161" s="41"/>
      <c r="B161" s="19"/>
      <c r="C161" s="19"/>
      <c r="D161" s="19"/>
      <c r="E161" s="19"/>
      <c r="F161" s="19"/>
      <c r="G161" s="19"/>
      <c r="H161" s="21"/>
      <c r="I161" s="24">
        <f t="shared" si="16"/>
        <v>0</v>
      </c>
      <c r="J161" s="21">
        <f t="shared" si="17"/>
        <v>0</v>
      </c>
      <c r="K161" s="22"/>
      <c r="L161" s="25">
        <v>3.5</v>
      </c>
      <c r="M161" s="26">
        <v>3.5</v>
      </c>
      <c r="N161" s="22">
        <f t="shared" si="18"/>
        <v>-3.5</v>
      </c>
      <c r="O161" s="22"/>
      <c r="P161" s="22">
        <f t="shared" si="19"/>
        <v>0</v>
      </c>
      <c r="Q161" s="22">
        <f t="shared" si="20"/>
        <v>-3.820960698689956</v>
      </c>
      <c r="R161" s="22"/>
      <c r="S161" s="19"/>
      <c r="U161" s="23">
        <f t="shared" si="15"/>
        <v>0</v>
      </c>
    </row>
    <row r="162" spans="1:21" x14ac:dyDescent="0.25">
      <c r="A162" s="41"/>
      <c r="B162" s="19"/>
      <c r="C162" s="19"/>
      <c r="D162" s="19"/>
      <c r="E162" s="19"/>
      <c r="F162" s="19"/>
      <c r="G162" s="19"/>
      <c r="H162" s="21"/>
      <c r="I162" s="24">
        <f t="shared" si="16"/>
        <v>0</v>
      </c>
      <c r="J162" s="21">
        <f t="shared" si="17"/>
        <v>0</v>
      </c>
      <c r="K162" s="22"/>
      <c r="L162" s="25">
        <v>3.5</v>
      </c>
      <c r="M162" s="26">
        <v>3.5</v>
      </c>
      <c r="N162" s="22">
        <f t="shared" si="18"/>
        <v>-3.5</v>
      </c>
      <c r="O162" s="22"/>
      <c r="P162" s="22">
        <f t="shared" si="19"/>
        <v>0</v>
      </c>
      <c r="Q162" s="22">
        <f t="shared" si="20"/>
        <v>-3.820960698689956</v>
      </c>
      <c r="R162" s="22"/>
      <c r="S162" s="19"/>
      <c r="U162" s="23">
        <f t="shared" si="15"/>
        <v>0</v>
      </c>
    </row>
    <row r="163" spans="1:21" x14ac:dyDescent="0.25">
      <c r="A163" s="41"/>
      <c r="B163" s="19"/>
      <c r="C163" s="19"/>
      <c r="D163" s="19"/>
      <c r="E163" s="19"/>
      <c r="F163" s="19"/>
      <c r="G163" s="19"/>
      <c r="H163" s="21"/>
      <c r="I163" s="24">
        <f t="shared" si="16"/>
        <v>0</v>
      </c>
      <c r="J163" s="21">
        <f t="shared" si="17"/>
        <v>0</v>
      </c>
      <c r="K163" s="22"/>
      <c r="L163" s="25">
        <v>3.5</v>
      </c>
      <c r="M163" s="26">
        <v>3.5</v>
      </c>
      <c r="N163" s="22">
        <f t="shared" si="18"/>
        <v>-3.5</v>
      </c>
      <c r="O163" s="22"/>
      <c r="P163" s="22">
        <f t="shared" si="19"/>
        <v>0</v>
      </c>
      <c r="Q163" s="22">
        <f t="shared" si="20"/>
        <v>-3.820960698689956</v>
      </c>
      <c r="R163" s="22"/>
      <c r="S163" s="19"/>
      <c r="U163" s="23">
        <f t="shared" si="15"/>
        <v>0</v>
      </c>
    </row>
    <row r="164" spans="1:21" x14ac:dyDescent="0.25">
      <c r="A164" s="41"/>
      <c r="B164" s="19"/>
      <c r="C164" s="19"/>
      <c r="D164" s="19"/>
      <c r="E164" s="19"/>
      <c r="F164" s="19"/>
      <c r="G164" s="19"/>
      <c r="H164" s="21"/>
      <c r="I164" s="24">
        <f t="shared" si="16"/>
        <v>0</v>
      </c>
      <c r="J164" s="21">
        <f t="shared" si="17"/>
        <v>0</v>
      </c>
      <c r="K164" s="22"/>
      <c r="L164" s="25">
        <v>3.5</v>
      </c>
      <c r="M164" s="26">
        <v>3.5</v>
      </c>
      <c r="N164" s="22">
        <f t="shared" si="18"/>
        <v>-3.5</v>
      </c>
      <c r="O164" s="22"/>
      <c r="P164" s="22">
        <f t="shared" si="19"/>
        <v>0</v>
      </c>
      <c r="Q164" s="22">
        <f t="shared" si="20"/>
        <v>-3.820960698689956</v>
      </c>
      <c r="R164" s="22"/>
      <c r="S164" s="19"/>
      <c r="U164" s="23">
        <f t="shared" si="15"/>
        <v>0</v>
      </c>
    </row>
    <row r="165" spans="1:21" x14ac:dyDescent="0.25">
      <c r="A165" s="41"/>
      <c r="B165" s="19"/>
      <c r="C165" s="19"/>
      <c r="D165" s="19"/>
      <c r="E165" s="19"/>
      <c r="F165" s="19"/>
      <c r="G165" s="19"/>
      <c r="H165" s="21"/>
      <c r="I165" s="24">
        <f t="shared" si="16"/>
        <v>0</v>
      </c>
      <c r="J165" s="21">
        <f t="shared" si="17"/>
        <v>0</v>
      </c>
      <c r="K165" s="22"/>
      <c r="L165" s="25">
        <v>3.5</v>
      </c>
      <c r="M165" s="26">
        <v>3.5</v>
      </c>
      <c r="N165" s="22">
        <f t="shared" si="18"/>
        <v>-3.5</v>
      </c>
      <c r="O165" s="22"/>
      <c r="P165" s="22">
        <f t="shared" si="19"/>
        <v>0</v>
      </c>
      <c r="Q165" s="22">
        <f t="shared" si="20"/>
        <v>-3.820960698689956</v>
      </c>
      <c r="R165" s="22"/>
      <c r="S165" s="19"/>
      <c r="U165" s="23">
        <f t="shared" si="15"/>
        <v>0</v>
      </c>
    </row>
    <row r="166" spans="1:21" x14ac:dyDescent="0.25">
      <c r="A166" s="41"/>
      <c r="B166" s="19"/>
      <c r="C166" s="19"/>
      <c r="D166" s="19"/>
      <c r="E166" s="19"/>
      <c r="F166" s="19"/>
      <c r="G166" s="19"/>
      <c r="H166" s="21"/>
      <c r="I166" s="24">
        <f t="shared" si="16"/>
        <v>0</v>
      </c>
      <c r="J166" s="21">
        <f t="shared" si="17"/>
        <v>0</v>
      </c>
      <c r="K166" s="22"/>
      <c r="L166" s="25">
        <v>3.5</v>
      </c>
      <c r="M166" s="26">
        <v>3.5</v>
      </c>
      <c r="N166" s="22">
        <f t="shared" si="18"/>
        <v>-3.5</v>
      </c>
      <c r="O166" s="22"/>
      <c r="P166" s="22">
        <f t="shared" si="19"/>
        <v>0</v>
      </c>
      <c r="Q166" s="22">
        <f t="shared" si="20"/>
        <v>-3.820960698689956</v>
      </c>
      <c r="R166" s="22"/>
      <c r="S166" s="19"/>
      <c r="U166" s="23">
        <f t="shared" si="15"/>
        <v>0</v>
      </c>
    </row>
    <row r="167" spans="1:21" x14ac:dyDescent="0.25">
      <c r="A167" s="41"/>
      <c r="B167" s="19"/>
      <c r="C167" s="19"/>
      <c r="D167" s="19"/>
      <c r="E167" s="19"/>
      <c r="F167" s="19"/>
      <c r="G167" s="19"/>
      <c r="H167" s="21"/>
      <c r="I167" s="24">
        <f t="shared" si="16"/>
        <v>0</v>
      </c>
      <c r="J167" s="21">
        <f t="shared" si="17"/>
        <v>0</v>
      </c>
      <c r="K167" s="22"/>
      <c r="L167" s="25">
        <v>3.5</v>
      </c>
      <c r="M167" s="26">
        <v>3.5</v>
      </c>
      <c r="N167" s="22">
        <f t="shared" si="18"/>
        <v>-3.5</v>
      </c>
      <c r="O167" s="22"/>
      <c r="P167" s="22">
        <f t="shared" si="19"/>
        <v>0</v>
      </c>
      <c r="Q167" s="22">
        <f t="shared" si="20"/>
        <v>-3.820960698689956</v>
      </c>
      <c r="R167" s="22"/>
      <c r="S167" s="19"/>
      <c r="U167" s="23">
        <f t="shared" si="15"/>
        <v>0</v>
      </c>
    </row>
    <row r="168" spans="1:21" x14ac:dyDescent="0.25">
      <c r="A168" s="41"/>
      <c r="B168" s="19"/>
      <c r="C168" s="19"/>
      <c r="D168" s="19"/>
      <c r="E168" s="19"/>
      <c r="F168" s="19"/>
      <c r="G168" s="19"/>
      <c r="H168" s="21"/>
      <c r="I168" s="24">
        <f t="shared" si="16"/>
        <v>0</v>
      </c>
      <c r="J168" s="21">
        <f t="shared" si="17"/>
        <v>0</v>
      </c>
      <c r="K168" s="22"/>
      <c r="L168" s="25">
        <v>3.5</v>
      </c>
      <c r="M168" s="26">
        <v>3.5</v>
      </c>
      <c r="N168" s="22">
        <f t="shared" si="18"/>
        <v>-3.5</v>
      </c>
      <c r="O168" s="22"/>
      <c r="P168" s="22">
        <f t="shared" si="19"/>
        <v>0</v>
      </c>
      <c r="Q168" s="22">
        <f t="shared" si="20"/>
        <v>-3.820960698689956</v>
      </c>
      <c r="R168" s="22"/>
      <c r="S168" s="19"/>
      <c r="U168" s="23">
        <f t="shared" si="15"/>
        <v>0</v>
      </c>
    </row>
    <row r="169" spans="1:21" x14ac:dyDescent="0.25">
      <c r="A169" s="41"/>
      <c r="B169" s="19"/>
      <c r="C169" s="19"/>
      <c r="D169" s="19"/>
      <c r="E169" s="19"/>
      <c r="F169" s="19"/>
      <c r="G169" s="19"/>
      <c r="H169" s="21"/>
      <c r="I169" s="24">
        <f t="shared" si="16"/>
        <v>0</v>
      </c>
      <c r="J169" s="21">
        <f t="shared" si="17"/>
        <v>0</v>
      </c>
      <c r="K169" s="22"/>
      <c r="L169" s="25">
        <v>3.5</v>
      </c>
      <c r="M169" s="26">
        <v>3.5</v>
      </c>
      <c r="N169" s="22">
        <f t="shared" si="18"/>
        <v>-3.5</v>
      </c>
      <c r="O169" s="22"/>
      <c r="P169" s="22">
        <f t="shared" si="19"/>
        <v>0</v>
      </c>
      <c r="Q169" s="22">
        <f t="shared" si="20"/>
        <v>-3.820960698689956</v>
      </c>
      <c r="R169" s="22"/>
      <c r="S169" s="19"/>
      <c r="U169" s="23">
        <f t="shared" si="15"/>
        <v>0</v>
      </c>
    </row>
    <row r="170" spans="1:21" x14ac:dyDescent="0.25">
      <c r="A170" s="41"/>
      <c r="B170" s="19"/>
      <c r="C170" s="19"/>
      <c r="D170" s="19"/>
      <c r="E170" s="19"/>
      <c r="F170" s="19"/>
      <c r="G170" s="19"/>
      <c r="H170" s="21"/>
      <c r="I170" s="24">
        <f t="shared" si="16"/>
        <v>0</v>
      </c>
      <c r="J170" s="21">
        <f t="shared" si="17"/>
        <v>0</v>
      </c>
      <c r="K170" s="22"/>
      <c r="L170" s="25">
        <v>3.5</v>
      </c>
      <c r="M170" s="26">
        <v>3.5</v>
      </c>
      <c r="N170" s="22">
        <f t="shared" si="18"/>
        <v>-3.5</v>
      </c>
      <c r="O170" s="22"/>
      <c r="P170" s="22">
        <f t="shared" si="19"/>
        <v>0</v>
      </c>
      <c r="Q170" s="22">
        <f t="shared" si="20"/>
        <v>-3.820960698689956</v>
      </c>
      <c r="R170" s="22"/>
      <c r="S170" s="19"/>
      <c r="U170" s="23">
        <f t="shared" si="15"/>
        <v>0</v>
      </c>
    </row>
    <row r="171" spans="1:21" x14ac:dyDescent="0.25">
      <c r="A171" s="41"/>
      <c r="B171" s="19"/>
      <c r="C171" s="19"/>
      <c r="D171" s="19"/>
      <c r="E171" s="19"/>
      <c r="F171" s="19"/>
      <c r="G171" s="19"/>
      <c r="H171" s="21"/>
      <c r="I171" s="24">
        <f t="shared" si="16"/>
        <v>0</v>
      </c>
      <c r="J171" s="21">
        <f t="shared" si="17"/>
        <v>0</v>
      </c>
      <c r="K171" s="22"/>
      <c r="L171" s="25">
        <v>3.5</v>
      </c>
      <c r="M171" s="26">
        <v>3.5</v>
      </c>
      <c r="N171" s="22">
        <f t="shared" si="18"/>
        <v>-3.5</v>
      </c>
      <c r="O171" s="22"/>
      <c r="P171" s="22">
        <f t="shared" si="19"/>
        <v>0</v>
      </c>
      <c r="Q171" s="22">
        <f t="shared" si="20"/>
        <v>-3.820960698689956</v>
      </c>
      <c r="R171" s="22"/>
      <c r="S171" s="19"/>
      <c r="U171" s="23">
        <f t="shared" si="15"/>
        <v>0</v>
      </c>
    </row>
    <row r="172" spans="1:21" x14ac:dyDescent="0.25">
      <c r="A172" s="41"/>
      <c r="B172" s="19"/>
      <c r="C172" s="19"/>
      <c r="D172" s="19"/>
      <c r="E172" s="19"/>
      <c r="F172" s="19"/>
      <c r="G172" s="19"/>
      <c r="H172" s="21"/>
      <c r="I172" s="24">
        <f t="shared" si="16"/>
        <v>0</v>
      </c>
      <c r="J172" s="21">
        <f t="shared" si="17"/>
        <v>0</v>
      </c>
      <c r="K172" s="22"/>
      <c r="L172" s="25">
        <v>3.5</v>
      </c>
      <c r="M172" s="26">
        <v>3.5</v>
      </c>
      <c r="N172" s="22">
        <f t="shared" si="18"/>
        <v>-3.5</v>
      </c>
      <c r="O172" s="22"/>
      <c r="P172" s="22">
        <f t="shared" si="19"/>
        <v>0</v>
      </c>
      <c r="Q172" s="22">
        <f t="shared" si="20"/>
        <v>-3.820960698689956</v>
      </c>
      <c r="R172" s="22"/>
      <c r="S172" s="19"/>
      <c r="U172" s="23">
        <f t="shared" si="15"/>
        <v>0</v>
      </c>
    </row>
    <row r="173" spans="1:21" x14ac:dyDescent="0.25">
      <c r="A173" s="41"/>
      <c r="B173" s="19"/>
      <c r="C173" s="19"/>
      <c r="D173" s="19"/>
      <c r="E173" s="19"/>
      <c r="F173" s="19"/>
      <c r="G173" s="19"/>
      <c r="H173" s="21"/>
      <c r="I173" s="24">
        <f t="shared" si="16"/>
        <v>0</v>
      </c>
      <c r="J173" s="21">
        <f t="shared" si="17"/>
        <v>0</v>
      </c>
      <c r="K173" s="22"/>
      <c r="L173" s="25">
        <v>3.5</v>
      </c>
      <c r="M173" s="26">
        <v>3.5</v>
      </c>
      <c r="N173" s="22">
        <f t="shared" si="18"/>
        <v>-3.5</v>
      </c>
      <c r="O173" s="22"/>
      <c r="P173" s="22">
        <f t="shared" si="19"/>
        <v>0</v>
      </c>
      <c r="Q173" s="22">
        <f t="shared" si="20"/>
        <v>-3.820960698689956</v>
      </c>
      <c r="R173" s="22"/>
      <c r="S173" s="19"/>
      <c r="U173" s="23">
        <f t="shared" si="15"/>
        <v>0</v>
      </c>
    </row>
    <row r="174" spans="1:21" x14ac:dyDescent="0.25">
      <c r="A174" s="41"/>
      <c r="B174" s="19"/>
      <c r="C174" s="19"/>
      <c r="D174" s="19"/>
      <c r="E174" s="19"/>
      <c r="F174" s="19"/>
      <c r="G174" s="19"/>
      <c r="H174" s="21"/>
      <c r="I174" s="24">
        <f t="shared" si="16"/>
        <v>0</v>
      </c>
      <c r="J174" s="21">
        <f t="shared" si="17"/>
        <v>0</v>
      </c>
      <c r="K174" s="22"/>
      <c r="L174" s="25">
        <v>3.5</v>
      </c>
      <c r="M174" s="26">
        <v>3.5</v>
      </c>
      <c r="N174" s="22">
        <f t="shared" si="18"/>
        <v>-3.5</v>
      </c>
      <c r="O174" s="22"/>
      <c r="P174" s="22">
        <f t="shared" si="19"/>
        <v>0</v>
      </c>
      <c r="Q174" s="22">
        <f t="shared" si="20"/>
        <v>-3.820960698689956</v>
      </c>
      <c r="R174" s="22"/>
      <c r="S174" s="19"/>
      <c r="U174" s="23">
        <f t="shared" si="15"/>
        <v>0</v>
      </c>
    </row>
    <row r="175" spans="1:21" x14ac:dyDescent="0.25">
      <c r="A175" s="41"/>
      <c r="B175" s="19"/>
      <c r="C175" s="19"/>
      <c r="D175" s="19"/>
      <c r="E175" s="19"/>
      <c r="F175" s="19"/>
      <c r="G175" s="19"/>
      <c r="H175" s="21"/>
      <c r="I175" s="24">
        <f t="shared" si="16"/>
        <v>0</v>
      </c>
      <c r="J175" s="21">
        <f t="shared" si="17"/>
        <v>0</v>
      </c>
      <c r="K175" s="22"/>
      <c r="L175" s="25">
        <v>3.5</v>
      </c>
      <c r="M175" s="26">
        <v>3.5</v>
      </c>
      <c r="N175" s="22">
        <f t="shared" si="18"/>
        <v>-3.5</v>
      </c>
      <c r="O175" s="22"/>
      <c r="P175" s="22">
        <f t="shared" si="19"/>
        <v>0</v>
      </c>
      <c r="Q175" s="22">
        <f t="shared" si="20"/>
        <v>-3.820960698689956</v>
      </c>
      <c r="R175" s="22"/>
      <c r="S175" s="19"/>
      <c r="U175" s="23">
        <f t="shared" si="15"/>
        <v>0</v>
      </c>
    </row>
    <row r="176" spans="1:21" x14ac:dyDescent="0.25">
      <c r="A176" s="41"/>
      <c r="B176" s="19"/>
      <c r="C176" s="19"/>
      <c r="D176" s="19"/>
      <c r="E176" s="19"/>
      <c r="F176" s="19"/>
      <c r="G176" s="19"/>
      <c r="H176" s="21"/>
      <c r="I176" s="24">
        <f t="shared" si="16"/>
        <v>0</v>
      </c>
      <c r="J176" s="21">
        <f t="shared" si="17"/>
        <v>0</v>
      </c>
      <c r="K176" s="22"/>
      <c r="L176" s="25">
        <v>3.5</v>
      </c>
      <c r="M176" s="26">
        <v>3.5</v>
      </c>
      <c r="N176" s="22">
        <f t="shared" si="18"/>
        <v>-3.5</v>
      </c>
      <c r="O176" s="22"/>
      <c r="P176" s="22">
        <f t="shared" si="19"/>
        <v>0</v>
      </c>
      <c r="Q176" s="22">
        <f t="shared" si="20"/>
        <v>-3.820960698689956</v>
      </c>
      <c r="R176" s="22"/>
      <c r="S176" s="19"/>
      <c r="U176" s="23">
        <f t="shared" si="15"/>
        <v>0</v>
      </c>
    </row>
    <row r="177" spans="1:21" x14ac:dyDescent="0.25">
      <c r="A177" s="41"/>
      <c r="B177" s="19"/>
      <c r="C177" s="19"/>
      <c r="D177" s="19"/>
      <c r="E177" s="19"/>
      <c r="F177" s="19"/>
      <c r="G177" s="19"/>
      <c r="H177" s="21"/>
      <c r="I177" s="24">
        <f t="shared" si="16"/>
        <v>0</v>
      </c>
      <c r="J177" s="21">
        <f t="shared" si="17"/>
        <v>0</v>
      </c>
      <c r="K177" s="22"/>
      <c r="L177" s="25">
        <v>3.5</v>
      </c>
      <c r="M177" s="26">
        <v>3.5</v>
      </c>
      <c r="N177" s="22">
        <f t="shared" si="18"/>
        <v>-3.5</v>
      </c>
      <c r="O177" s="22"/>
      <c r="P177" s="22">
        <f t="shared" si="19"/>
        <v>0</v>
      </c>
      <c r="Q177" s="22">
        <f t="shared" si="20"/>
        <v>-3.820960698689956</v>
      </c>
      <c r="R177" s="22"/>
      <c r="S177" s="19"/>
      <c r="U177" s="23">
        <f t="shared" si="15"/>
        <v>0</v>
      </c>
    </row>
    <row r="178" spans="1:21" x14ac:dyDescent="0.25">
      <c r="A178" s="41"/>
      <c r="B178" s="19"/>
      <c r="C178" s="19"/>
      <c r="D178" s="19"/>
      <c r="E178" s="19"/>
      <c r="F178" s="19"/>
      <c r="G178" s="19"/>
      <c r="H178" s="21"/>
      <c r="I178" s="24">
        <f t="shared" si="16"/>
        <v>0</v>
      </c>
      <c r="J178" s="21">
        <f t="shared" si="17"/>
        <v>0</v>
      </c>
      <c r="K178" s="22"/>
      <c r="L178" s="25">
        <v>3.5</v>
      </c>
      <c r="M178" s="26">
        <v>3.5</v>
      </c>
      <c r="N178" s="22">
        <f t="shared" si="18"/>
        <v>-3.5</v>
      </c>
      <c r="O178" s="22"/>
      <c r="P178" s="22">
        <f t="shared" si="19"/>
        <v>0</v>
      </c>
      <c r="Q178" s="22">
        <f t="shared" si="20"/>
        <v>-3.820960698689956</v>
      </c>
      <c r="R178" s="22"/>
      <c r="S178" s="19"/>
      <c r="U178" s="23">
        <f t="shared" si="15"/>
        <v>0</v>
      </c>
    </row>
    <row r="179" spans="1:21" x14ac:dyDescent="0.25">
      <c r="A179" s="41"/>
      <c r="B179" s="19"/>
      <c r="C179" s="19"/>
      <c r="D179" s="19"/>
      <c r="E179" s="19"/>
      <c r="F179" s="19"/>
      <c r="G179" s="19"/>
      <c r="H179" s="21"/>
      <c r="I179" s="24">
        <f t="shared" si="16"/>
        <v>0</v>
      </c>
      <c r="J179" s="21">
        <f t="shared" si="17"/>
        <v>0</v>
      </c>
      <c r="K179" s="22"/>
      <c r="L179" s="25">
        <v>3.5</v>
      </c>
      <c r="M179" s="26">
        <v>3.5</v>
      </c>
      <c r="N179" s="22">
        <f t="shared" si="18"/>
        <v>-3.5</v>
      </c>
      <c r="O179" s="22"/>
      <c r="P179" s="22">
        <f t="shared" si="19"/>
        <v>0</v>
      </c>
      <c r="Q179" s="22">
        <f t="shared" si="20"/>
        <v>-3.820960698689956</v>
      </c>
      <c r="R179" s="22"/>
      <c r="S179" s="19"/>
      <c r="U179" s="23">
        <f t="shared" si="15"/>
        <v>0</v>
      </c>
    </row>
    <row r="180" spans="1:21" x14ac:dyDescent="0.25">
      <c r="A180" s="41"/>
      <c r="B180" s="19"/>
      <c r="C180" s="19"/>
      <c r="D180" s="19"/>
      <c r="E180" s="19"/>
      <c r="F180" s="19"/>
      <c r="G180" s="19"/>
      <c r="H180" s="21"/>
      <c r="I180" s="24">
        <f t="shared" si="16"/>
        <v>0</v>
      </c>
      <c r="J180" s="21">
        <f t="shared" si="17"/>
        <v>0</v>
      </c>
      <c r="K180" s="22"/>
      <c r="L180" s="25">
        <v>3.5</v>
      </c>
      <c r="M180" s="26">
        <v>3.5</v>
      </c>
      <c r="N180" s="22">
        <f t="shared" si="18"/>
        <v>-3.5</v>
      </c>
      <c r="O180" s="22"/>
      <c r="P180" s="22">
        <f t="shared" si="19"/>
        <v>0</v>
      </c>
      <c r="Q180" s="22">
        <f t="shared" si="20"/>
        <v>-3.820960698689956</v>
      </c>
      <c r="R180" s="22"/>
      <c r="S180" s="19"/>
      <c r="U180" s="23">
        <f t="shared" ref="U180:U243" si="21">+T180-H180</f>
        <v>0</v>
      </c>
    </row>
    <row r="181" spans="1:21" x14ac:dyDescent="0.25">
      <c r="A181" s="41"/>
      <c r="B181" s="19"/>
      <c r="C181" s="19"/>
      <c r="D181" s="19"/>
      <c r="E181" s="19"/>
      <c r="F181" s="19"/>
      <c r="G181" s="19"/>
      <c r="H181" s="21"/>
      <c r="I181" s="24">
        <f t="shared" si="16"/>
        <v>0</v>
      </c>
      <c r="J181" s="21">
        <f t="shared" si="17"/>
        <v>0</v>
      </c>
      <c r="K181" s="22"/>
      <c r="L181" s="25">
        <v>3.5</v>
      </c>
      <c r="M181" s="26">
        <v>3.5</v>
      </c>
      <c r="N181" s="22">
        <f t="shared" si="18"/>
        <v>-3.5</v>
      </c>
      <c r="O181" s="22"/>
      <c r="P181" s="22">
        <f t="shared" si="19"/>
        <v>0</v>
      </c>
      <c r="Q181" s="22">
        <f t="shared" si="20"/>
        <v>-3.820960698689956</v>
      </c>
      <c r="R181" s="22"/>
      <c r="S181" s="19"/>
      <c r="U181" s="23">
        <f t="shared" si="21"/>
        <v>0</v>
      </c>
    </row>
    <row r="182" spans="1:21" x14ac:dyDescent="0.25">
      <c r="A182" s="41"/>
      <c r="B182" s="19"/>
      <c r="C182" s="19"/>
      <c r="D182" s="19"/>
      <c r="E182" s="19"/>
      <c r="F182" s="19"/>
      <c r="G182" s="19"/>
      <c r="H182" s="21"/>
      <c r="I182" s="24">
        <f t="shared" si="16"/>
        <v>0</v>
      </c>
      <c r="J182" s="21">
        <f t="shared" si="17"/>
        <v>0</v>
      </c>
      <c r="K182" s="22"/>
      <c r="L182" s="25">
        <v>3.5</v>
      </c>
      <c r="M182" s="26">
        <v>3.5</v>
      </c>
      <c r="N182" s="22">
        <f t="shared" si="18"/>
        <v>-3.5</v>
      </c>
      <c r="O182" s="22"/>
      <c r="P182" s="22">
        <f t="shared" si="19"/>
        <v>0</v>
      </c>
      <c r="Q182" s="22">
        <f t="shared" si="20"/>
        <v>-3.820960698689956</v>
      </c>
      <c r="R182" s="22"/>
      <c r="S182" s="19"/>
      <c r="U182" s="23">
        <f t="shared" si="21"/>
        <v>0</v>
      </c>
    </row>
    <row r="183" spans="1:21" x14ac:dyDescent="0.25">
      <c r="A183" s="41"/>
      <c r="B183" s="19"/>
      <c r="C183" s="19"/>
      <c r="D183" s="19"/>
      <c r="E183" s="19"/>
      <c r="F183" s="19"/>
      <c r="G183" s="19"/>
      <c r="H183" s="21"/>
      <c r="I183" s="24">
        <f t="shared" si="16"/>
        <v>0</v>
      </c>
      <c r="J183" s="21">
        <f t="shared" si="17"/>
        <v>0</v>
      </c>
      <c r="K183" s="22"/>
      <c r="L183" s="25">
        <v>3.5</v>
      </c>
      <c r="M183" s="26">
        <v>3.5</v>
      </c>
      <c r="N183" s="22">
        <f t="shared" si="18"/>
        <v>-3.5</v>
      </c>
      <c r="O183" s="22"/>
      <c r="P183" s="22">
        <f t="shared" si="19"/>
        <v>0</v>
      </c>
      <c r="Q183" s="22">
        <f t="shared" si="20"/>
        <v>-3.820960698689956</v>
      </c>
      <c r="R183" s="22"/>
      <c r="S183" s="19"/>
      <c r="U183" s="23">
        <f t="shared" si="21"/>
        <v>0</v>
      </c>
    </row>
    <row r="184" spans="1:21" x14ac:dyDescent="0.25">
      <c r="A184" s="41"/>
      <c r="B184" s="19"/>
      <c r="C184" s="19"/>
      <c r="D184" s="19"/>
      <c r="E184" s="19"/>
      <c r="F184" s="19"/>
      <c r="G184" s="19"/>
      <c r="H184" s="21"/>
      <c r="I184" s="24">
        <f t="shared" si="16"/>
        <v>0</v>
      </c>
      <c r="J184" s="21">
        <f t="shared" si="17"/>
        <v>0</v>
      </c>
      <c r="K184" s="22"/>
      <c r="L184" s="25">
        <v>3.5</v>
      </c>
      <c r="M184" s="26">
        <v>3.5</v>
      </c>
      <c r="N184" s="22">
        <f t="shared" si="18"/>
        <v>-3.5</v>
      </c>
      <c r="O184" s="22"/>
      <c r="P184" s="22">
        <f t="shared" si="19"/>
        <v>0</v>
      </c>
      <c r="Q184" s="22">
        <f t="shared" si="20"/>
        <v>-3.820960698689956</v>
      </c>
      <c r="R184" s="22"/>
      <c r="S184" s="19"/>
      <c r="U184" s="23">
        <f t="shared" si="21"/>
        <v>0</v>
      </c>
    </row>
    <row r="185" spans="1:21" x14ac:dyDescent="0.25">
      <c r="A185" s="41"/>
      <c r="B185" s="19"/>
      <c r="C185" s="19"/>
      <c r="D185" s="19"/>
      <c r="E185" s="19"/>
      <c r="F185" s="19"/>
      <c r="G185" s="19"/>
      <c r="H185" s="21"/>
      <c r="I185" s="24">
        <f t="shared" si="16"/>
        <v>0</v>
      </c>
      <c r="J185" s="21">
        <f t="shared" si="17"/>
        <v>0</v>
      </c>
      <c r="K185" s="22"/>
      <c r="L185" s="25">
        <v>3.5</v>
      </c>
      <c r="M185" s="26">
        <v>3.5</v>
      </c>
      <c r="N185" s="22">
        <f t="shared" si="18"/>
        <v>-3.5</v>
      </c>
      <c r="O185" s="22"/>
      <c r="P185" s="22">
        <f t="shared" si="19"/>
        <v>0</v>
      </c>
      <c r="Q185" s="22">
        <f t="shared" si="20"/>
        <v>-3.820960698689956</v>
      </c>
      <c r="R185" s="22"/>
      <c r="S185" s="19"/>
      <c r="U185" s="23">
        <f t="shared" si="21"/>
        <v>0</v>
      </c>
    </row>
    <row r="186" spans="1:21" x14ac:dyDescent="0.25">
      <c r="A186" s="41"/>
      <c r="B186" s="19"/>
      <c r="C186" s="19"/>
      <c r="D186" s="19"/>
      <c r="E186" s="19"/>
      <c r="F186" s="19"/>
      <c r="G186" s="19"/>
      <c r="H186" s="21"/>
      <c r="I186" s="24">
        <f t="shared" si="16"/>
        <v>0</v>
      </c>
      <c r="J186" s="21">
        <f t="shared" si="17"/>
        <v>0</v>
      </c>
      <c r="K186" s="22"/>
      <c r="L186" s="25">
        <v>3.5</v>
      </c>
      <c r="M186" s="26">
        <v>3.5</v>
      </c>
      <c r="N186" s="22">
        <f t="shared" si="18"/>
        <v>-3.5</v>
      </c>
      <c r="O186" s="22"/>
      <c r="P186" s="22">
        <f t="shared" si="19"/>
        <v>0</v>
      </c>
      <c r="Q186" s="22">
        <f t="shared" si="20"/>
        <v>-3.820960698689956</v>
      </c>
      <c r="R186" s="22"/>
      <c r="S186" s="19"/>
      <c r="U186" s="23">
        <f t="shared" si="21"/>
        <v>0</v>
      </c>
    </row>
    <row r="187" spans="1:21" x14ac:dyDescent="0.25">
      <c r="A187" s="41"/>
      <c r="B187" s="19"/>
      <c r="C187" s="19"/>
      <c r="D187" s="19"/>
      <c r="E187" s="19"/>
      <c r="F187" s="19"/>
      <c r="G187" s="19"/>
      <c r="H187" s="21"/>
      <c r="I187" s="24">
        <f t="shared" si="16"/>
        <v>0</v>
      </c>
      <c r="J187" s="21">
        <f t="shared" si="17"/>
        <v>0</v>
      </c>
      <c r="K187" s="22"/>
      <c r="L187" s="25">
        <v>3.5</v>
      </c>
      <c r="M187" s="26">
        <v>3.5</v>
      </c>
      <c r="N187" s="22">
        <f t="shared" si="18"/>
        <v>-3.5</v>
      </c>
      <c r="O187" s="22"/>
      <c r="P187" s="22">
        <f t="shared" si="19"/>
        <v>0</v>
      </c>
      <c r="Q187" s="22">
        <f t="shared" si="20"/>
        <v>-3.820960698689956</v>
      </c>
      <c r="R187" s="22"/>
      <c r="S187" s="19"/>
      <c r="U187" s="23">
        <f t="shared" si="21"/>
        <v>0</v>
      </c>
    </row>
    <row r="188" spans="1:21" x14ac:dyDescent="0.25">
      <c r="A188" s="41"/>
      <c r="B188" s="19"/>
      <c r="C188" s="19"/>
      <c r="D188" s="19"/>
      <c r="E188" s="19"/>
      <c r="F188" s="19"/>
      <c r="G188" s="19"/>
      <c r="H188" s="21"/>
      <c r="I188" s="24">
        <f t="shared" si="16"/>
        <v>0</v>
      </c>
      <c r="J188" s="21">
        <f t="shared" si="17"/>
        <v>0</v>
      </c>
      <c r="K188" s="22"/>
      <c r="L188" s="25">
        <v>3.5</v>
      </c>
      <c r="M188" s="26">
        <v>3.5</v>
      </c>
      <c r="N188" s="22">
        <f t="shared" si="18"/>
        <v>-3.5</v>
      </c>
      <c r="O188" s="22"/>
      <c r="P188" s="22">
        <f t="shared" si="19"/>
        <v>0</v>
      </c>
      <c r="Q188" s="22">
        <f t="shared" si="20"/>
        <v>-3.820960698689956</v>
      </c>
      <c r="R188" s="22"/>
      <c r="S188" s="19"/>
      <c r="U188" s="23">
        <f t="shared" si="21"/>
        <v>0</v>
      </c>
    </row>
    <row r="189" spans="1:21" x14ac:dyDescent="0.25">
      <c r="A189" s="41"/>
      <c r="B189" s="19"/>
      <c r="C189" s="19"/>
      <c r="D189" s="19"/>
      <c r="E189" s="19"/>
      <c r="F189" s="19"/>
      <c r="G189" s="19"/>
      <c r="H189" s="21"/>
      <c r="I189" s="24">
        <f t="shared" si="16"/>
        <v>0</v>
      </c>
      <c r="J189" s="21">
        <f t="shared" si="17"/>
        <v>0</v>
      </c>
      <c r="K189" s="22"/>
      <c r="L189" s="25">
        <v>3.5</v>
      </c>
      <c r="M189" s="26">
        <v>3.5</v>
      </c>
      <c r="N189" s="22">
        <f t="shared" si="18"/>
        <v>-3.5</v>
      </c>
      <c r="O189" s="22"/>
      <c r="P189" s="22">
        <f t="shared" si="19"/>
        <v>0</v>
      </c>
      <c r="Q189" s="22">
        <f t="shared" si="20"/>
        <v>-3.820960698689956</v>
      </c>
      <c r="R189" s="22"/>
      <c r="S189" s="19"/>
      <c r="U189" s="23">
        <f t="shared" si="21"/>
        <v>0</v>
      </c>
    </row>
    <row r="190" spans="1:21" x14ac:dyDescent="0.25">
      <c r="A190" s="41"/>
      <c r="B190" s="19"/>
      <c r="C190" s="19"/>
      <c r="D190" s="19"/>
      <c r="E190" s="19"/>
      <c r="F190" s="19"/>
      <c r="G190" s="19"/>
      <c r="H190" s="21"/>
      <c r="I190" s="24">
        <f t="shared" si="16"/>
        <v>0</v>
      </c>
      <c r="J190" s="21">
        <f t="shared" si="17"/>
        <v>0</v>
      </c>
      <c r="K190" s="22"/>
      <c r="L190" s="25">
        <v>3.5</v>
      </c>
      <c r="M190" s="26">
        <v>3.5</v>
      </c>
      <c r="N190" s="22">
        <f t="shared" si="18"/>
        <v>-3.5</v>
      </c>
      <c r="O190" s="22"/>
      <c r="P190" s="22">
        <f t="shared" si="19"/>
        <v>0</v>
      </c>
      <c r="Q190" s="22">
        <f t="shared" si="20"/>
        <v>-3.820960698689956</v>
      </c>
      <c r="R190" s="22"/>
      <c r="S190" s="19"/>
      <c r="U190" s="23">
        <f t="shared" si="21"/>
        <v>0</v>
      </c>
    </row>
    <row r="191" spans="1:21" x14ac:dyDescent="0.25">
      <c r="A191" s="41"/>
      <c r="B191" s="19"/>
      <c r="C191" s="19"/>
      <c r="D191" s="19"/>
      <c r="E191" s="19"/>
      <c r="F191" s="19"/>
      <c r="G191" s="19"/>
      <c r="H191" s="21"/>
      <c r="I191" s="24">
        <f t="shared" si="16"/>
        <v>0</v>
      </c>
      <c r="J191" s="21">
        <f t="shared" si="17"/>
        <v>0</v>
      </c>
      <c r="K191" s="22"/>
      <c r="L191" s="25">
        <v>3.5</v>
      </c>
      <c r="M191" s="26">
        <v>3.5</v>
      </c>
      <c r="N191" s="22">
        <f t="shared" si="18"/>
        <v>-3.5</v>
      </c>
      <c r="O191" s="22"/>
      <c r="P191" s="22">
        <f t="shared" si="19"/>
        <v>0</v>
      </c>
      <c r="Q191" s="22">
        <f t="shared" si="20"/>
        <v>-3.820960698689956</v>
      </c>
      <c r="R191" s="22"/>
      <c r="S191" s="19"/>
      <c r="U191" s="23">
        <f t="shared" si="21"/>
        <v>0</v>
      </c>
    </row>
    <row r="192" spans="1:21" x14ac:dyDescent="0.25">
      <c r="A192" s="41"/>
      <c r="B192" s="19"/>
      <c r="C192" s="19"/>
      <c r="D192" s="19"/>
      <c r="E192" s="19"/>
      <c r="F192" s="19"/>
      <c r="G192" s="19"/>
      <c r="H192" s="21"/>
      <c r="I192" s="24">
        <f t="shared" si="16"/>
        <v>0</v>
      </c>
      <c r="J192" s="21">
        <f t="shared" si="17"/>
        <v>0</v>
      </c>
      <c r="K192" s="22"/>
      <c r="L192" s="25">
        <v>3.5</v>
      </c>
      <c r="M192" s="26">
        <v>3.5</v>
      </c>
      <c r="N192" s="22">
        <f t="shared" si="18"/>
        <v>-3.5</v>
      </c>
      <c r="O192" s="22"/>
      <c r="P192" s="22">
        <f t="shared" si="19"/>
        <v>0</v>
      </c>
      <c r="Q192" s="22">
        <f t="shared" si="20"/>
        <v>-3.820960698689956</v>
      </c>
      <c r="R192" s="22"/>
      <c r="S192" s="19"/>
      <c r="U192" s="23">
        <f t="shared" si="21"/>
        <v>0</v>
      </c>
    </row>
    <row r="193" spans="1:21" x14ac:dyDescent="0.25">
      <c r="A193" s="41"/>
      <c r="B193" s="19"/>
      <c r="C193" s="19"/>
      <c r="D193" s="19"/>
      <c r="E193" s="19"/>
      <c r="F193" s="19"/>
      <c r="G193" s="19"/>
      <c r="H193" s="21"/>
      <c r="I193" s="24">
        <f t="shared" ref="I193:I256" si="22">+(H193*N193)/100</f>
        <v>0</v>
      </c>
      <c r="J193" s="21">
        <f t="shared" ref="J193:J256" si="23">(H193*Q193)/100</f>
        <v>0</v>
      </c>
      <c r="K193" s="22"/>
      <c r="L193" s="25">
        <v>3.5</v>
      </c>
      <c r="M193" s="26">
        <v>3.5</v>
      </c>
      <c r="N193" s="22">
        <f t="shared" ref="N193:N256" si="24">+K193-L193</f>
        <v>-3.5</v>
      </c>
      <c r="O193" s="22"/>
      <c r="P193" s="22">
        <f t="shared" ref="P193:P256" si="25">+K193/(100-O193)*100</f>
        <v>0</v>
      </c>
      <c r="Q193" s="22">
        <f t="shared" ref="Q193:Q256" si="26">+N193/0.916</f>
        <v>-3.820960698689956</v>
      </c>
      <c r="R193" s="22"/>
      <c r="S193" s="19"/>
      <c r="U193" s="23">
        <f t="shared" si="21"/>
        <v>0</v>
      </c>
    </row>
    <row r="194" spans="1:21" x14ac:dyDescent="0.25">
      <c r="A194" s="41"/>
      <c r="B194" s="19"/>
      <c r="C194" s="19"/>
      <c r="D194" s="19"/>
      <c r="E194" s="19"/>
      <c r="F194" s="19"/>
      <c r="G194" s="19"/>
      <c r="H194" s="21"/>
      <c r="I194" s="24">
        <f t="shared" si="22"/>
        <v>0</v>
      </c>
      <c r="J194" s="21">
        <f t="shared" si="23"/>
        <v>0</v>
      </c>
      <c r="K194" s="22"/>
      <c r="L194" s="25">
        <v>3.5</v>
      </c>
      <c r="M194" s="26">
        <v>3.5</v>
      </c>
      <c r="N194" s="22">
        <f t="shared" si="24"/>
        <v>-3.5</v>
      </c>
      <c r="O194" s="22"/>
      <c r="P194" s="22">
        <f t="shared" si="25"/>
        <v>0</v>
      </c>
      <c r="Q194" s="22">
        <f t="shared" si="26"/>
        <v>-3.820960698689956</v>
      </c>
      <c r="R194" s="22"/>
      <c r="S194" s="19"/>
      <c r="U194" s="23">
        <f t="shared" si="21"/>
        <v>0</v>
      </c>
    </row>
    <row r="195" spans="1:21" x14ac:dyDescent="0.25">
      <c r="A195" s="41"/>
      <c r="B195" s="19"/>
      <c r="C195" s="19"/>
      <c r="D195" s="19"/>
      <c r="E195" s="19"/>
      <c r="F195" s="19"/>
      <c r="G195" s="19"/>
      <c r="H195" s="21"/>
      <c r="I195" s="24">
        <f t="shared" si="22"/>
        <v>0</v>
      </c>
      <c r="J195" s="21">
        <f t="shared" si="23"/>
        <v>0</v>
      </c>
      <c r="K195" s="22"/>
      <c r="L195" s="25">
        <v>3.5</v>
      </c>
      <c r="M195" s="26">
        <v>3.5</v>
      </c>
      <c r="N195" s="22">
        <f t="shared" si="24"/>
        <v>-3.5</v>
      </c>
      <c r="O195" s="22"/>
      <c r="P195" s="22">
        <f t="shared" si="25"/>
        <v>0</v>
      </c>
      <c r="Q195" s="22">
        <f t="shared" si="26"/>
        <v>-3.820960698689956</v>
      </c>
      <c r="R195" s="22"/>
      <c r="S195" s="19"/>
      <c r="U195" s="23">
        <f t="shared" si="21"/>
        <v>0</v>
      </c>
    </row>
    <row r="196" spans="1:21" x14ac:dyDescent="0.25">
      <c r="A196" s="41"/>
      <c r="B196" s="19"/>
      <c r="C196" s="19"/>
      <c r="D196" s="19"/>
      <c r="E196" s="19"/>
      <c r="F196" s="19"/>
      <c r="G196" s="19"/>
      <c r="H196" s="21"/>
      <c r="I196" s="24">
        <f t="shared" si="22"/>
        <v>0</v>
      </c>
      <c r="J196" s="21">
        <f t="shared" si="23"/>
        <v>0</v>
      </c>
      <c r="K196" s="22"/>
      <c r="L196" s="25">
        <v>3.5</v>
      </c>
      <c r="M196" s="26">
        <v>3.5</v>
      </c>
      <c r="N196" s="22">
        <f t="shared" si="24"/>
        <v>-3.5</v>
      </c>
      <c r="O196" s="22"/>
      <c r="P196" s="22">
        <f t="shared" si="25"/>
        <v>0</v>
      </c>
      <c r="Q196" s="22">
        <f t="shared" si="26"/>
        <v>-3.820960698689956</v>
      </c>
      <c r="R196" s="22"/>
      <c r="S196" s="19"/>
      <c r="U196" s="23">
        <f t="shared" si="21"/>
        <v>0</v>
      </c>
    </row>
    <row r="197" spans="1:21" x14ac:dyDescent="0.25">
      <c r="A197" s="41"/>
      <c r="B197" s="19"/>
      <c r="C197" s="19"/>
      <c r="D197" s="19"/>
      <c r="E197" s="19"/>
      <c r="F197" s="19"/>
      <c r="G197" s="19"/>
      <c r="H197" s="21"/>
      <c r="I197" s="24">
        <f t="shared" si="22"/>
        <v>0</v>
      </c>
      <c r="J197" s="21">
        <f t="shared" si="23"/>
        <v>0</v>
      </c>
      <c r="K197" s="22"/>
      <c r="L197" s="25">
        <v>3.5</v>
      </c>
      <c r="M197" s="26">
        <v>3.5</v>
      </c>
      <c r="N197" s="22">
        <f t="shared" si="24"/>
        <v>-3.5</v>
      </c>
      <c r="O197" s="22"/>
      <c r="P197" s="22">
        <f t="shared" si="25"/>
        <v>0</v>
      </c>
      <c r="Q197" s="22">
        <f t="shared" si="26"/>
        <v>-3.820960698689956</v>
      </c>
      <c r="R197" s="22"/>
      <c r="S197" s="19"/>
      <c r="U197" s="23">
        <f t="shared" si="21"/>
        <v>0</v>
      </c>
    </row>
    <row r="198" spans="1:21" x14ac:dyDescent="0.25">
      <c r="A198" s="41"/>
      <c r="B198" s="19"/>
      <c r="C198" s="19"/>
      <c r="D198" s="19"/>
      <c r="E198" s="19"/>
      <c r="F198" s="19"/>
      <c r="G198" s="19"/>
      <c r="H198" s="21"/>
      <c r="I198" s="24">
        <f t="shared" si="22"/>
        <v>0</v>
      </c>
      <c r="J198" s="21">
        <f t="shared" si="23"/>
        <v>0</v>
      </c>
      <c r="K198" s="22"/>
      <c r="L198" s="25">
        <v>3.5</v>
      </c>
      <c r="M198" s="26">
        <v>3.5</v>
      </c>
      <c r="N198" s="22">
        <f t="shared" si="24"/>
        <v>-3.5</v>
      </c>
      <c r="O198" s="22"/>
      <c r="P198" s="22">
        <f t="shared" si="25"/>
        <v>0</v>
      </c>
      <c r="Q198" s="22">
        <f t="shared" si="26"/>
        <v>-3.820960698689956</v>
      </c>
      <c r="R198" s="22"/>
      <c r="S198" s="19"/>
      <c r="U198" s="23">
        <f t="shared" si="21"/>
        <v>0</v>
      </c>
    </row>
    <row r="199" spans="1:21" x14ac:dyDescent="0.25">
      <c r="A199" s="41"/>
      <c r="B199" s="19"/>
      <c r="C199" s="19"/>
      <c r="D199" s="19"/>
      <c r="E199" s="19"/>
      <c r="F199" s="19"/>
      <c r="G199" s="19"/>
      <c r="H199" s="21"/>
      <c r="I199" s="24">
        <f t="shared" si="22"/>
        <v>0</v>
      </c>
      <c r="J199" s="21">
        <f t="shared" si="23"/>
        <v>0</v>
      </c>
      <c r="K199" s="22"/>
      <c r="L199" s="25">
        <v>3.5</v>
      </c>
      <c r="M199" s="26">
        <v>3.5</v>
      </c>
      <c r="N199" s="22">
        <f t="shared" si="24"/>
        <v>-3.5</v>
      </c>
      <c r="O199" s="22"/>
      <c r="P199" s="22">
        <f t="shared" si="25"/>
        <v>0</v>
      </c>
      <c r="Q199" s="22">
        <f t="shared" si="26"/>
        <v>-3.820960698689956</v>
      </c>
      <c r="R199" s="22"/>
      <c r="S199" s="19"/>
      <c r="U199" s="23">
        <f t="shared" si="21"/>
        <v>0</v>
      </c>
    </row>
    <row r="200" spans="1:21" x14ac:dyDescent="0.25">
      <c r="A200" s="41"/>
      <c r="B200" s="19"/>
      <c r="C200" s="19"/>
      <c r="D200" s="19"/>
      <c r="E200" s="19"/>
      <c r="F200" s="19"/>
      <c r="G200" s="19"/>
      <c r="H200" s="21"/>
      <c r="I200" s="24">
        <f t="shared" si="22"/>
        <v>0</v>
      </c>
      <c r="J200" s="21">
        <f t="shared" si="23"/>
        <v>0</v>
      </c>
      <c r="K200" s="22"/>
      <c r="L200" s="25">
        <v>3.5</v>
      </c>
      <c r="M200" s="26">
        <v>3.5</v>
      </c>
      <c r="N200" s="22">
        <f t="shared" si="24"/>
        <v>-3.5</v>
      </c>
      <c r="O200" s="22"/>
      <c r="P200" s="22">
        <f t="shared" si="25"/>
        <v>0</v>
      </c>
      <c r="Q200" s="22">
        <f t="shared" si="26"/>
        <v>-3.820960698689956</v>
      </c>
      <c r="R200" s="22"/>
      <c r="S200" s="19"/>
      <c r="U200" s="23">
        <f t="shared" si="21"/>
        <v>0</v>
      </c>
    </row>
    <row r="201" spans="1:21" x14ac:dyDescent="0.25">
      <c r="A201" s="41"/>
      <c r="B201" s="19"/>
      <c r="C201" s="19"/>
      <c r="D201" s="19"/>
      <c r="E201" s="19"/>
      <c r="F201" s="19"/>
      <c r="G201" s="19"/>
      <c r="H201" s="21"/>
      <c r="I201" s="24">
        <f t="shared" si="22"/>
        <v>0</v>
      </c>
      <c r="J201" s="21">
        <f t="shared" si="23"/>
        <v>0</v>
      </c>
      <c r="K201" s="22"/>
      <c r="L201" s="25">
        <v>3.5</v>
      </c>
      <c r="M201" s="26">
        <v>3.5</v>
      </c>
      <c r="N201" s="22">
        <f t="shared" si="24"/>
        <v>-3.5</v>
      </c>
      <c r="O201" s="22"/>
      <c r="P201" s="22">
        <f t="shared" si="25"/>
        <v>0</v>
      </c>
      <c r="Q201" s="22">
        <f t="shared" si="26"/>
        <v>-3.820960698689956</v>
      </c>
      <c r="R201" s="22"/>
      <c r="S201" s="19"/>
      <c r="U201" s="23">
        <f t="shared" si="21"/>
        <v>0</v>
      </c>
    </row>
    <row r="202" spans="1:21" x14ac:dyDescent="0.25">
      <c r="A202" s="41"/>
      <c r="B202" s="19"/>
      <c r="C202" s="19"/>
      <c r="D202" s="19"/>
      <c r="E202" s="19"/>
      <c r="F202" s="19"/>
      <c r="G202" s="19"/>
      <c r="H202" s="21"/>
      <c r="I202" s="24">
        <f t="shared" si="22"/>
        <v>0</v>
      </c>
      <c r="J202" s="21">
        <f t="shared" si="23"/>
        <v>0</v>
      </c>
      <c r="K202" s="22"/>
      <c r="L202" s="25">
        <v>3.5</v>
      </c>
      <c r="M202" s="26">
        <v>3.5</v>
      </c>
      <c r="N202" s="22">
        <f t="shared" si="24"/>
        <v>-3.5</v>
      </c>
      <c r="O202" s="22"/>
      <c r="P202" s="22">
        <f t="shared" si="25"/>
        <v>0</v>
      </c>
      <c r="Q202" s="22">
        <f t="shared" si="26"/>
        <v>-3.820960698689956</v>
      </c>
      <c r="R202" s="22"/>
      <c r="S202" s="19"/>
      <c r="U202" s="23">
        <f t="shared" si="21"/>
        <v>0</v>
      </c>
    </row>
    <row r="203" spans="1:21" x14ac:dyDescent="0.25">
      <c r="A203" s="41"/>
      <c r="B203" s="19"/>
      <c r="C203" s="19"/>
      <c r="D203" s="19"/>
      <c r="E203" s="19"/>
      <c r="F203" s="19"/>
      <c r="G203" s="19"/>
      <c r="H203" s="21"/>
      <c r="I203" s="24">
        <f t="shared" si="22"/>
        <v>0</v>
      </c>
      <c r="J203" s="21">
        <f t="shared" si="23"/>
        <v>0</v>
      </c>
      <c r="K203" s="22"/>
      <c r="L203" s="25">
        <v>3.5</v>
      </c>
      <c r="M203" s="26">
        <v>3.5</v>
      </c>
      <c r="N203" s="22">
        <f t="shared" si="24"/>
        <v>-3.5</v>
      </c>
      <c r="O203" s="22"/>
      <c r="P203" s="22">
        <f t="shared" si="25"/>
        <v>0</v>
      </c>
      <c r="Q203" s="22">
        <f t="shared" si="26"/>
        <v>-3.820960698689956</v>
      </c>
      <c r="R203" s="22"/>
      <c r="S203" s="19"/>
      <c r="U203" s="23">
        <f t="shared" si="21"/>
        <v>0</v>
      </c>
    </row>
    <row r="204" spans="1:21" x14ac:dyDescent="0.25">
      <c r="A204" s="41"/>
      <c r="B204" s="19"/>
      <c r="C204" s="19"/>
      <c r="D204" s="19"/>
      <c r="E204" s="19"/>
      <c r="F204" s="19"/>
      <c r="G204" s="19"/>
      <c r="H204" s="21"/>
      <c r="I204" s="24">
        <f t="shared" si="22"/>
        <v>0</v>
      </c>
      <c r="J204" s="21">
        <f t="shared" si="23"/>
        <v>0</v>
      </c>
      <c r="K204" s="22"/>
      <c r="L204" s="25">
        <v>3.5</v>
      </c>
      <c r="M204" s="26">
        <v>3.5</v>
      </c>
      <c r="N204" s="22">
        <f t="shared" si="24"/>
        <v>-3.5</v>
      </c>
      <c r="O204" s="22"/>
      <c r="P204" s="22">
        <f t="shared" si="25"/>
        <v>0</v>
      </c>
      <c r="Q204" s="22">
        <f t="shared" si="26"/>
        <v>-3.820960698689956</v>
      </c>
      <c r="R204" s="22"/>
      <c r="S204" s="19"/>
      <c r="U204" s="23">
        <f t="shared" si="21"/>
        <v>0</v>
      </c>
    </row>
    <row r="205" spans="1:21" x14ac:dyDescent="0.25">
      <c r="A205" s="41"/>
      <c r="B205" s="19"/>
      <c r="C205" s="19"/>
      <c r="D205" s="19"/>
      <c r="E205" s="19"/>
      <c r="F205" s="19"/>
      <c r="G205" s="19"/>
      <c r="H205" s="21"/>
      <c r="I205" s="24">
        <f t="shared" si="22"/>
        <v>0</v>
      </c>
      <c r="J205" s="21">
        <f t="shared" si="23"/>
        <v>0</v>
      </c>
      <c r="K205" s="22"/>
      <c r="L205" s="25">
        <v>3.5</v>
      </c>
      <c r="M205" s="26">
        <v>3.5</v>
      </c>
      <c r="N205" s="22">
        <f t="shared" si="24"/>
        <v>-3.5</v>
      </c>
      <c r="O205" s="22"/>
      <c r="P205" s="22">
        <f t="shared" si="25"/>
        <v>0</v>
      </c>
      <c r="Q205" s="22">
        <f t="shared" si="26"/>
        <v>-3.820960698689956</v>
      </c>
      <c r="R205" s="22"/>
      <c r="S205" s="19"/>
      <c r="U205" s="23">
        <f t="shared" si="21"/>
        <v>0</v>
      </c>
    </row>
    <row r="206" spans="1:21" x14ac:dyDescent="0.25">
      <c r="A206" s="41"/>
      <c r="B206" s="19"/>
      <c r="C206" s="19"/>
      <c r="D206" s="19"/>
      <c r="E206" s="19"/>
      <c r="F206" s="19"/>
      <c r="G206" s="19"/>
      <c r="H206" s="21"/>
      <c r="I206" s="24">
        <f t="shared" si="22"/>
        <v>0</v>
      </c>
      <c r="J206" s="21">
        <f t="shared" si="23"/>
        <v>0</v>
      </c>
      <c r="K206" s="22"/>
      <c r="L206" s="25">
        <v>3.5</v>
      </c>
      <c r="M206" s="26">
        <v>3.5</v>
      </c>
      <c r="N206" s="22">
        <f t="shared" si="24"/>
        <v>-3.5</v>
      </c>
      <c r="O206" s="22"/>
      <c r="P206" s="22">
        <f t="shared" si="25"/>
        <v>0</v>
      </c>
      <c r="Q206" s="22">
        <f t="shared" si="26"/>
        <v>-3.820960698689956</v>
      </c>
      <c r="R206" s="22"/>
      <c r="S206" s="19"/>
      <c r="U206" s="23">
        <f t="shared" si="21"/>
        <v>0</v>
      </c>
    </row>
    <row r="207" spans="1:21" x14ac:dyDescent="0.25">
      <c r="A207" s="41"/>
      <c r="B207" s="19"/>
      <c r="C207" s="19"/>
      <c r="D207" s="19"/>
      <c r="E207" s="19"/>
      <c r="F207" s="19"/>
      <c r="G207" s="19"/>
      <c r="H207" s="21"/>
      <c r="I207" s="24">
        <f t="shared" si="22"/>
        <v>0</v>
      </c>
      <c r="J207" s="21">
        <f t="shared" si="23"/>
        <v>0</v>
      </c>
      <c r="K207" s="22"/>
      <c r="L207" s="25">
        <v>3.5</v>
      </c>
      <c r="M207" s="26">
        <v>3.5</v>
      </c>
      <c r="N207" s="22">
        <f t="shared" si="24"/>
        <v>-3.5</v>
      </c>
      <c r="O207" s="22"/>
      <c r="P207" s="22">
        <f t="shared" si="25"/>
        <v>0</v>
      </c>
      <c r="Q207" s="22">
        <f t="shared" si="26"/>
        <v>-3.820960698689956</v>
      </c>
      <c r="R207" s="22"/>
      <c r="S207" s="19"/>
      <c r="U207" s="23">
        <f t="shared" si="21"/>
        <v>0</v>
      </c>
    </row>
    <row r="208" spans="1:21" x14ac:dyDescent="0.25">
      <c r="A208" s="41"/>
      <c r="B208" s="19"/>
      <c r="C208" s="19"/>
      <c r="D208" s="19"/>
      <c r="E208" s="19"/>
      <c r="F208" s="19"/>
      <c r="G208" s="19"/>
      <c r="H208" s="21"/>
      <c r="I208" s="24">
        <f t="shared" si="22"/>
        <v>0</v>
      </c>
      <c r="J208" s="21">
        <f t="shared" si="23"/>
        <v>0</v>
      </c>
      <c r="K208" s="22"/>
      <c r="L208" s="25">
        <v>3.5</v>
      </c>
      <c r="M208" s="26">
        <v>3.5</v>
      </c>
      <c r="N208" s="22">
        <f t="shared" si="24"/>
        <v>-3.5</v>
      </c>
      <c r="O208" s="22"/>
      <c r="P208" s="22">
        <f t="shared" si="25"/>
        <v>0</v>
      </c>
      <c r="Q208" s="22">
        <f t="shared" si="26"/>
        <v>-3.820960698689956</v>
      </c>
      <c r="R208" s="22"/>
      <c r="S208" s="19"/>
      <c r="U208" s="23">
        <f t="shared" si="21"/>
        <v>0</v>
      </c>
    </row>
    <row r="209" spans="1:21" x14ac:dyDescent="0.25">
      <c r="A209" s="41"/>
      <c r="B209" s="19"/>
      <c r="C209" s="19"/>
      <c r="D209" s="19"/>
      <c r="E209" s="19"/>
      <c r="F209" s="19"/>
      <c r="G209" s="19"/>
      <c r="H209" s="21"/>
      <c r="I209" s="24">
        <f t="shared" si="22"/>
        <v>0</v>
      </c>
      <c r="J209" s="21">
        <f t="shared" si="23"/>
        <v>0</v>
      </c>
      <c r="K209" s="22"/>
      <c r="L209" s="25">
        <v>3.5</v>
      </c>
      <c r="M209" s="26">
        <v>3.5</v>
      </c>
      <c r="N209" s="22">
        <f t="shared" si="24"/>
        <v>-3.5</v>
      </c>
      <c r="O209" s="22"/>
      <c r="P209" s="22">
        <f t="shared" si="25"/>
        <v>0</v>
      </c>
      <c r="Q209" s="22">
        <f t="shared" si="26"/>
        <v>-3.820960698689956</v>
      </c>
      <c r="R209" s="22"/>
      <c r="S209" s="19"/>
      <c r="U209" s="23">
        <f t="shared" si="21"/>
        <v>0</v>
      </c>
    </row>
    <row r="210" spans="1:21" x14ac:dyDescent="0.25">
      <c r="A210" s="41"/>
      <c r="B210" s="19"/>
      <c r="C210" s="19"/>
      <c r="D210" s="19"/>
      <c r="E210" s="19"/>
      <c r="F210" s="19"/>
      <c r="G210" s="19"/>
      <c r="H210" s="21"/>
      <c r="I210" s="24">
        <f t="shared" si="22"/>
        <v>0</v>
      </c>
      <c r="J210" s="21">
        <f t="shared" si="23"/>
        <v>0</v>
      </c>
      <c r="K210" s="22"/>
      <c r="L210" s="25">
        <v>3.5</v>
      </c>
      <c r="M210" s="26">
        <v>3.5</v>
      </c>
      <c r="N210" s="22">
        <f t="shared" si="24"/>
        <v>-3.5</v>
      </c>
      <c r="O210" s="22"/>
      <c r="P210" s="22">
        <f t="shared" si="25"/>
        <v>0</v>
      </c>
      <c r="Q210" s="22">
        <f t="shared" si="26"/>
        <v>-3.820960698689956</v>
      </c>
      <c r="R210" s="22"/>
      <c r="S210" s="19"/>
      <c r="U210" s="23">
        <f t="shared" si="21"/>
        <v>0</v>
      </c>
    </row>
    <row r="211" spans="1:21" x14ac:dyDescent="0.25">
      <c r="A211" s="41"/>
      <c r="B211" s="19"/>
      <c r="C211" s="19"/>
      <c r="D211" s="19"/>
      <c r="E211" s="19"/>
      <c r="F211" s="19"/>
      <c r="G211" s="19"/>
      <c r="H211" s="21"/>
      <c r="I211" s="24">
        <f t="shared" si="22"/>
        <v>0</v>
      </c>
      <c r="J211" s="21">
        <f t="shared" si="23"/>
        <v>0</v>
      </c>
      <c r="K211" s="22"/>
      <c r="L211" s="25">
        <v>3.5</v>
      </c>
      <c r="M211" s="26">
        <v>3.5</v>
      </c>
      <c r="N211" s="22">
        <f t="shared" si="24"/>
        <v>-3.5</v>
      </c>
      <c r="O211" s="22"/>
      <c r="P211" s="22">
        <f t="shared" si="25"/>
        <v>0</v>
      </c>
      <c r="Q211" s="22">
        <f t="shared" si="26"/>
        <v>-3.820960698689956</v>
      </c>
      <c r="R211" s="22"/>
      <c r="S211" s="19"/>
      <c r="U211" s="23">
        <f t="shared" si="21"/>
        <v>0</v>
      </c>
    </row>
    <row r="212" spans="1:21" x14ac:dyDescent="0.25">
      <c r="A212" s="41"/>
      <c r="B212" s="19"/>
      <c r="C212" s="19"/>
      <c r="D212" s="19"/>
      <c r="E212" s="19"/>
      <c r="F212" s="19"/>
      <c r="G212" s="19"/>
      <c r="H212" s="21"/>
      <c r="I212" s="24">
        <f t="shared" si="22"/>
        <v>0</v>
      </c>
      <c r="J212" s="21">
        <f t="shared" si="23"/>
        <v>0</v>
      </c>
      <c r="K212" s="22"/>
      <c r="L212" s="25">
        <v>3.5</v>
      </c>
      <c r="M212" s="26">
        <v>3.5</v>
      </c>
      <c r="N212" s="22">
        <f t="shared" si="24"/>
        <v>-3.5</v>
      </c>
      <c r="O212" s="22"/>
      <c r="P212" s="22">
        <f t="shared" si="25"/>
        <v>0</v>
      </c>
      <c r="Q212" s="22">
        <f t="shared" si="26"/>
        <v>-3.820960698689956</v>
      </c>
      <c r="R212" s="22"/>
      <c r="S212" s="19"/>
      <c r="U212" s="23">
        <f t="shared" si="21"/>
        <v>0</v>
      </c>
    </row>
    <row r="213" spans="1:21" x14ac:dyDescent="0.25">
      <c r="A213" s="41"/>
      <c r="B213" s="19"/>
      <c r="C213" s="19"/>
      <c r="D213" s="19"/>
      <c r="E213" s="19"/>
      <c r="F213" s="19"/>
      <c r="G213" s="19"/>
      <c r="H213" s="21"/>
      <c r="I213" s="24">
        <f t="shared" si="22"/>
        <v>0</v>
      </c>
      <c r="J213" s="21">
        <f t="shared" si="23"/>
        <v>0</v>
      </c>
      <c r="K213" s="22"/>
      <c r="L213" s="25">
        <v>3.5</v>
      </c>
      <c r="M213" s="26">
        <v>3.5</v>
      </c>
      <c r="N213" s="22">
        <f t="shared" si="24"/>
        <v>-3.5</v>
      </c>
      <c r="O213" s="22"/>
      <c r="P213" s="22">
        <f t="shared" si="25"/>
        <v>0</v>
      </c>
      <c r="Q213" s="22">
        <f t="shared" si="26"/>
        <v>-3.820960698689956</v>
      </c>
      <c r="R213" s="22"/>
      <c r="S213" s="19"/>
      <c r="U213" s="23">
        <f t="shared" si="21"/>
        <v>0</v>
      </c>
    </row>
    <row r="214" spans="1:21" x14ac:dyDescent="0.25">
      <c r="A214" s="41"/>
      <c r="B214" s="19"/>
      <c r="C214" s="19"/>
      <c r="D214" s="19"/>
      <c r="E214" s="19"/>
      <c r="F214" s="19"/>
      <c r="G214" s="19"/>
      <c r="H214" s="21"/>
      <c r="I214" s="24">
        <f t="shared" si="22"/>
        <v>0</v>
      </c>
      <c r="J214" s="21">
        <f t="shared" si="23"/>
        <v>0</v>
      </c>
      <c r="K214" s="22"/>
      <c r="L214" s="25">
        <v>3.5</v>
      </c>
      <c r="M214" s="26">
        <v>3.5</v>
      </c>
      <c r="N214" s="22">
        <f t="shared" si="24"/>
        <v>-3.5</v>
      </c>
      <c r="O214" s="22"/>
      <c r="P214" s="22">
        <f t="shared" si="25"/>
        <v>0</v>
      </c>
      <c r="Q214" s="22">
        <f t="shared" si="26"/>
        <v>-3.820960698689956</v>
      </c>
      <c r="R214" s="22"/>
      <c r="S214" s="19"/>
      <c r="U214" s="23">
        <f t="shared" si="21"/>
        <v>0</v>
      </c>
    </row>
    <row r="215" spans="1:21" x14ac:dyDescent="0.25">
      <c r="A215" s="41"/>
      <c r="B215" s="19"/>
      <c r="C215" s="19"/>
      <c r="D215" s="19"/>
      <c r="E215" s="19"/>
      <c r="F215" s="19"/>
      <c r="G215" s="19"/>
      <c r="H215" s="21"/>
      <c r="I215" s="24">
        <f t="shared" si="22"/>
        <v>0</v>
      </c>
      <c r="J215" s="21">
        <f t="shared" si="23"/>
        <v>0</v>
      </c>
      <c r="K215" s="22"/>
      <c r="L215" s="25">
        <v>3.5</v>
      </c>
      <c r="M215" s="26">
        <v>3.5</v>
      </c>
      <c r="N215" s="22">
        <f t="shared" si="24"/>
        <v>-3.5</v>
      </c>
      <c r="O215" s="22"/>
      <c r="P215" s="22">
        <f t="shared" si="25"/>
        <v>0</v>
      </c>
      <c r="Q215" s="22">
        <f t="shared" si="26"/>
        <v>-3.820960698689956</v>
      </c>
      <c r="R215" s="22"/>
      <c r="S215" s="19"/>
      <c r="U215" s="23">
        <f t="shared" si="21"/>
        <v>0</v>
      </c>
    </row>
    <row r="216" spans="1:21" x14ac:dyDescent="0.25">
      <c r="A216" s="41"/>
      <c r="B216" s="19"/>
      <c r="C216" s="19"/>
      <c r="D216" s="19"/>
      <c r="E216" s="19"/>
      <c r="F216" s="19"/>
      <c r="G216" s="19"/>
      <c r="H216" s="21"/>
      <c r="I216" s="24">
        <f t="shared" si="22"/>
        <v>0</v>
      </c>
      <c r="J216" s="21">
        <f t="shared" si="23"/>
        <v>0</v>
      </c>
      <c r="K216" s="22"/>
      <c r="L216" s="25">
        <v>3.5</v>
      </c>
      <c r="M216" s="26">
        <v>3.5</v>
      </c>
      <c r="N216" s="22">
        <f t="shared" si="24"/>
        <v>-3.5</v>
      </c>
      <c r="O216" s="22"/>
      <c r="P216" s="22">
        <f t="shared" si="25"/>
        <v>0</v>
      </c>
      <c r="Q216" s="22">
        <f t="shared" si="26"/>
        <v>-3.820960698689956</v>
      </c>
      <c r="R216" s="22"/>
      <c r="S216" s="19"/>
      <c r="U216" s="23">
        <f t="shared" si="21"/>
        <v>0</v>
      </c>
    </row>
    <row r="217" spans="1:21" x14ac:dyDescent="0.25">
      <c r="A217" s="41"/>
      <c r="B217" s="19"/>
      <c r="C217" s="19"/>
      <c r="D217" s="19"/>
      <c r="E217" s="19"/>
      <c r="F217" s="19"/>
      <c r="G217" s="19"/>
      <c r="H217" s="21"/>
      <c r="I217" s="24">
        <f t="shared" si="22"/>
        <v>0</v>
      </c>
      <c r="J217" s="21">
        <f t="shared" si="23"/>
        <v>0</v>
      </c>
      <c r="K217" s="22"/>
      <c r="L217" s="25">
        <v>3.5</v>
      </c>
      <c r="M217" s="26">
        <v>3.5</v>
      </c>
      <c r="N217" s="22">
        <f t="shared" si="24"/>
        <v>-3.5</v>
      </c>
      <c r="O217" s="22"/>
      <c r="P217" s="22">
        <f t="shared" si="25"/>
        <v>0</v>
      </c>
      <c r="Q217" s="22">
        <f t="shared" si="26"/>
        <v>-3.820960698689956</v>
      </c>
      <c r="R217" s="22"/>
      <c r="S217" s="19"/>
      <c r="U217" s="23">
        <f t="shared" si="21"/>
        <v>0</v>
      </c>
    </row>
    <row r="218" spans="1:21" x14ac:dyDescent="0.25">
      <c r="A218" s="41"/>
      <c r="B218" s="19"/>
      <c r="C218" s="19"/>
      <c r="D218" s="19"/>
      <c r="E218" s="19"/>
      <c r="F218" s="19"/>
      <c r="G218" s="19"/>
      <c r="H218" s="21"/>
      <c r="I218" s="24">
        <f t="shared" si="22"/>
        <v>0</v>
      </c>
      <c r="J218" s="21">
        <f t="shared" si="23"/>
        <v>0</v>
      </c>
      <c r="K218" s="22"/>
      <c r="L218" s="25">
        <v>3.5</v>
      </c>
      <c r="M218" s="26">
        <v>3.5</v>
      </c>
      <c r="N218" s="22">
        <f t="shared" si="24"/>
        <v>-3.5</v>
      </c>
      <c r="O218" s="22"/>
      <c r="P218" s="22">
        <f t="shared" si="25"/>
        <v>0</v>
      </c>
      <c r="Q218" s="22">
        <f t="shared" si="26"/>
        <v>-3.820960698689956</v>
      </c>
      <c r="R218" s="22"/>
      <c r="S218" s="19"/>
      <c r="U218" s="23">
        <f t="shared" si="21"/>
        <v>0</v>
      </c>
    </row>
    <row r="219" spans="1:21" x14ac:dyDescent="0.25">
      <c r="A219" s="41"/>
      <c r="B219" s="19"/>
      <c r="C219" s="19"/>
      <c r="D219" s="19"/>
      <c r="E219" s="19"/>
      <c r="F219" s="19"/>
      <c r="G219" s="19"/>
      <c r="H219" s="21"/>
      <c r="I219" s="24">
        <f t="shared" si="22"/>
        <v>0</v>
      </c>
      <c r="J219" s="21">
        <f t="shared" si="23"/>
        <v>0</v>
      </c>
      <c r="K219" s="22"/>
      <c r="L219" s="25">
        <v>3.5</v>
      </c>
      <c r="M219" s="26">
        <v>3.5</v>
      </c>
      <c r="N219" s="22">
        <f t="shared" si="24"/>
        <v>-3.5</v>
      </c>
      <c r="O219" s="22"/>
      <c r="P219" s="22">
        <f t="shared" si="25"/>
        <v>0</v>
      </c>
      <c r="Q219" s="22">
        <f t="shared" si="26"/>
        <v>-3.820960698689956</v>
      </c>
      <c r="R219" s="22"/>
      <c r="S219" s="19"/>
      <c r="U219" s="23">
        <f t="shared" si="21"/>
        <v>0</v>
      </c>
    </row>
    <row r="220" spans="1:21" x14ac:dyDescent="0.25">
      <c r="A220" s="41"/>
      <c r="B220" s="19"/>
      <c r="C220" s="19"/>
      <c r="D220" s="19"/>
      <c r="E220" s="19"/>
      <c r="F220" s="19"/>
      <c r="G220" s="19"/>
      <c r="H220" s="21"/>
      <c r="I220" s="24">
        <f t="shared" si="22"/>
        <v>0</v>
      </c>
      <c r="J220" s="21">
        <f t="shared" si="23"/>
        <v>0</v>
      </c>
      <c r="K220" s="22"/>
      <c r="L220" s="25">
        <v>3.5</v>
      </c>
      <c r="M220" s="26">
        <v>3.5</v>
      </c>
      <c r="N220" s="22">
        <f t="shared" si="24"/>
        <v>-3.5</v>
      </c>
      <c r="O220" s="22"/>
      <c r="P220" s="22">
        <f t="shared" si="25"/>
        <v>0</v>
      </c>
      <c r="Q220" s="22">
        <f t="shared" si="26"/>
        <v>-3.820960698689956</v>
      </c>
      <c r="R220" s="22"/>
      <c r="S220" s="19"/>
      <c r="U220" s="23">
        <f t="shared" si="21"/>
        <v>0</v>
      </c>
    </row>
    <row r="221" spans="1:21" x14ac:dyDescent="0.25">
      <c r="A221" s="41"/>
      <c r="B221" s="19"/>
      <c r="C221" s="19"/>
      <c r="D221" s="19"/>
      <c r="E221" s="19"/>
      <c r="F221" s="19"/>
      <c r="G221" s="19"/>
      <c r="H221" s="21"/>
      <c r="I221" s="24">
        <f t="shared" si="22"/>
        <v>0</v>
      </c>
      <c r="J221" s="21">
        <f t="shared" si="23"/>
        <v>0</v>
      </c>
      <c r="K221" s="22"/>
      <c r="L221" s="25">
        <v>3.5</v>
      </c>
      <c r="M221" s="26">
        <v>3.5</v>
      </c>
      <c r="N221" s="22">
        <f t="shared" si="24"/>
        <v>-3.5</v>
      </c>
      <c r="O221" s="22"/>
      <c r="P221" s="22">
        <f t="shared" si="25"/>
        <v>0</v>
      </c>
      <c r="Q221" s="22">
        <f t="shared" si="26"/>
        <v>-3.820960698689956</v>
      </c>
      <c r="R221" s="22"/>
      <c r="S221" s="19"/>
      <c r="U221" s="23">
        <f t="shared" si="21"/>
        <v>0</v>
      </c>
    </row>
    <row r="222" spans="1:21" x14ac:dyDescent="0.25">
      <c r="A222" s="41"/>
      <c r="B222" s="19"/>
      <c r="C222" s="19"/>
      <c r="D222" s="19"/>
      <c r="E222" s="19"/>
      <c r="F222" s="19"/>
      <c r="G222" s="19"/>
      <c r="H222" s="21"/>
      <c r="I222" s="24">
        <f t="shared" si="22"/>
        <v>0</v>
      </c>
      <c r="J222" s="21">
        <f t="shared" si="23"/>
        <v>0</v>
      </c>
      <c r="K222" s="22"/>
      <c r="L222" s="25">
        <v>3.5</v>
      </c>
      <c r="M222" s="26">
        <v>3.5</v>
      </c>
      <c r="N222" s="22">
        <f t="shared" si="24"/>
        <v>-3.5</v>
      </c>
      <c r="O222" s="22"/>
      <c r="P222" s="22">
        <f t="shared" si="25"/>
        <v>0</v>
      </c>
      <c r="Q222" s="22">
        <f t="shared" si="26"/>
        <v>-3.820960698689956</v>
      </c>
      <c r="R222" s="22"/>
      <c r="S222" s="19"/>
      <c r="U222" s="23">
        <f t="shared" si="21"/>
        <v>0</v>
      </c>
    </row>
    <row r="223" spans="1:21" x14ac:dyDescent="0.25">
      <c r="A223" s="41"/>
      <c r="B223" s="19"/>
      <c r="C223" s="19"/>
      <c r="D223" s="19"/>
      <c r="E223" s="19"/>
      <c r="F223" s="19"/>
      <c r="G223" s="19"/>
      <c r="H223" s="21"/>
      <c r="I223" s="24">
        <f t="shared" si="22"/>
        <v>0</v>
      </c>
      <c r="J223" s="21">
        <f t="shared" si="23"/>
        <v>0</v>
      </c>
      <c r="K223" s="22"/>
      <c r="L223" s="25">
        <v>3.5</v>
      </c>
      <c r="M223" s="26">
        <v>3.5</v>
      </c>
      <c r="N223" s="22">
        <f t="shared" si="24"/>
        <v>-3.5</v>
      </c>
      <c r="O223" s="22"/>
      <c r="P223" s="22">
        <f t="shared" si="25"/>
        <v>0</v>
      </c>
      <c r="Q223" s="22">
        <f t="shared" si="26"/>
        <v>-3.820960698689956</v>
      </c>
      <c r="R223" s="22"/>
      <c r="S223" s="19"/>
      <c r="U223" s="23">
        <f t="shared" si="21"/>
        <v>0</v>
      </c>
    </row>
    <row r="224" spans="1:21" x14ac:dyDescent="0.25">
      <c r="A224" s="41"/>
      <c r="B224" s="19"/>
      <c r="C224" s="19"/>
      <c r="D224" s="19"/>
      <c r="E224" s="19"/>
      <c r="F224" s="19"/>
      <c r="G224" s="19"/>
      <c r="H224" s="21"/>
      <c r="I224" s="24">
        <f t="shared" si="22"/>
        <v>0</v>
      </c>
      <c r="J224" s="21">
        <f t="shared" si="23"/>
        <v>0</v>
      </c>
      <c r="K224" s="22"/>
      <c r="L224" s="25">
        <v>3.5</v>
      </c>
      <c r="M224" s="26">
        <v>3.5</v>
      </c>
      <c r="N224" s="22">
        <f t="shared" si="24"/>
        <v>-3.5</v>
      </c>
      <c r="O224" s="22"/>
      <c r="P224" s="22">
        <f t="shared" si="25"/>
        <v>0</v>
      </c>
      <c r="Q224" s="22">
        <f t="shared" si="26"/>
        <v>-3.820960698689956</v>
      </c>
      <c r="R224" s="22"/>
      <c r="S224" s="19"/>
      <c r="U224" s="23">
        <f t="shared" si="21"/>
        <v>0</v>
      </c>
    </row>
    <row r="225" spans="1:21" x14ac:dyDescent="0.25">
      <c r="A225" s="41"/>
      <c r="B225" s="19"/>
      <c r="C225" s="19"/>
      <c r="D225" s="19"/>
      <c r="E225" s="19"/>
      <c r="F225" s="19"/>
      <c r="G225" s="19"/>
      <c r="H225" s="21"/>
      <c r="I225" s="24">
        <f t="shared" si="22"/>
        <v>0</v>
      </c>
      <c r="J225" s="21">
        <f t="shared" si="23"/>
        <v>0</v>
      </c>
      <c r="K225" s="22"/>
      <c r="L225" s="25">
        <v>3.5</v>
      </c>
      <c r="M225" s="26">
        <v>3.5</v>
      </c>
      <c r="N225" s="22">
        <f t="shared" si="24"/>
        <v>-3.5</v>
      </c>
      <c r="O225" s="22"/>
      <c r="P225" s="22">
        <f t="shared" si="25"/>
        <v>0</v>
      </c>
      <c r="Q225" s="22">
        <f t="shared" si="26"/>
        <v>-3.820960698689956</v>
      </c>
      <c r="R225" s="22"/>
      <c r="S225" s="19"/>
      <c r="U225" s="23">
        <f t="shared" si="21"/>
        <v>0</v>
      </c>
    </row>
    <row r="226" spans="1:21" x14ac:dyDescent="0.25">
      <c r="A226" s="41"/>
      <c r="B226" s="19"/>
      <c r="C226" s="19"/>
      <c r="D226" s="19"/>
      <c r="E226" s="19"/>
      <c r="F226" s="19"/>
      <c r="G226" s="19"/>
      <c r="H226" s="21"/>
      <c r="I226" s="24">
        <f t="shared" si="22"/>
        <v>0</v>
      </c>
      <c r="J226" s="21">
        <f t="shared" si="23"/>
        <v>0</v>
      </c>
      <c r="K226" s="22"/>
      <c r="L226" s="25">
        <v>3.5</v>
      </c>
      <c r="M226" s="26">
        <v>3.5</v>
      </c>
      <c r="N226" s="22">
        <f t="shared" si="24"/>
        <v>-3.5</v>
      </c>
      <c r="O226" s="22"/>
      <c r="P226" s="22">
        <f t="shared" si="25"/>
        <v>0</v>
      </c>
      <c r="Q226" s="22">
        <f t="shared" si="26"/>
        <v>-3.820960698689956</v>
      </c>
      <c r="R226" s="22"/>
      <c r="S226" s="19"/>
      <c r="U226" s="23">
        <f t="shared" si="21"/>
        <v>0</v>
      </c>
    </row>
    <row r="227" spans="1:21" x14ac:dyDescent="0.25">
      <c r="A227" s="41"/>
      <c r="B227" s="19"/>
      <c r="C227" s="19"/>
      <c r="D227" s="19"/>
      <c r="E227" s="19"/>
      <c r="F227" s="19"/>
      <c r="G227" s="19"/>
      <c r="H227" s="21"/>
      <c r="I227" s="24">
        <f t="shared" si="22"/>
        <v>0</v>
      </c>
      <c r="J227" s="21">
        <f t="shared" si="23"/>
        <v>0</v>
      </c>
      <c r="K227" s="22"/>
      <c r="L227" s="25">
        <v>3.5</v>
      </c>
      <c r="M227" s="26">
        <v>3.5</v>
      </c>
      <c r="N227" s="22">
        <f t="shared" si="24"/>
        <v>-3.5</v>
      </c>
      <c r="O227" s="22"/>
      <c r="P227" s="22">
        <f t="shared" si="25"/>
        <v>0</v>
      </c>
      <c r="Q227" s="22">
        <f t="shared" si="26"/>
        <v>-3.820960698689956</v>
      </c>
      <c r="R227" s="22"/>
      <c r="S227" s="19"/>
      <c r="U227" s="23">
        <f t="shared" si="21"/>
        <v>0</v>
      </c>
    </row>
    <row r="228" spans="1:21" x14ac:dyDescent="0.25">
      <c r="A228" s="41"/>
      <c r="B228" s="19"/>
      <c r="C228" s="19"/>
      <c r="D228" s="19"/>
      <c r="E228" s="19"/>
      <c r="F228" s="19"/>
      <c r="G228" s="19"/>
      <c r="H228" s="21"/>
      <c r="I228" s="24">
        <f t="shared" si="22"/>
        <v>0</v>
      </c>
      <c r="J228" s="21">
        <f t="shared" si="23"/>
        <v>0</v>
      </c>
      <c r="K228" s="22"/>
      <c r="L228" s="25">
        <v>3.5</v>
      </c>
      <c r="M228" s="26">
        <v>3.5</v>
      </c>
      <c r="N228" s="22">
        <f t="shared" si="24"/>
        <v>-3.5</v>
      </c>
      <c r="O228" s="22"/>
      <c r="P228" s="22">
        <f t="shared" si="25"/>
        <v>0</v>
      </c>
      <c r="Q228" s="22">
        <f t="shared" si="26"/>
        <v>-3.820960698689956</v>
      </c>
      <c r="R228" s="22"/>
      <c r="S228" s="19"/>
      <c r="U228" s="23">
        <f t="shared" si="21"/>
        <v>0</v>
      </c>
    </row>
    <row r="229" spans="1:21" x14ac:dyDescent="0.25">
      <c r="A229" s="41"/>
      <c r="B229" s="19"/>
      <c r="C229" s="19"/>
      <c r="D229" s="19"/>
      <c r="E229" s="19"/>
      <c r="F229" s="19"/>
      <c r="G229" s="19"/>
      <c r="H229" s="21"/>
      <c r="I229" s="24">
        <f t="shared" si="22"/>
        <v>0</v>
      </c>
      <c r="J229" s="21">
        <f t="shared" si="23"/>
        <v>0</v>
      </c>
      <c r="K229" s="22"/>
      <c r="L229" s="25">
        <v>3.5</v>
      </c>
      <c r="M229" s="26">
        <v>3.5</v>
      </c>
      <c r="N229" s="22">
        <f t="shared" si="24"/>
        <v>-3.5</v>
      </c>
      <c r="O229" s="22"/>
      <c r="P229" s="22">
        <f t="shared" si="25"/>
        <v>0</v>
      </c>
      <c r="Q229" s="22">
        <f t="shared" si="26"/>
        <v>-3.820960698689956</v>
      </c>
      <c r="R229" s="22"/>
      <c r="S229" s="19"/>
      <c r="U229" s="23">
        <f t="shared" si="21"/>
        <v>0</v>
      </c>
    </row>
    <row r="230" spans="1:21" x14ac:dyDescent="0.25">
      <c r="A230" s="41"/>
      <c r="B230" s="19"/>
      <c r="C230" s="19"/>
      <c r="D230" s="19"/>
      <c r="E230" s="19"/>
      <c r="F230" s="19"/>
      <c r="G230" s="19"/>
      <c r="H230" s="21"/>
      <c r="I230" s="24">
        <f t="shared" si="22"/>
        <v>0</v>
      </c>
      <c r="J230" s="21">
        <f t="shared" si="23"/>
        <v>0</v>
      </c>
      <c r="K230" s="22"/>
      <c r="L230" s="25">
        <v>3.5</v>
      </c>
      <c r="M230" s="26">
        <v>3.5</v>
      </c>
      <c r="N230" s="22">
        <f t="shared" si="24"/>
        <v>-3.5</v>
      </c>
      <c r="O230" s="22"/>
      <c r="P230" s="22">
        <f t="shared" si="25"/>
        <v>0</v>
      </c>
      <c r="Q230" s="22">
        <f t="shared" si="26"/>
        <v>-3.820960698689956</v>
      </c>
      <c r="R230" s="22"/>
      <c r="S230" s="19"/>
      <c r="U230" s="23">
        <f t="shared" si="21"/>
        <v>0</v>
      </c>
    </row>
    <row r="231" spans="1:21" x14ac:dyDescent="0.25">
      <c r="A231" s="41"/>
      <c r="B231" s="19"/>
      <c r="C231" s="19"/>
      <c r="D231" s="19"/>
      <c r="E231" s="19"/>
      <c r="F231" s="19"/>
      <c r="G231" s="19"/>
      <c r="H231" s="21"/>
      <c r="I231" s="24">
        <f t="shared" si="22"/>
        <v>0</v>
      </c>
      <c r="J231" s="21">
        <f t="shared" si="23"/>
        <v>0</v>
      </c>
      <c r="K231" s="22"/>
      <c r="L231" s="25">
        <v>3.5</v>
      </c>
      <c r="M231" s="26">
        <v>3.5</v>
      </c>
      <c r="N231" s="22">
        <f t="shared" si="24"/>
        <v>-3.5</v>
      </c>
      <c r="O231" s="22"/>
      <c r="P231" s="22">
        <f t="shared" si="25"/>
        <v>0</v>
      </c>
      <c r="Q231" s="22">
        <f t="shared" si="26"/>
        <v>-3.820960698689956</v>
      </c>
      <c r="R231" s="22"/>
      <c r="S231" s="19"/>
      <c r="U231" s="23">
        <f t="shared" si="21"/>
        <v>0</v>
      </c>
    </row>
    <row r="232" spans="1:21" x14ac:dyDescent="0.25">
      <c r="A232" s="41"/>
      <c r="B232" s="19"/>
      <c r="C232" s="19"/>
      <c r="D232" s="19"/>
      <c r="E232" s="19"/>
      <c r="F232" s="19"/>
      <c r="G232" s="19"/>
      <c r="H232" s="21"/>
      <c r="I232" s="24">
        <f t="shared" si="22"/>
        <v>0</v>
      </c>
      <c r="J232" s="21">
        <f t="shared" si="23"/>
        <v>0</v>
      </c>
      <c r="K232" s="22"/>
      <c r="L232" s="25">
        <v>3.5</v>
      </c>
      <c r="M232" s="26">
        <v>3.5</v>
      </c>
      <c r="N232" s="22">
        <f t="shared" si="24"/>
        <v>-3.5</v>
      </c>
      <c r="O232" s="22"/>
      <c r="P232" s="22">
        <f t="shared" si="25"/>
        <v>0</v>
      </c>
      <c r="Q232" s="22">
        <f t="shared" si="26"/>
        <v>-3.820960698689956</v>
      </c>
      <c r="R232" s="22"/>
      <c r="S232" s="19"/>
      <c r="U232" s="23">
        <f t="shared" si="21"/>
        <v>0</v>
      </c>
    </row>
    <row r="233" spans="1:21" x14ac:dyDescent="0.25">
      <c r="A233" s="41"/>
      <c r="B233" s="19"/>
      <c r="C233" s="19"/>
      <c r="D233" s="19"/>
      <c r="E233" s="19"/>
      <c r="F233" s="19"/>
      <c r="G233" s="19"/>
      <c r="H233" s="21"/>
      <c r="I233" s="24">
        <f t="shared" si="22"/>
        <v>0</v>
      </c>
      <c r="J233" s="21">
        <f t="shared" si="23"/>
        <v>0</v>
      </c>
      <c r="K233" s="22"/>
      <c r="L233" s="25">
        <v>3.5</v>
      </c>
      <c r="M233" s="26">
        <v>3.5</v>
      </c>
      <c r="N233" s="22">
        <f t="shared" si="24"/>
        <v>-3.5</v>
      </c>
      <c r="O233" s="22"/>
      <c r="P233" s="22">
        <f t="shared" si="25"/>
        <v>0</v>
      </c>
      <c r="Q233" s="22">
        <f t="shared" si="26"/>
        <v>-3.820960698689956</v>
      </c>
      <c r="R233" s="22"/>
      <c r="S233" s="19"/>
      <c r="U233" s="23">
        <f t="shared" si="21"/>
        <v>0</v>
      </c>
    </row>
    <row r="234" spans="1:21" x14ac:dyDescent="0.25">
      <c r="A234" s="41"/>
      <c r="B234" s="19"/>
      <c r="C234" s="19"/>
      <c r="D234" s="19"/>
      <c r="E234" s="19"/>
      <c r="F234" s="19"/>
      <c r="G234" s="19"/>
      <c r="H234" s="21"/>
      <c r="I234" s="24">
        <f t="shared" si="22"/>
        <v>0</v>
      </c>
      <c r="J234" s="21">
        <f t="shared" si="23"/>
        <v>0</v>
      </c>
      <c r="K234" s="22"/>
      <c r="L234" s="25">
        <v>3.5</v>
      </c>
      <c r="M234" s="26">
        <v>3.5</v>
      </c>
      <c r="N234" s="22">
        <f t="shared" si="24"/>
        <v>-3.5</v>
      </c>
      <c r="O234" s="22"/>
      <c r="P234" s="22">
        <f t="shared" si="25"/>
        <v>0</v>
      </c>
      <c r="Q234" s="22">
        <f t="shared" si="26"/>
        <v>-3.820960698689956</v>
      </c>
      <c r="R234" s="22"/>
      <c r="S234" s="19"/>
      <c r="U234" s="23">
        <f t="shared" si="21"/>
        <v>0</v>
      </c>
    </row>
    <row r="235" spans="1:21" x14ac:dyDescent="0.25">
      <c r="A235" s="41"/>
      <c r="B235" s="19"/>
      <c r="C235" s="19"/>
      <c r="D235" s="19"/>
      <c r="E235" s="19"/>
      <c r="F235" s="19"/>
      <c r="G235" s="19"/>
      <c r="H235" s="21"/>
      <c r="I235" s="24">
        <f t="shared" si="22"/>
        <v>0</v>
      </c>
      <c r="J235" s="21">
        <f t="shared" si="23"/>
        <v>0</v>
      </c>
      <c r="K235" s="22"/>
      <c r="L235" s="25">
        <v>3.5</v>
      </c>
      <c r="M235" s="26">
        <v>3.5</v>
      </c>
      <c r="N235" s="22">
        <f t="shared" si="24"/>
        <v>-3.5</v>
      </c>
      <c r="O235" s="22"/>
      <c r="P235" s="22">
        <f t="shared" si="25"/>
        <v>0</v>
      </c>
      <c r="Q235" s="22">
        <f t="shared" si="26"/>
        <v>-3.820960698689956</v>
      </c>
      <c r="R235" s="22"/>
      <c r="S235" s="19"/>
      <c r="U235" s="23">
        <f t="shared" si="21"/>
        <v>0</v>
      </c>
    </row>
    <row r="236" spans="1:21" x14ac:dyDescent="0.25">
      <c r="A236" s="41"/>
      <c r="B236" s="19"/>
      <c r="C236" s="19"/>
      <c r="D236" s="19"/>
      <c r="E236" s="19"/>
      <c r="F236" s="19"/>
      <c r="G236" s="19"/>
      <c r="H236" s="21"/>
      <c r="I236" s="24">
        <f t="shared" si="22"/>
        <v>0</v>
      </c>
      <c r="J236" s="21">
        <f t="shared" si="23"/>
        <v>0</v>
      </c>
      <c r="K236" s="22"/>
      <c r="L236" s="25">
        <v>3.5</v>
      </c>
      <c r="M236" s="26">
        <v>3.5</v>
      </c>
      <c r="N236" s="22">
        <f t="shared" si="24"/>
        <v>-3.5</v>
      </c>
      <c r="O236" s="22"/>
      <c r="P236" s="22">
        <f t="shared" si="25"/>
        <v>0</v>
      </c>
      <c r="Q236" s="22">
        <f t="shared" si="26"/>
        <v>-3.820960698689956</v>
      </c>
      <c r="R236" s="22"/>
      <c r="S236" s="19"/>
      <c r="U236" s="23">
        <f t="shared" si="21"/>
        <v>0</v>
      </c>
    </row>
    <row r="237" spans="1:21" x14ac:dyDescent="0.25">
      <c r="A237" s="41"/>
      <c r="B237" s="19"/>
      <c r="C237" s="19"/>
      <c r="D237" s="19"/>
      <c r="E237" s="19"/>
      <c r="F237" s="19"/>
      <c r="G237" s="19"/>
      <c r="H237" s="21"/>
      <c r="I237" s="24">
        <f t="shared" si="22"/>
        <v>0</v>
      </c>
      <c r="J237" s="21">
        <f t="shared" si="23"/>
        <v>0</v>
      </c>
      <c r="K237" s="22"/>
      <c r="L237" s="25">
        <v>3.5</v>
      </c>
      <c r="M237" s="26">
        <v>3.5</v>
      </c>
      <c r="N237" s="22">
        <f t="shared" si="24"/>
        <v>-3.5</v>
      </c>
      <c r="O237" s="22"/>
      <c r="P237" s="22">
        <f t="shared" si="25"/>
        <v>0</v>
      </c>
      <c r="Q237" s="22">
        <f t="shared" si="26"/>
        <v>-3.820960698689956</v>
      </c>
      <c r="R237" s="22"/>
      <c r="S237" s="19"/>
      <c r="U237" s="23">
        <f t="shared" si="21"/>
        <v>0</v>
      </c>
    </row>
    <row r="238" spans="1:21" x14ac:dyDescent="0.25">
      <c r="A238" s="41"/>
      <c r="B238" s="19"/>
      <c r="C238" s="19"/>
      <c r="D238" s="19"/>
      <c r="E238" s="19"/>
      <c r="F238" s="19"/>
      <c r="G238" s="19"/>
      <c r="H238" s="21"/>
      <c r="I238" s="24">
        <f t="shared" si="22"/>
        <v>0</v>
      </c>
      <c r="J238" s="21">
        <f t="shared" si="23"/>
        <v>0</v>
      </c>
      <c r="K238" s="22"/>
      <c r="L238" s="25">
        <v>3.5</v>
      </c>
      <c r="M238" s="26">
        <v>3.5</v>
      </c>
      <c r="N238" s="22">
        <f t="shared" si="24"/>
        <v>-3.5</v>
      </c>
      <c r="O238" s="22"/>
      <c r="P238" s="22">
        <f t="shared" si="25"/>
        <v>0</v>
      </c>
      <c r="Q238" s="22">
        <f t="shared" si="26"/>
        <v>-3.820960698689956</v>
      </c>
      <c r="R238" s="22"/>
      <c r="S238" s="19"/>
      <c r="U238" s="23">
        <f t="shared" si="21"/>
        <v>0</v>
      </c>
    </row>
    <row r="239" spans="1:21" x14ac:dyDescent="0.25">
      <c r="A239" s="41"/>
      <c r="B239" s="19"/>
      <c r="C239" s="19"/>
      <c r="D239" s="19"/>
      <c r="E239" s="19"/>
      <c r="F239" s="19"/>
      <c r="G239" s="19"/>
      <c r="H239" s="21"/>
      <c r="I239" s="24">
        <f t="shared" si="22"/>
        <v>0</v>
      </c>
      <c r="J239" s="21">
        <f t="shared" si="23"/>
        <v>0</v>
      </c>
      <c r="K239" s="22"/>
      <c r="L239" s="25">
        <v>3.5</v>
      </c>
      <c r="M239" s="26">
        <v>3.5</v>
      </c>
      <c r="N239" s="22">
        <f t="shared" si="24"/>
        <v>-3.5</v>
      </c>
      <c r="O239" s="22"/>
      <c r="P239" s="22">
        <f t="shared" si="25"/>
        <v>0</v>
      </c>
      <c r="Q239" s="22">
        <f t="shared" si="26"/>
        <v>-3.820960698689956</v>
      </c>
      <c r="R239" s="22"/>
      <c r="S239" s="19"/>
      <c r="U239" s="23">
        <f t="shared" si="21"/>
        <v>0</v>
      </c>
    </row>
    <row r="240" spans="1:21" x14ac:dyDescent="0.25">
      <c r="A240" s="41"/>
      <c r="B240" s="19"/>
      <c r="C240" s="19"/>
      <c r="D240" s="19"/>
      <c r="E240" s="19"/>
      <c r="F240" s="19"/>
      <c r="G240" s="19"/>
      <c r="H240" s="21"/>
      <c r="I240" s="24">
        <f t="shared" si="22"/>
        <v>0</v>
      </c>
      <c r="J240" s="21">
        <f t="shared" si="23"/>
        <v>0</v>
      </c>
      <c r="K240" s="22"/>
      <c r="L240" s="25">
        <v>3.5</v>
      </c>
      <c r="M240" s="26">
        <v>3.5</v>
      </c>
      <c r="N240" s="22">
        <f t="shared" si="24"/>
        <v>-3.5</v>
      </c>
      <c r="O240" s="22"/>
      <c r="P240" s="22">
        <f t="shared" si="25"/>
        <v>0</v>
      </c>
      <c r="Q240" s="22">
        <f t="shared" si="26"/>
        <v>-3.820960698689956</v>
      </c>
      <c r="R240" s="22"/>
      <c r="S240" s="19"/>
      <c r="U240" s="23">
        <f t="shared" si="21"/>
        <v>0</v>
      </c>
    </row>
    <row r="241" spans="1:21" x14ac:dyDescent="0.25">
      <c r="A241" s="41"/>
      <c r="B241" s="19"/>
      <c r="C241" s="19"/>
      <c r="D241" s="19"/>
      <c r="E241" s="19"/>
      <c r="F241" s="19"/>
      <c r="G241" s="19"/>
      <c r="H241" s="21"/>
      <c r="I241" s="24">
        <f t="shared" si="22"/>
        <v>0</v>
      </c>
      <c r="J241" s="21">
        <f t="shared" si="23"/>
        <v>0</v>
      </c>
      <c r="K241" s="22"/>
      <c r="L241" s="25">
        <v>3.5</v>
      </c>
      <c r="M241" s="26">
        <v>3.5</v>
      </c>
      <c r="N241" s="22">
        <f t="shared" si="24"/>
        <v>-3.5</v>
      </c>
      <c r="O241" s="22"/>
      <c r="P241" s="22">
        <f t="shared" si="25"/>
        <v>0</v>
      </c>
      <c r="Q241" s="22">
        <f t="shared" si="26"/>
        <v>-3.820960698689956</v>
      </c>
      <c r="R241" s="22"/>
      <c r="S241" s="19"/>
      <c r="U241" s="23">
        <f t="shared" si="21"/>
        <v>0</v>
      </c>
    </row>
    <row r="242" spans="1:21" x14ac:dyDescent="0.25">
      <c r="A242" s="41"/>
      <c r="B242" s="19"/>
      <c r="C242" s="19"/>
      <c r="D242" s="19"/>
      <c r="E242" s="19"/>
      <c r="F242" s="19"/>
      <c r="G242" s="19"/>
      <c r="H242" s="21"/>
      <c r="I242" s="24">
        <f t="shared" si="22"/>
        <v>0</v>
      </c>
      <c r="J242" s="21">
        <f t="shared" si="23"/>
        <v>0</v>
      </c>
      <c r="K242" s="22"/>
      <c r="L242" s="25">
        <v>3.5</v>
      </c>
      <c r="M242" s="26">
        <v>3.5</v>
      </c>
      <c r="N242" s="22">
        <f t="shared" si="24"/>
        <v>-3.5</v>
      </c>
      <c r="O242" s="22"/>
      <c r="P242" s="22">
        <f t="shared" si="25"/>
        <v>0</v>
      </c>
      <c r="Q242" s="22">
        <f t="shared" si="26"/>
        <v>-3.820960698689956</v>
      </c>
      <c r="R242" s="22"/>
      <c r="S242" s="19"/>
      <c r="U242" s="23">
        <f t="shared" si="21"/>
        <v>0</v>
      </c>
    </row>
    <row r="243" spans="1:21" x14ac:dyDescent="0.25">
      <c r="A243" s="41"/>
      <c r="B243" s="19"/>
      <c r="C243" s="19"/>
      <c r="D243" s="19"/>
      <c r="E243" s="19"/>
      <c r="F243" s="19"/>
      <c r="G243" s="19"/>
      <c r="H243" s="21"/>
      <c r="I243" s="24">
        <f t="shared" si="22"/>
        <v>0</v>
      </c>
      <c r="J243" s="21">
        <f t="shared" si="23"/>
        <v>0</v>
      </c>
      <c r="K243" s="22"/>
      <c r="L243" s="25">
        <v>3.5</v>
      </c>
      <c r="M243" s="26">
        <v>3.5</v>
      </c>
      <c r="N243" s="22">
        <f t="shared" si="24"/>
        <v>-3.5</v>
      </c>
      <c r="O243" s="22"/>
      <c r="P243" s="22">
        <f t="shared" si="25"/>
        <v>0</v>
      </c>
      <c r="Q243" s="22">
        <f t="shared" si="26"/>
        <v>-3.820960698689956</v>
      </c>
      <c r="R243" s="22"/>
      <c r="S243" s="19"/>
      <c r="U243" s="23">
        <f t="shared" si="21"/>
        <v>0</v>
      </c>
    </row>
    <row r="244" spans="1:21" x14ac:dyDescent="0.25">
      <c r="A244" s="41"/>
      <c r="B244" s="19"/>
      <c r="C244" s="19"/>
      <c r="D244" s="19"/>
      <c r="E244" s="19"/>
      <c r="F244" s="19"/>
      <c r="G244" s="19"/>
      <c r="H244" s="21"/>
      <c r="I244" s="24">
        <f t="shared" si="22"/>
        <v>0</v>
      </c>
      <c r="J244" s="21">
        <f t="shared" si="23"/>
        <v>0</v>
      </c>
      <c r="K244" s="22"/>
      <c r="L244" s="25">
        <v>3.5</v>
      </c>
      <c r="M244" s="26">
        <v>3.5</v>
      </c>
      <c r="N244" s="22">
        <f t="shared" si="24"/>
        <v>-3.5</v>
      </c>
      <c r="O244" s="22"/>
      <c r="P244" s="22">
        <f t="shared" si="25"/>
        <v>0</v>
      </c>
      <c r="Q244" s="22">
        <f t="shared" si="26"/>
        <v>-3.820960698689956</v>
      </c>
      <c r="R244" s="22"/>
      <c r="S244" s="19"/>
      <c r="U244" s="23">
        <f t="shared" ref="U244:U307" si="27">+T244-H244</f>
        <v>0</v>
      </c>
    </row>
    <row r="245" spans="1:21" x14ac:dyDescent="0.25">
      <c r="A245" s="41"/>
      <c r="B245" s="19"/>
      <c r="C245" s="19"/>
      <c r="D245" s="19"/>
      <c r="E245" s="19"/>
      <c r="F245" s="19"/>
      <c r="G245" s="19"/>
      <c r="H245" s="21"/>
      <c r="I245" s="24">
        <f t="shared" si="22"/>
        <v>0</v>
      </c>
      <c r="J245" s="21">
        <f t="shared" si="23"/>
        <v>0</v>
      </c>
      <c r="K245" s="22"/>
      <c r="L245" s="25">
        <v>3.5</v>
      </c>
      <c r="M245" s="26">
        <v>3.5</v>
      </c>
      <c r="N245" s="22">
        <f t="shared" si="24"/>
        <v>-3.5</v>
      </c>
      <c r="O245" s="22"/>
      <c r="P245" s="22">
        <f t="shared" si="25"/>
        <v>0</v>
      </c>
      <c r="Q245" s="22">
        <f t="shared" si="26"/>
        <v>-3.820960698689956</v>
      </c>
      <c r="R245" s="22"/>
      <c r="S245" s="19"/>
      <c r="U245" s="23">
        <f t="shared" si="27"/>
        <v>0</v>
      </c>
    </row>
    <row r="246" spans="1:21" x14ac:dyDescent="0.25">
      <c r="A246" s="41"/>
      <c r="B246" s="19"/>
      <c r="C246" s="19"/>
      <c r="D246" s="19"/>
      <c r="E246" s="19"/>
      <c r="F246" s="19"/>
      <c r="G246" s="19"/>
      <c r="H246" s="21"/>
      <c r="I246" s="24">
        <f t="shared" si="22"/>
        <v>0</v>
      </c>
      <c r="J246" s="21">
        <f t="shared" si="23"/>
        <v>0</v>
      </c>
      <c r="K246" s="22"/>
      <c r="L246" s="25">
        <v>3.5</v>
      </c>
      <c r="M246" s="26">
        <v>3.5</v>
      </c>
      <c r="N246" s="22">
        <f t="shared" si="24"/>
        <v>-3.5</v>
      </c>
      <c r="O246" s="22"/>
      <c r="P246" s="22">
        <f t="shared" si="25"/>
        <v>0</v>
      </c>
      <c r="Q246" s="22">
        <f t="shared" si="26"/>
        <v>-3.820960698689956</v>
      </c>
      <c r="R246" s="22"/>
      <c r="S246" s="19"/>
      <c r="U246" s="23">
        <f t="shared" si="27"/>
        <v>0</v>
      </c>
    </row>
    <row r="247" spans="1:21" x14ac:dyDescent="0.25">
      <c r="A247" s="41"/>
      <c r="B247" s="19"/>
      <c r="C247" s="19"/>
      <c r="D247" s="19"/>
      <c r="E247" s="19"/>
      <c r="F247" s="19"/>
      <c r="G247" s="19"/>
      <c r="H247" s="21"/>
      <c r="I247" s="24">
        <f t="shared" si="22"/>
        <v>0</v>
      </c>
      <c r="J247" s="21">
        <f t="shared" si="23"/>
        <v>0</v>
      </c>
      <c r="K247" s="22"/>
      <c r="L247" s="25">
        <v>3.5</v>
      </c>
      <c r="M247" s="26">
        <v>3.5</v>
      </c>
      <c r="N247" s="22">
        <f t="shared" si="24"/>
        <v>-3.5</v>
      </c>
      <c r="O247" s="22"/>
      <c r="P247" s="22">
        <f t="shared" si="25"/>
        <v>0</v>
      </c>
      <c r="Q247" s="22">
        <f t="shared" si="26"/>
        <v>-3.820960698689956</v>
      </c>
      <c r="R247" s="22"/>
      <c r="S247" s="19"/>
      <c r="U247" s="23">
        <f t="shared" si="27"/>
        <v>0</v>
      </c>
    </row>
    <row r="248" spans="1:21" x14ac:dyDescent="0.25">
      <c r="A248" s="41"/>
      <c r="B248" s="19"/>
      <c r="C248" s="19"/>
      <c r="D248" s="19"/>
      <c r="E248" s="19"/>
      <c r="F248" s="19"/>
      <c r="G248" s="19"/>
      <c r="H248" s="21"/>
      <c r="I248" s="24">
        <f t="shared" si="22"/>
        <v>0</v>
      </c>
      <c r="J248" s="21">
        <f t="shared" si="23"/>
        <v>0</v>
      </c>
      <c r="K248" s="22"/>
      <c r="L248" s="25">
        <v>3.5</v>
      </c>
      <c r="M248" s="26">
        <v>3.5</v>
      </c>
      <c r="N248" s="22">
        <f t="shared" si="24"/>
        <v>-3.5</v>
      </c>
      <c r="O248" s="22"/>
      <c r="P248" s="22">
        <f t="shared" si="25"/>
        <v>0</v>
      </c>
      <c r="Q248" s="22">
        <f t="shared" si="26"/>
        <v>-3.820960698689956</v>
      </c>
      <c r="R248" s="22"/>
      <c r="S248" s="19"/>
      <c r="U248" s="23">
        <f t="shared" si="27"/>
        <v>0</v>
      </c>
    </row>
    <row r="249" spans="1:21" x14ac:dyDescent="0.25">
      <c r="A249" s="41"/>
      <c r="B249" s="19"/>
      <c r="C249" s="19"/>
      <c r="D249" s="19"/>
      <c r="E249" s="19"/>
      <c r="F249" s="19"/>
      <c r="G249" s="19"/>
      <c r="H249" s="21"/>
      <c r="I249" s="24">
        <f t="shared" si="22"/>
        <v>0</v>
      </c>
      <c r="J249" s="21">
        <f t="shared" si="23"/>
        <v>0</v>
      </c>
      <c r="K249" s="22"/>
      <c r="L249" s="25">
        <v>3.5</v>
      </c>
      <c r="M249" s="26">
        <v>3.5</v>
      </c>
      <c r="N249" s="22">
        <f t="shared" si="24"/>
        <v>-3.5</v>
      </c>
      <c r="O249" s="22"/>
      <c r="P249" s="22">
        <f t="shared" si="25"/>
        <v>0</v>
      </c>
      <c r="Q249" s="22">
        <f t="shared" si="26"/>
        <v>-3.820960698689956</v>
      </c>
      <c r="R249" s="22"/>
      <c r="S249" s="19"/>
      <c r="U249" s="23">
        <f t="shared" si="27"/>
        <v>0</v>
      </c>
    </row>
    <row r="250" spans="1:21" x14ac:dyDescent="0.25">
      <c r="A250" s="41"/>
      <c r="B250" s="19"/>
      <c r="C250" s="19"/>
      <c r="D250" s="19"/>
      <c r="E250" s="19"/>
      <c r="F250" s="19"/>
      <c r="G250" s="19"/>
      <c r="H250" s="21"/>
      <c r="I250" s="24">
        <f t="shared" si="22"/>
        <v>0</v>
      </c>
      <c r="J250" s="21">
        <f t="shared" si="23"/>
        <v>0</v>
      </c>
      <c r="K250" s="22"/>
      <c r="L250" s="25">
        <v>3.5</v>
      </c>
      <c r="M250" s="26">
        <v>3.5</v>
      </c>
      <c r="N250" s="22">
        <f t="shared" si="24"/>
        <v>-3.5</v>
      </c>
      <c r="O250" s="22"/>
      <c r="P250" s="22">
        <f t="shared" si="25"/>
        <v>0</v>
      </c>
      <c r="Q250" s="22">
        <f t="shared" si="26"/>
        <v>-3.820960698689956</v>
      </c>
      <c r="R250" s="22"/>
      <c r="S250" s="19"/>
      <c r="U250" s="23">
        <f t="shared" si="27"/>
        <v>0</v>
      </c>
    </row>
    <row r="251" spans="1:21" x14ac:dyDescent="0.25">
      <c r="A251" s="41"/>
      <c r="B251" s="19"/>
      <c r="C251" s="19"/>
      <c r="D251" s="19"/>
      <c r="E251" s="19"/>
      <c r="F251" s="19"/>
      <c r="G251" s="19"/>
      <c r="H251" s="21"/>
      <c r="I251" s="24">
        <f t="shared" si="22"/>
        <v>0</v>
      </c>
      <c r="J251" s="21">
        <f t="shared" si="23"/>
        <v>0</v>
      </c>
      <c r="K251" s="22"/>
      <c r="L251" s="25">
        <v>3.5</v>
      </c>
      <c r="M251" s="26">
        <v>3.5</v>
      </c>
      <c r="N251" s="22">
        <f t="shared" si="24"/>
        <v>-3.5</v>
      </c>
      <c r="O251" s="22"/>
      <c r="P251" s="22">
        <f t="shared" si="25"/>
        <v>0</v>
      </c>
      <c r="Q251" s="22">
        <f t="shared" si="26"/>
        <v>-3.820960698689956</v>
      </c>
      <c r="R251" s="22"/>
      <c r="S251" s="19"/>
      <c r="U251" s="23">
        <f t="shared" si="27"/>
        <v>0</v>
      </c>
    </row>
    <row r="252" spans="1:21" x14ac:dyDescent="0.25">
      <c r="A252" s="41"/>
      <c r="B252" s="19"/>
      <c r="C252" s="19"/>
      <c r="D252" s="19"/>
      <c r="E252" s="19"/>
      <c r="F252" s="19"/>
      <c r="G252" s="19"/>
      <c r="H252" s="21"/>
      <c r="I252" s="24">
        <f t="shared" si="22"/>
        <v>0</v>
      </c>
      <c r="J252" s="21">
        <f t="shared" si="23"/>
        <v>0</v>
      </c>
      <c r="K252" s="22"/>
      <c r="L252" s="25">
        <v>3.5</v>
      </c>
      <c r="M252" s="26">
        <v>3.5</v>
      </c>
      <c r="N252" s="22">
        <f t="shared" si="24"/>
        <v>-3.5</v>
      </c>
      <c r="O252" s="22"/>
      <c r="P252" s="22">
        <f t="shared" si="25"/>
        <v>0</v>
      </c>
      <c r="Q252" s="22">
        <f t="shared" si="26"/>
        <v>-3.820960698689956</v>
      </c>
      <c r="R252" s="22"/>
      <c r="S252" s="19"/>
      <c r="U252" s="23">
        <f t="shared" si="27"/>
        <v>0</v>
      </c>
    </row>
    <row r="253" spans="1:21" x14ac:dyDescent="0.25">
      <c r="A253" s="41"/>
      <c r="B253" s="19"/>
      <c r="C253" s="19"/>
      <c r="D253" s="19"/>
      <c r="E253" s="19"/>
      <c r="F253" s="19"/>
      <c r="G253" s="19"/>
      <c r="H253" s="21"/>
      <c r="I253" s="24">
        <f t="shared" si="22"/>
        <v>0</v>
      </c>
      <c r="J253" s="21">
        <f t="shared" si="23"/>
        <v>0</v>
      </c>
      <c r="K253" s="22"/>
      <c r="L253" s="25">
        <v>3.5</v>
      </c>
      <c r="M253" s="26">
        <v>3.5</v>
      </c>
      <c r="N253" s="22">
        <f t="shared" si="24"/>
        <v>-3.5</v>
      </c>
      <c r="O253" s="22"/>
      <c r="P253" s="22">
        <f t="shared" si="25"/>
        <v>0</v>
      </c>
      <c r="Q253" s="22">
        <f t="shared" si="26"/>
        <v>-3.820960698689956</v>
      </c>
      <c r="R253" s="22"/>
      <c r="S253" s="19"/>
      <c r="U253" s="23">
        <f t="shared" si="27"/>
        <v>0</v>
      </c>
    </row>
    <row r="254" spans="1:21" x14ac:dyDescent="0.25">
      <c r="A254" s="41"/>
      <c r="B254" s="19"/>
      <c r="C254" s="19"/>
      <c r="D254" s="19"/>
      <c r="E254" s="19"/>
      <c r="F254" s="19"/>
      <c r="G254" s="19"/>
      <c r="H254" s="21"/>
      <c r="I254" s="24">
        <f t="shared" si="22"/>
        <v>0</v>
      </c>
      <c r="J254" s="21">
        <f t="shared" si="23"/>
        <v>0</v>
      </c>
      <c r="K254" s="22"/>
      <c r="L254" s="25">
        <v>3.5</v>
      </c>
      <c r="M254" s="26">
        <v>3.5</v>
      </c>
      <c r="N254" s="22">
        <f t="shared" si="24"/>
        <v>-3.5</v>
      </c>
      <c r="O254" s="22"/>
      <c r="P254" s="22">
        <f t="shared" si="25"/>
        <v>0</v>
      </c>
      <c r="Q254" s="22">
        <f t="shared" si="26"/>
        <v>-3.820960698689956</v>
      </c>
      <c r="R254" s="22"/>
      <c r="S254" s="19"/>
      <c r="U254" s="23">
        <f t="shared" si="27"/>
        <v>0</v>
      </c>
    </row>
    <row r="255" spans="1:21" x14ac:dyDescent="0.25">
      <c r="A255" s="41"/>
      <c r="B255" s="19"/>
      <c r="C255" s="19"/>
      <c r="D255" s="19"/>
      <c r="E255" s="19"/>
      <c r="F255" s="19"/>
      <c r="G255" s="19"/>
      <c r="H255" s="21"/>
      <c r="I255" s="24">
        <f t="shared" si="22"/>
        <v>0</v>
      </c>
      <c r="J255" s="21">
        <f t="shared" si="23"/>
        <v>0</v>
      </c>
      <c r="K255" s="22"/>
      <c r="L255" s="25">
        <v>3.5</v>
      </c>
      <c r="M255" s="26">
        <v>3.5</v>
      </c>
      <c r="N255" s="22">
        <f t="shared" si="24"/>
        <v>-3.5</v>
      </c>
      <c r="O255" s="22"/>
      <c r="P255" s="22">
        <f t="shared" si="25"/>
        <v>0</v>
      </c>
      <c r="Q255" s="22">
        <f t="shared" si="26"/>
        <v>-3.820960698689956</v>
      </c>
      <c r="R255" s="22"/>
      <c r="S255" s="19"/>
      <c r="U255" s="23">
        <f t="shared" si="27"/>
        <v>0</v>
      </c>
    </row>
    <row r="256" spans="1:21" x14ac:dyDescent="0.25">
      <c r="A256" s="41"/>
      <c r="B256" s="19"/>
      <c r="C256" s="19"/>
      <c r="D256" s="19"/>
      <c r="E256" s="19"/>
      <c r="F256" s="19"/>
      <c r="G256" s="19"/>
      <c r="H256" s="21"/>
      <c r="I256" s="24">
        <f t="shared" si="22"/>
        <v>0</v>
      </c>
      <c r="J256" s="21">
        <f t="shared" si="23"/>
        <v>0</v>
      </c>
      <c r="K256" s="22"/>
      <c r="L256" s="25">
        <v>3.5</v>
      </c>
      <c r="M256" s="26">
        <v>3.5</v>
      </c>
      <c r="N256" s="22">
        <f t="shared" si="24"/>
        <v>-3.5</v>
      </c>
      <c r="O256" s="22"/>
      <c r="P256" s="22">
        <f t="shared" si="25"/>
        <v>0</v>
      </c>
      <c r="Q256" s="22">
        <f t="shared" si="26"/>
        <v>-3.820960698689956</v>
      </c>
      <c r="R256" s="22"/>
      <c r="S256" s="19"/>
      <c r="U256" s="23">
        <f t="shared" si="27"/>
        <v>0</v>
      </c>
    </row>
    <row r="257" spans="1:21" x14ac:dyDescent="0.25">
      <c r="A257" s="41"/>
      <c r="B257" s="19"/>
      <c r="C257" s="19"/>
      <c r="D257" s="19"/>
      <c r="E257" s="19"/>
      <c r="F257" s="19"/>
      <c r="G257" s="19"/>
      <c r="H257" s="21"/>
      <c r="I257" s="24">
        <f t="shared" ref="I257:I320" si="28">+(H257*N257)/100</f>
        <v>0</v>
      </c>
      <c r="J257" s="21">
        <f t="shared" ref="J257:J320" si="29">(H257*Q257)/100</f>
        <v>0</v>
      </c>
      <c r="K257" s="22"/>
      <c r="L257" s="25">
        <v>3.5</v>
      </c>
      <c r="M257" s="26">
        <v>3.5</v>
      </c>
      <c r="N257" s="22">
        <f t="shared" ref="N257:N320" si="30">+K257-L257</f>
        <v>-3.5</v>
      </c>
      <c r="O257" s="22"/>
      <c r="P257" s="22">
        <f t="shared" ref="P257:P320" si="31">+K257/(100-O257)*100</f>
        <v>0</v>
      </c>
      <c r="Q257" s="22">
        <f t="shared" ref="Q257:Q320" si="32">+N257/0.916</f>
        <v>-3.820960698689956</v>
      </c>
      <c r="R257" s="22"/>
      <c r="S257" s="19"/>
      <c r="U257" s="23">
        <f t="shared" si="27"/>
        <v>0</v>
      </c>
    </row>
    <row r="258" spans="1:21" x14ac:dyDescent="0.25">
      <c r="A258" s="41"/>
      <c r="B258" s="19"/>
      <c r="C258" s="19"/>
      <c r="D258" s="19"/>
      <c r="E258" s="19"/>
      <c r="F258" s="19"/>
      <c r="G258" s="19"/>
      <c r="H258" s="21"/>
      <c r="I258" s="24">
        <f t="shared" si="28"/>
        <v>0</v>
      </c>
      <c r="J258" s="21">
        <f t="shared" si="29"/>
        <v>0</v>
      </c>
      <c r="K258" s="22"/>
      <c r="L258" s="25">
        <v>3.5</v>
      </c>
      <c r="M258" s="26">
        <v>3.5</v>
      </c>
      <c r="N258" s="22">
        <f t="shared" si="30"/>
        <v>-3.5</v>
      </c>
      <c r="O258" s="22"/>
      <c r="P258" s="22">
        <f t="shared" si="31"/>
        <v>0</v>
      </c>
      <c r="Q258" s="22">
        <f t="shared" si="32"/>
        <v>-3.820960698689956</v>
      </c>
      <c r="R258" s="22"/>
      <c r="S258" s="19"/>
      <c r="U258" s="23">
        <f t="shared" si="27"/>
        <v>0</v>
      </c>
    </row>
    <row r="259" spans="1:21" x14ac:dyDescent="0.25">
      <c r="A259" s="41"/>
      <c r="B259" s="19"/>
      <c r="C259" s="19"/>
      <c r="D259" s="19"/>
      <c r="E259" s="19"/>
      <c r="F259" s="19"/>
      <c r="G259" s="19"/>
      <c r="H259" s="21"/>
      <c r="I259" s="24">
        <f t="shared" si="28"/>
        <v>0</v>
      </c>
      <c r="J259" s="21">
        <f t="shared" si="29"/>
        <v>0</v>
      </c>
      <c r="K259" s="22"/>
      <c r="L259" s="25">
        <v>3.5</v>
      </c>
      <c r="M259" s="26">
        <v>3.5</v>
      </c>
      <c r="N259" s="22">
        <f t="shared" si="30"/>
        <v>-3.5</v>
      </c>
      <c r="O259" s="22"/>
      <c r="P259" s="22">
        <f t="shared" si="31"/>
        <v>0</v>
      </c>
      <c r="Q259" s="22">
        <f t="shared" si="32"/>
        <v>-3.820960698689956</v>
      </c>
      <c r="R259" s="22"/>
      <c r="S259" s="19"/>
      <c r="U259" s="23">
        <f t="shared" si="27"/>
        <v>0</v>
      </c>
    </row>
    <row r="260" spans="1:21" x14ac:dyDescent="0.25">
      <c r="A260" s="41"/>
      <c r="B260" s="19"/>
      <c r="C260" s="19"/>
      <c r="D260" s="19"/>
      <c r="E260" s="19"/>
      <c r="F260" s="19"/>
      <c r="G260" s="19"/>
      <c r="H260" s="21"/>
      <c r="I260" s="24">
        <f t="shared" si="28"/>
        <v>0</v>
      </c>
      <c r="J260" s="21">
        <f t="shared" si="29"/>
        <v>0</v>
      </c>
      <c r="K260" s="22"/>
      <c r="L260" s="25">
        <v>3.5</v>
      </c>
      <c r="M260" s="26">
        <v>3.5</v>
      </c>
      <c r="N260" s="22">
        <f t="shared" si="30"/>
        <v>-3.5</v>
      </c>
      <c r="O260" s="22"/>
      <c r="P260" s="22">
        <f t="shared" si="31"/>
        <v>0</v>
      </c>
      <c r="Q260" s="22">
        <f t="shared" si="32"/>
        <v>-3.820960698689956</v>
      </c>
      <c r="R260" s="22"/>
      <c r="S260" s="19"/>
      <c r="U260" s="23">
        <f t="shared" si="27"/>
        <v>0</v>
      </c>
    </row>
    <row r="261" spans="1:21" x14ac:dyDescent="0.25">
      <c r="A261" s="41"/>
      <c r="B261" s="19"/>
      <c r="C261" s="19"/>
      <c r="D261" s="19"/>
      <c r="E261" s="19"/>
      <c r="F261" s="19"/>
      <c r="G261" s="19"/>
      <c r="H261" s="21"/>
      <c r="I261" s="24">
        <f t="shared" si="28"/>
        <v>0</v>
      </c>
      <c r="J261" s="21">
        <f t="shared" si="29"/>
        <v>0</v>
      </c>
      <c r="K261" s="22"/>
      <c r="L261" s="25">
        <v>3.5</v>
      </c>
      <c r="M261" s="26">
        <v>3.5</v>
      </c>
      <c r="N261" s="22">
        <f t="shared" si="30"/>
        <v>-3.5</v>
      </c>
      <c r="O261" s="22"/>
      <c r="P261" s="22">
        <f t="shared" si="31"/>
        <v>0</v>
      </c>
      <c r="Q261" s="22">
        <f t="shared" si="32"/>
        <v>-3.820960698689956</v>
      </c>
      <c r="R261" s="22"/>
      <c r="S261" s="19"/>
      <c r="U261" s="23">
        <f t="shared" si="27"/>
        <v>0</v>
      </c>
    </row>
    <row r="262" spans="1:21" x14ac:dyDescent="0.25">
      <c r="A262" s="41"/>
      <c r="B262" s="19"/>
      <c r="C262" s="19"/>
      <c r="D262" s="19"/>
      <c r="E262" s="19"/>
      <c r="F262" s="19"/>
      <c r="G262" s="19"/>
      <c r="H262" s="21"/>
      <c r="I262" s="24">
        <f t="shared" si="28"/>
        <v>0</v>
      </c>
      <c r="J262" s="21">
        <f t="shared" si="29"/>
        <v>0</v>
      </c>
      <c r="K262" s="22"/>
      <c r="L262" s="25">
        <v>3.5</v>
      </c>
      <c r="M262" s="26">
        <v>3.5</v>
      </c>
      <c r="N262" s="22">
        <f t="shared" si="30"/>
        <v>-3.5</v>
      </c>
      <c r="O262" s="22"/>
      <c r="P262" s="22">
        <f t="shared" si="31"/>
        <v>0</v>
      </c>
      <c r="Q262" s="22">
        <f t="shared" si="32"/>
        <v>-3.820960698689956</v>
      </c>
      <c r="R262" s="22"/>
      <c r="S262" s="19"/>
      <c r="U262" s="23">
        <f t="shared" si="27"/>
        <v>0</v>
      </c>
    </row>
    <row r="263" spans="1:21" x14ac:dyDescent="0.25">
      <c r="A263" s="41"/>
      <c r="B263" s="19"/>
      <c r="C263" s="19"/>
      <c r="D263" s="19"/>
      <c r="E263" s="19"/>
      <c r="F263" s="19"/>
      <c r="G263" s="19"/>
      <c r="H263" s="21"/>
      <c r="I263" s="24">
        <f t="shared" si="28"/>
        <v>0</v>
      </c>
      <c r="J263" s="21">
        <f t="shared" si="29"/>
        <v>0</v>
      </c>
      <c r="K263" s="22"/>
      <c r="L263" s="25">
        <v>3.5</v>
      </c>
      <c r="M263" s="26">
        <v>3.5</v>
      </c>
      <c r="N263" s="22">
        <f t="shared" si="30"/>
        <v>-3.5</v>
      </c>
      <c r="O263" s="22"/>
      <c r="P263" s="22">
        <f t="shared" si="31"/>
        <v>0</v>
      </c>
      <c r="Q263" s="22">
        <f t="shared" si="32"/>
        <v>-3.820960698689956</v>
      </c>
      <c r="R263" s="22"/>
      <c r="S263" s="19"/>
      <c r="U263" s="23">
        <f t="shared" si="27"/>
        <v>0</v>
      </c>
    </row>
    <row r="264" spans="1:21" x14ac:dyDescent="0.25">
      <c r="A264" s="41"/>
      <c r="B264" s="19"/>
      <c r="C264" s="19"/>
      <c r="D264" s="19"/>
      <c r="E264" s="19"/>
      <c r="F264" s="19"/>
      <c r="G264" s="19"/>
      <c r="H264" s="21"/>
      <c r="I264" s="24">
        <f t="shared" si="28"/>
        <v>0</v>
      </c>
      <c r="J264" s="21">
        <f t="shared" si="29"/>
        <v>0</v>
      </c>
      <c r="K264" s="22"/>
      <c r="L264" s="25">
        <v>3.5</v>
      </c>
      <c r="M264" s="26">
        <v>3.5</v>
      </c>
      <c r="N264" s="22">
        <f t="shared" si="30"/>
        <v>-3.5</v>
      </c>
      <c r="O264" s="22"/>
      <c r="P264" s="22">
        <f t="shared" si="31"/>
        <v>0</v>
      </c>
      <c r="Q264" s="22">
        <f t="shared" si="32"/>
        <v>-3.820960698689956</v>
      </c>
      <c r="R264" s="22"/>
      <c r="S264" s="19"/>
      <c r="U264" s="23">
        <f t="shared" si="27"/>
        <v>0</v>
      </c>
    </row>
    <row r="265" spans="1:21" x14ac:dyDescent="0.25">
      <c r="A265" s="41"/>
      <c r="B265" s="19"/>
      <c r="C265" s="19"/>
      <c r="D265" s="19"/>
      <c r="E265" s="19"/>
      <c r="F265" s="19"/>
      <c r="G265" s="19"/>
      <c r="H265" s="21"/>
      <c r="I265" s="24">
        <f t="shared" si="28"/>
        <v>0</v>
      </c>
      <c r="J265" s="21">
        <f t="shared" si="29"/>
        <v>0</v>
      </c>
      <c r="K265" s="22"/>
      <c r="L265" s="25">
        <v>3.5</v>
      </c>
      <c r="M265" s="26">
        <v>3.5</v>
      </c>
      <c r="N265" s="22">
        <f t="shared" si="30"/>
        <v>-3.5</v>
      </c>
      <c r="O265" s="22"/>
      <c r="P265" s="22">
        <f t="shared" si="31"/>
        <v>0</v>
      </c>
      <c r="Q265" s="22">
        <f t="shared" si="32"/>
        <v>-3.820960698689956</v>
      </c>
      <c r="R265" s="22"/>
      <c r="S265" s="19"/>
      <c r="U265" s="23">
        <f t="shared" si="27"/>
        <v>0</v>
      </c>
    </row>
    <row r="266" spans="1:21" x14ac:dyDescent="0.25">
      <c r="A266" s="41"/>
      <c r="B266" s="19"/>
      <c r="C266" s="19"/>
      <c r="D266" s="19"/>
      <c r="E266" s="19"/>
      <c r="F266" s="19"/>
      <c r="G266" s="19"/>
      <c r="H266" s="21"/>
      <c r="I266" s="24">
        <f t="shared" si="28"/>
        <v>0</v>
      </c>
      <c r="J266" s="21">
        <f t="shared" si="29"/>
        <v>0</v>
      </c>
      <c r="K266" s="22"/>
      <c r="L266" s="25">
        <v>3.5</v>
      </c>
      <c r="M266" s="26">
        <v>3.5</v>
      </c>
      <c r="N266" s="22">
        <f t="shared" si="30"/>
        <v>-3.5</v>
      </c>
      <c r="O266" s="22"/>
      <c r="P266" s="22">
        <f t="shared" si="31"/>
        <v>0</v>
      </c>
      <c r="Q266" s="22">
        <f t="shared" si="32"/>
        <v>-3.820960698689956</v>
      </c>
      <c r="R266" s="22"/>
      <c r="S266" s="19"/>
      <c r="U266" s="23">
        <f t="shared" si="27"/>
        <v>0</v>
      </c>
    </row>
    <row r="267" spans="1:21" x14ac:dyDescent="0.25">
      <c r="A267" s="41"/>
      <c r="B267" s="19"/>
      <c r="C267" s="19"/>
      <c r="D267" s="19"/>
      <c r="E267" s="19"/>
      <c r="F267" s="19"/>
      <c r="G267" s="19"/>
      <c r="H267" s="21"/>
      <c r="I267" s="24">
        <f t="shared" si="28"/>
        <v>0</v>
      </c>
      <c r="J267" s="21">
        <f t="shared" si="29"/>
        <v>0</v>
      </c>
      <c r="K267" s="22"/>
      <c r="L267" s="25">
        <v>3.5</v>
      </c>
      <c r="M267" s="26">
        <v>3.5</v>
      </c>
      <c r="N267" s="22">
        <f t="shared" si="30"/>
        <v>-3.5</v>
      </c>
      <c r="O267" s="22"/>
      <c r="P267" s="22">
        <f t="shared" si="31"/>
        <v>0</v>
      </c>
      <c r="Q267" s="22">
        <f t="shared" si="32"/>
        <v>-3.820960698689956</v>
      </c>
      <c r="R267" s="22"/>
      <c r="S267" s="19"/>
      <c r="U267" s="23">
        <f t="shared" si="27"/>
        <v>0</v>
      </c>
    </row>
    <row r="268" spans="1:21" x14ac:dyDescent="0.25">
      <c r="A268" s="41"/>
      <c r="B268" s="19"/>
      <c r="C268" s="19"/>
      <c r="D268" s="19"/>
      <c r="E268" s="19"/>
      <c r="F268" s="19"/>
      <c r="G268" s="19"/>
      <c r="H268" s="21"/>
      <c r="I268" s="24">
        <f t="shared" si="28"/>
        <v>0</v>
      </c>
      <c r="J268" s="21">
        <f t="shared" si="29"/>
        <v>0</v>
      </c>
      <c r="K268" s="22"/>
      <c r="L268" s="25">
        <v>3.5</v>
      </c>
      <c r="M268" s="26">
        <v>3.5</v>
      </c>
      <c r="N268" s="22">
        <f t="shared" si="30"/>
        <v>-3.5</v>
      </c>
      <c r="O268" s="22"/>
      <c r="P268" s="22">
        <f t="shared" si="31"/>
        <v>0</v>
      </c>
      <c r="Q268" s="22">
        <f t="shared" si="32"/>
        <v>-3.820960698689956</v>
      </c>
      <c r="R268" s="22"/>
      <c r="S268" s="19"/>
      <c r="U268" s="23">
        <f t="shared" si="27"/>
        <v>0</v>
      </c>
    </row>
    <row r="269" spans="1:21" x14ac:dyDescent="0.25">
      <c r="A269" s="41"/>
      <c r="B269" s="19"/>
      <c r="C269" s="19"/>
      <c r="D269" s="19"/>
      <c r="E269" s="19"/>
      <c r="F269" s="19"/>
      <c r="G269" s="19"/>
      <c r="H269" s="21"/>
      <c r="I269" s="24">
        <f t="shared" si="28"/>
        <v>0</v>
      </c>
      <c r="J269" s="21">
        <f t="shared" si="29"/>
        <v>0</v>
      </c>
      <c r="K269" s="22"/>
      <c r="L269" s="25">
        <v>3.5</v>
      </c>
      <c r="M269" s="26">
        <v>3.5</v>
      </c>
      <c r="N269" s="22">
        <f t="shared" si="30"/>
        <v>-3.5</v>
      </c>
      <c r="O269" s="22"/>
      <c r="P269" s="22">
        <f t="shared" si="31"/>
        <v>0</v>
      </c>
      <c r="Q269" s="22">
        <f t="shared" si="32"/>
        <v>-3.820960698689956</v>
      </c>
      <c r="R269" s="22"/>
      <c r="S269" s="19"/>
      <c r="U269" s="23">
        <f t="shared" si="27"/>
        <v>0</v>
      </c>
    </row>
    <row r="270" spans="1:21" x14ac:dyDescent="0.25">
      <c r="A270" s="41"/>
      <c r="B270" s="19"/>
      <c r="C270" s="19"/>
      <c r="D270" s="19"/>
      <c r="E270" s="19"/>
      <c r="F270" s="19"/>
      <c r="G270" s="19"/>
      <c r="H270" s="21"/>
      <c r="I270" s="24">
        <f t="shared" si="28"/>
        <v>0</v>
      </c>
      <c r="J270" s="21">
        <f t="shared" si="29"/>
        <v>0</v>
      </c>
      <c r="K270" s="22"/>
      <c r="L270" s="25">
        <v>3.5</v>
      </c>
      <c r="M270" s="26">
        <v>3.5</v>
      </c>
      <c r="N270" s="22">
        <f t="shared" si="30"/>
        <v>-3.5</v>
      </c>
      <c r="O270" s="22"/>
      <c r="P270" s="22">
        <f t="shared" si="31"/>
        <v>0</v>
      </c>
      <c r="Q270" s="22">
        <f t="shared" si="32"/>
        <v>-3.820960698689956</v>
      </c>
      <c r="R270" s="22"/>
      <c r="S270" s="19"/>
      <c r="U270" s="23">
        <f t="shared" si="27"/>
        <v>0</v>
      </c>
    </row>
    <row r="271" spans="1:21" x14ac:dyDescent="0.25">
      <c r="A271" s="41"/>
      <c r="B271" s="19"/>
      <c r="C271" s="19"/>
      <c r="D271" s="19"/>
      <c r="E271" s="19"/>
      <c r="F271" s="19"/>
      <c r="G271" s="19"/>
      <c r="H271" s="21"/>
      <c r="I271" s="24">
        <f t="shared" si="28"/>
        <v>0</v>
      </c>
      <c r="J271" s="21">
        <f t="shared" si="29"/>
        <v>0</v>
      </c>
      <c r="K271" s="22"/>
      <c r="L271" s="25">
        <v>3.5</v>
      </c>
      <c r="M271" s="26">
        <v>3.5</v>
      </c>
      <c r="N271" s="22">
        <f t="shared" si="30"/>
        <v>-3.5</v>
      </c>
      <c r="O271" s="22"/>
      <c r="P271" s="22">
        <f t="shared" si="31"/>
        <v>0</v>
      </c>
      <c r="Q271" s="22">
        <f t="shared" si="32"/>
        <v>-3.820960698689956</v>
      </c>
      <c r="R271" s="22"/>
      <c r="S271" s="19"/>
      <c r="U271" s="23">
        <f t="shared" si="27"/>
        <v>0</v>
      </c>
    </row>
    <row r="272" spans="1:21" x14ac:dyDescent="0.25">
      <c r="A272" s="41"/>
      <c r="B272" s="19"/>
      <c r="C272" s="19"/>
      <c r="D272" s="19"/>
      <c r="E272" s="19"/>
      <c r="F272" s="19"/>
      <c r="G272" s="19"/>
      <c r="H272" s="21"/>
      <c r="I272" s="24">
        <f t="shared" si="28"/>
        <v>0</v>
      </c>
      <c r="J272" s="21">
        <f t="shared" si="29"/>
        <v>0</v>
      </c>
      <c r="K272" s="22"/>
      <c r="L272" s="25">
        <v>3.5</v>
      </c>
      <c r="M272" s="26">
        <v>3.5</v>
      </c>
      <c r="N272" s="22">
        <f t="shared" si="30"/>
        <v>-3.5</v>
      </c>
      <c r="O272" s="22"/>
      <c r="P272" s="22">
        <f t="shared" si="31"/>
        <v>0</v>
      </c>
      <c r="Q272" s="22">
        <f t="shared" si="32"/>
        <v>-3.820960698689956</v>
      </c>
      <c r="R272" s="22"/>
      <c r="S272" s="19"/>
      <c r="U272" s="23">
        <f t="shared" si="27"/>
        <v>0</v>
      </c>
    </row>
    <row r="273" spans="1:21" x14ac:dyDescent="0.25">
      <c r="A273" s="41"/>
      <c r="B273" s="19"/>
      <c r="C273" s="19"/>
      <c r="D273" s="19"/>
      <c r="E273" s="19"/>
      <c r="F273" s="19"/>
      <c r="G273" s="19"/>
      <c r="H273" s="21"/>
      <c r="I273" s="24">
        <f t="shared" si="28"/>
        <v>0</v>
      </c>
      <c r="J273" s="21">
        <f t="shared" si="29"/>
        <v>0</v>
      </c>
      <c r="K273" s="22"/>
      <c r="L273" s="25">
        <v>3.5</v>
      </c>
      <c r="M273" s="26">
        <v>3.5</v>
      </c>
      <c r="N273" s="22">
        <f t="shared" si="30"/>
        <v>-3.5</v>
      </c>
      <c r="O273" s="22"/>
      <c r="P273" s="22">
        <f t="shared" si="31"/>
        <v>0</v>
      </c>
      <c r="Q273" s="22">
        <f t="shared" si="32"/>
        <v>-3.820960698689956</v>
      </c>
      <c r="R273" s="22"/>
      <c r="S273" s="19"/>
      <c r="U273" s="23">
        <f t="shared" si="27"/>
        <v>0</v>
      </c>
    </row>
    <row r="274" spans="1:21" x14ac:dyDescent="0.25">
      <c r="A274" s="41"/>
      <c r="B274" s="19"/>
      <c r="C274" s="19"/>
      <c r="D274" s="19"/>
      <c r="E274" s="19"/>
      <c r="F274" s="19"/>
      <c r="G274" s="19"/>
      <c r="H274" s="21"/>
      <c r="I274" s="24">
        <f t="shared" si="28"/>
        <v>0</v>
      </c>
      <c r="J274" s="21">
        <f t="shared" si="29"/>
        <v>0</v>
      </c>
      <c r="K274" s="22"/>
      <c r="L274" s="25">
        <v>3.5</v>
      </c>
      <c r="M274" s="26">
        <v>3.5</v>
      </c>
      <c r="N274" s="22">
        <f t="shared" si="30"/>
        <v>-3.5</v>
      </c>
      <c r="O274" s="22"/>
      <c r="P274" s="22">
        <f t="shared" si="31"/>
        <v>0</v>
      </c>
      <c r="Q274" s="22">
        <f t="shared" si="32"/>
        <v>-3.820960698689956</v>
      </c>
      <c r="R274" s="22"/>
      <c r="S274" s="19"/>
      <c r="U274" s="23">
        <f t="shared" si="27"/>
        <v>0</v>
      </c>
    </row>
    <row r="275" spans="1:21" x14ac:dyDescent="0.25">
      <c r="A275" s="41"/>
      <c r="B275" s="19"/>
      <c r="C275" s="19"/>
      <c r="D275" s="19"/>
      <c r="E275" s="19"/>
      <c r="F275" s="19"/>
      <c r="G275" s="19"/>
      <c r="H275" s="21"/>
      <c r="I275" s="24">
        <f t="shared" si="28"/>
        <v>0</v>
      </c>
      <c r="J275" s="21">
        <f t="shared" si="29"/>
        <v>0</v>
      </c>
      <c r="K275" s="22"/>
      <c r="L275" s="25">
        <v>3.5</v>
      </c>
      <c r="M275" s="26">
        <v>3.5</v>
      </c>
      <c r="N275" s="22">
        <f t="shared" si="30"/>
        <v>-3.5</v>
      </c>
      <c r="O275" s="22"/>
      <c r="P275" s="22">
        <f t="shared" si="31"/>
        <v>0</v>
      </c>
      <c r="Q275" s="22">
        <f t="shared" si="32"/>
        <v>-3.820960698689956</v>
      </c>
      <c r="R275" s="22"/>
      <c r="S275" s="19"/>
      <c r="U275" s="23">
        <f t="shared" si="27"/>
        <v>0</v>
      </c>
    </row>
    <row r="276" spans="1:21" x14ac:dyDescent="0.25">
      <c r="A276" s="41"/>
      <c r="B276" s="19"/>
      <c r="C276" s="19"/>
      <c r="D276" s="19"/>
      <c r="E276" s="19"/>
      <c r="F276" s="19"/>
      <c r="G276" s="19"/>
      <c r="H276" s="21"/>
      <c r="I276" s="24">
        <f t="shared" si="28"/>
        <v>0</v>
      </c>
      <c r="J276" s="21">
        <f t="shared" si="29"/>
        <v>0</v>
      </c>
      <c r="K276" s="22"/>
      <c r="L276" s="25">
        <v>3.5</v>
      </c>
      <c r="M276" s="26">
        <v>3.5</v>
      </c>
      <c r="N276" s="22">
        <f t="shared" si="30"/>
        <v>-3.5</v>
      </c>
      <c r="O276" s="22"/>
      <c r="P276" s="22">
        <f t="shared" si="31"/>
        <v>0</v>
      </c>
      <c r="Q276" s="22">
        <f t="shared" si="32"/>
        <v>-3.820960698689956</v>
      </c>
      <c r="R276" s="22"/>
      <c r="S276" s="19"/>
      <c r="U276" s="23">
        <f t="shared" si="27"/>
        <v>0</v>
      </c>
    </row>
    <row r="277" spans="1:21" x14ac:dyDescent="0.25">
      <c r="A277" s="41"/>
      <c r="B277" s="19"/>
      <c r="C277" s="19"/>
      <c r="D277" s="19"/>
      <c r="E277" s="19"/>
      <c r="F277" s="19"/>
      <c r="G277" s="19"/>
      <c r="H277" s="21"/>
      <c r="I277" s="24">
        <f t="shared" si="28"/>
        <v>0</v>
      </c>
      <c r="J277" s="21">
        <f t="shared" si="29"/>
        <v>0</v>
      </c>
      <c r="K277" s="22"/>
      <c r="L277" s="25">
        <v>3.5</v>
      </c>
      <c r="M277" s="26">
        <v>3.5</v>
      </c>
      <c r="N277" s="22">
        <f t="shared" si="30"/>
        <v>-3.5</v>
      </c>
      <c r="O277" s="22"/>
      <c r="P277" s="22">
        <f t="shared" si="31"/>
        <v>0</v>
      </c>
      <c r="Q277" s="22">
        <f t="shared" si="32"/>
        <v>-3.820960698689956</v>
      </c>
      <c r="R277" s="22"/>
      <c r="S277" s="19"/>
      <c r="U277" s="23">
        <f t="shared" si="27"/>
        <v>0</v>
      </c>
    </row>
    <row r="278" spans="1:21" x14ac:dyDescent="0.25">
      <c r="A278" s="41"/>
      <c r="B278" s="19"/>
      <c r="C278" s="19"/>
      <c r="D278" s="19"/>
      <c r="E278" s="19"/>
      <c r="F278" s="19"/>
      <c r="G278" s="19"/>
      <c r="H278" s="21"/>
      <c r="I278" s="24">
        <f t="shared" si="28"/>
        <v>0</v>
      </c>
      <c r="J278" s="21">
        <f t="shared" si="29"/>
        <v>0</v>
      </c>
      <c r="K278" s="22"/>
      <c r="L278" s="25">
        <v>3.5</v>
      </c>
      <c r="M278" s="26">
        <v>3.5</v>
      </c>
      <c r="N278" s="22">
        <f t="shared" si="30"/>
        <v>-3.5</v>
      </c>
      <c r="O278" s="22"/>
      <c r="P278" s="22">
        <f t="shared" si="31"/>
        <v>0</v>
      </c>
      <c r="Q278" s="22">
        <f t="shared" si="32"/>
        <v>-3.820960698689956</v>
      </c>
      <c r="R278" s="22"/>
      <c r="S278" s="19"/>
      <c r="U278" s="23">
        <f t="shared" si="27"/>
        <v>0</v>
      </c>
    </row>
    <row r="279" spans="1:21" x14ac:dyDescent="0.25">
      <c r="A279" s="41"/>
      <c r="B279" s="19"/>
      <c r="C279" s="19"/>
      <c r="D279" s="19"/>
      <c r="E279" s="19"/>
      <c r="F279" s="19"/>
      <c r="G279" s="19"/>
      <c r="H279" s="21"/>
      <c r="I279" s="24">
        <f t="shared" si="28"/>
        <v>0</v>
      </c>
      <c r="J279" s="21">
        <f t="shared" si="29"/>
        <v>0</v>
      </c>
      <c r="K279" s="22"/>
      <c r="L279" s="25">
        <v>3.5</v>
      </c>
      <c r="M279" s="26">
        <v>3.5</v>
      </c>
      <c r="N279" s="22">
        <f t="shared" si="30"/>
        <v>-3.5</v>
      </c>
      <c r="O279" s="22"/>
      <c r="P279" s="22">
        <f t="shared" si="31"/>
        <v>0</v>
      </c>
      <c r="Q279" s="22">
        <f t="shared" si="32"/>
        <v>-3.820960698689956</v>
      </c>
      <c r="R279" s="22"/>
      <c r="S279" s="19"/>
      <c r="U279" s="23">
        <f t="shared" si="27"/>
        <v>0</v>
      </c>
    </row>
    <row r="280" spans="1:21" x14ac:dyDescent="0.25">
      <c r="A280" s="41"/>
      <c r="B280" s="19"/>
      <c r="C280" s="19"/>
      <c r="D280" s="19"/>
      <c r="E280" s="19"/>
      <c r="F280" s="19"/>
      <c r="G280" s="19"/>
      <c r="H280" s="21"/>
      <c r="I280" s="24">
        <f t="shared" si="28"/>
        <v>0</v>
      </c>
      <c r="J280" s="21">
        <f t="shared" si="29"/>
        <v>0</v>
      </c>
      <c r="K280" s="22"/>
      <c r="L280" s="25">
        <v>3.5</v>
      </c>
      <c r="M280" s="26">
        <v>3.5</v>
      </c>
      <c r="N280" s="22">
        <f t="shared" si="30"/>
        <v>-3.5</v>
      </c>
      <c r="O280" s="22"/>
      <c r="P280" s="22">
        <f t="shared" si="31"/>
        <v>0</v>
      </c>
      <c r="Q280" s="22">
        <f t="shared" si="32"/>
        <v>-3.820960698689956</v>
      </c>
      <c r="R280" s="22"/>
      <c r="S280" s="19"/>
      <c r="U280" s="23">
        <f t="shared" si="27"/>
        <v>0</v>
      </c>
    </row>
    <row r="281" spans="1:21" x14ac:dyDescent="0.25">
      <c r="A281" s="41"/>
      <c r="B281" s="19"/>
      <c r="C281" s="19"/>
      <c r="D281" s="19"/>
      <c r="E281" s="19"/>
      <c r="F281" s="19"/>
      <c r="G281" s="19"/>
      <c r="H281" s="21"/>
      <c r="I281" s="24">
        <f t="shared" si="28"/>
        <v>0</v>
      </c>
      <c r="J281" s="21">
        <f t="shared" si="29"/>
        <v>0</v>
      </c>
      <c r="K281" s="22"/>
      <c r="L281" s="25">
        <v>3.5</v>
      </c>
      <c r="M281" s="26">
        <v>3.5</v>
      </c>
      <c r="N281" s="22">
        <f t="shared" si="30"/>
        <v>-3.5</v>
      </c>
      <c r="O281" s="22"/>
      <c r="P281" s="22">
        <f t="shared" si="31"/>
        <v>0</v>
      </c>
      <c r="Q281" s="22">
        <f t="shared" si="32"/>
        <v>-3.820960698689956</v>
      </c>
      <c r="R281" s="22"/>
      <c r="S281" s="19"/>
      <c r="U281" s="23">
        <f t="shared" si="27"/>
        <v>0</v>
      </c>
    </row>
    <row r="282" spans="1:21" x14ac:dyDescent="0.25">
      <c r="A282" s="41"/>
      <c r="B282" s="19"/>
      <c r="C282" s="19"/>
      <c r="D282" s="19"/>
      <c r="E282" s="19"/>
      <c r="F282" s="19"/>
      <c r="G282" s="19"/>
      <c r="H282" s="21"/>
      <c r="I282" s="24">
        <f t="shared" si="28"/>
        <v>0</v>
      </c>
      <c r="J282" s="21">
        <f t="shared" si="29"/>
        <v>0</v>
      </c>
      <c r="K282" s="22"/>
      <c r="L282" s="25">
        <v>3.5</v>
      </c>
      <c r="M282" s="26">
        <v>3.5</v>
      </c>
      <c r="N282" s="22">
        <f t="shared" si="30"/>
        <v>-3.5</v>
      </c>
      <c r="O282" s="22"/>
      <c r="P282" s="22">
        <f t="shared" si="31"/>
        <v>0</v>
      </c>
      <c r="Q282" s="22">
        <f t="shared" si="32"/>
        <v>-3.820960698689956</v>
      </c>
      <c r="R282" s="22"/>
      <c r="S282" s="19"/>
      <c r="U282" s="23">
        <f t="shared" si="27"/>
        <v>0</v>
      </c>
    </row>
    <row r="283" spans="1:21" x14ac:dyDescent="0.25">
      <c r="A283" s="41"/>
      <c r="B283" s="19"/>
      <c r="C283" s="19"/>
      <c r="D283" s="19"/>
      <c r="E283" s="19"/>
      <c r="F283" s="19"/>
      <c r="G283" s="19"/>
      <c r="H283" s="21"/>
      <c r="I283" s="24">
        <f t="shared" si="28"/>
        <v>0</v>
      </c>
      <c r="J283" s="21">
        <f t="shared" si="29"/>
        <v>0</v>
      </c>
      <c r="K283" s="22"/>
      <c r="L283" s="25">
        <v>3.5</v>
      </c>
      <c r="M283" s="26">
        <v>3.5</v>
      </c>
      <c r="N283" s="22">
        <f t="shared" si="30"/>
        <v>-3.5</v>
      </c>
      <c r="O283" s="22"/>
      <c r="P283" s="22">
        <f t="shared" si="31"/>
        <v>0</v>
      </c>
      <c r="Q283" s="22">
        <f t="shared" si="32"/>
        <v>-3.820960698689956</v>
      </c>
      <c r="R283" s="22"/>
      <c r="S283" s="19"/>
      <c r="U283" s="23">
        <f t="shared" si="27"/>
        <v>0</v>
      </c>
    </row>
    <row r="284" spans="1:21" x14ac:dyDescent="0.25">
      <c r="A284" s="41"/>
      <c r="B284" s="19"/>
      <c r="C284" s="19"/>
      <c r="D284" s="19"/>
      <c r="E284" s="19"/>
      <c r="F284" s="19"/>
      <c r="G284" s="19"/>
      <c r="H284" s="21"/>
      <c r="I284" s="24">
        <f t="shared" si="28"/>
        <v>0</v>
      </c>
      <c r="J284" s="21">
        <f t="shared" si="29"/>
        <v>0</v>
      </c>
      <c r="K284" s="22"/>
      <c r="L284" s="25">
        <v>3.5</v>
      </c>
      <c r="M284" s="26">
        <v>3.5</v>
      </c>
      <c r="N284" s="22">
        <f t="shared" si="30"/>
        <v>-3.5</v>
      </c>
      <c r="O284" s="22"/>
      <c r="P284" s="22">
        <f t="shared" si="31"/>
        <v>0</v>
      </c>
      <c r="Q284" s="22">
        <f t="shared" si="32"/>
        <v>-3.820960698689956</v>
      </c>
      <c r="R284" s="22"/>
      <c r="S284" s="19"/>
      <c r="U284" s="23">
        <f t="shared" si="27"/>
        <v>0</v>
      </c>
    </row>
    <row r="285" spans="1:21" x14ac:dyDescent="0.25">
      <c r="A285" s="41"/>
      <c r="B285" s="19"/>
      <c r="C285" s="19"/>
      <c r="D285" s="19"/>
      <c r="E285" s="19"/>
      <c r="F285" s="19"/>
      <c r="G285" s="19"/>
      <c r="H285" s="21"/>
      <c r="I285" s="24">
        <f t="shared" si="28"/>
        <v>0</v>
      </c>
      <c r="J285" s="21">
        <f t="shared" si="29"/>
        <v>0</v>
      </c>
      <c r="K285" s="22"/>
      <c r="L285" s="25">
        <v>3.5</v>
      </c>
      <c r="M285" s="26">
        <v>3.5</v>
      </c>
      <c r="N285" s="22">
        <f t="shared" si="30"/>
        <v>-3.5</v>
      </c>
      <c r="O285" s="22"/>
      <c r="P285" s="22">
        <f t="shared" si="31"/>
        <v>0</v>
      </c>
      <c r="Q285" s="22">
        <f t="shared" si="32"/>
        <v>-3.820960698689956</v>
      </c>
      <c r="R285" s="22"/>
      <c r="S285" s="19"/>
      <c r="U285" s="23">
        <f t="shared" si="27"/>
        <v>0</v>
      </c>
    </row>
    <row r="286" spans="1:21" x14ac:dyDescent="0.25">
      <c r="A286" s="41"/>
      <c r="B286" s="19"/>
      <c r="C286" s="19"/>
      <c r="D286" s="19"/>
      <c r="E286" s="19"/>
      <c r="F286" s="19"/>
      <c r="G286" s="19"/>
      <c r="H286" s="21"/>
      <c r="I286" s="24">
        <f t="shared" si="28"/>
        <v>0</v>
      </c>
      <c r="J286" s="21">
        <f t="shared" si="29"/>
        <v>0</v>
      </c>
      <c r="K286" s="22"/>
      <c r="L286" s="25">
        <v>3.5</v>
      </c>
      <c r="M286" s="26">
        <v>3.5</v>
      </c>
      <c r="N286" s="22">
        <f t="shared" si="30"/>
        <v>-3.5</v>
      </c>
      <c r="O286" s="22"/>
      <c r="P286" s="22">
        <f t="shared" si="31"/>
        <v>0</v>
      </c>
      <c r="Q286" s="22">
        <f t="shared" si="32"/>
        <v>-3.820960698689956</v>
      </c>
      <c r="R286" s="22"/>
      <c r="S286" s="19"/>
      <c r="U286" s="23">
        <f t="shared" si="27"/>
        <v>0</v>
      </c>
    </row>
    <row r="287" spans="1:21" x14ac:dyDescent="0.25">
      <c r="A287" s="41"/>
      <c r="B287" s="19"/>
      <c r="C287" s="19"/>
      <c r="D287" s="19"/>
      <c r="E287" s="19"/>
      <c r="F287" s="19"/>
      <c r="G287" s="19"/>
      <c r="H287" s="21"/>
      <c r="I287" s="24">
        <f t="shared" si="28"/>
        <v>0</v>
      </c>
      <c r="J287" s="21">
        <f t="shared" si="29"/>
        <v>0</v>
      </c>
      <c r="K287" s="22"/>
      <c r="L287" s="25">
        <v>3.5</v>
      </c>
      <c r="M287" s="26">
        <v>3.5</v>
      </c>
      <c r="N287" s="22">
        <f t="shared" si="30"/>
        <v>-3.5</v>
      </c>
      <c r="O287" s="22"/>
      <c r="P287" s="22">
        <f t="shared" si="31"/>
        <v>0</v>
      </c>
      <c r="Q287" s="22">
        <f t="shared" si="32"/>
        <v>-3.820960698689956</v>
      </c>
      <c r="R287" s="22"/>
      <c r="S287" s="19"/>
      <c r="U287" s="23">
        <f t="shared" si="27"/>
        <v>0</v>
      </c>
    </row>
    <row r="288" spans="1:21" x14ac:dyDescent="0.25">
      <c r="A288" s="41"/>
      <c r="B288" s="19"/>
      <c r="C288" s="19"/>
      <c r="D288" s="19"/>
      <c r="E288" s="19"/>
      <c r="F288" s="19"/>
      <c r="G288" s="19"/>
      <c r="H288" s="21"/>
      <c r="I288" s="24">
        <f t="shared" si="28"/>
        <v>0</v>
      </c>
      <c r="J288" s="21">
        <f t="shared" si="29"/>
        <v>0</v>
      </c>
      <c r="K288" s="22"/>
      <c r="L288" s="25">
        <v>3.5</v>
      </c>
      <c r="M288" s="26">
        <v>3.5</v>
      </c>
      <c r="N288" s="22">
        <f t="shared" si="30"/>
        <v>-3.5</v>
      </c>
      <c r="O288" s="22"/>
      <c r="P288" s="22">
        <f t="shared" si="31"/>
        <v>0</v>
      </c>
      <c r="Q288" s="22">
        <f t="shared" si="32"/>
        <v>-3.820960698689956</v>
      </c>
      <c r="R288" s="22"/>
      <c r="S288" s="19"/>
      <c r="U288" s="23">
        <f t="shared" si="27"/>
        <v>0</v>
      </c>
    </row>
    <row r="289" spans="1:21" x14ac:dyDescent="0.25">
      <c r="A289" s="41"/>
      <c r="B289" s="19"/>
      <c r="C289" s="19"/>
      <c r="D289" s="19"/>
      <c r="E289" s="19"/>
      <c r="F289" s="19"/>
      <c r="G289" s="19"/>
      <c r="H289" s="21"/>
      <c r="I289" s="24">
        <f t="shared" si="28"/>
        <v>0</v>
      </c>
      <c r="J289" s="21">
        <f t="shared" si="29"/>
        <v>0</v>
      </c>
      <c r="K289" s="22"/>
      <c r="L289" s="25">
        <v>3.5</v>
      </c>
      <c r="M289" s="26">
        <v>3.5</v>
      </c>
      <c r="N289" s="22">
        <f t="shared" si="30"/>
        <v>-3.5</v>
      </c>
      <c r="O289" s="22"/>
      <c r="P289" s="22">
        <f t="shared" si="31"/>
        <v>0</v>
      </c>
      <c r="Q289" s="22">
        <f t="shared" si="32"/>
        <v>-3.820960698689956</v>
      </c>
      <c r="R289" s="22"/>
      <c r="S289" s="19"/>
      <c r="U289" s="23">
        <f t="shared" si="27"/>
        <v>0</v>
      </c>
    </row>
    <row r="290" spans="1:21" x14ac:dyDescent="0.25">
      <c r="A290" s="41"/>
      <c r="B290" s="19"/>
      <c r="C290" s="19"/>
      <c r="D290" s="19"/>
      <c r="E290" s="19"/>
      <c r="F290" s="19"/>
      <c r="G290" s="19"/>
      <c r="H290" s="21"/>
      <c r="I290" s="24">
        <f t="shared" si="28"/>
        <v>0</v>
      </c>
      <c r="J290" s="21">
        <f t="shared" si="29"/>
        <v>0</v>
      </c>
      <c r="K290" s="22"/>
      <c r="L290" s="25">
        <v>3.5</v>
      </c>
      <c r="M290" s="26">
        <v>3.5</v>
      </c>
      <c r="N290" s="22">
        <f t="shared" si="30"/>
        <v>-3.5</v>
      </c>
      <c r="O290" s="22"/>
      <c r="P290" s="22">
        <f t="shared" si="31"/>
        <v>0</v>
      </c>
      <c r="Q290" s="22">
        <f t="shared" si="32"/>
        <v>-3.820960698689956</v>
      </c>
      <c r="R290" s="22"/>
      <c r="S290" s="19"/>
      <c r="U290" s="23">
        <f t="shared" si="27"/>
        <v>0</v>
      </c>
    </row>
    <row r="291" spans="1:21" x14ac:dyDescent="0.25">
      <c r="A291" s="41"/>
      <c r="B291" s="19"/>
      <c r="C291" s="19"/>
      <c r="D291" s="19"/>
      <c r="E291" s="19"/>
      <c r="F291" s="19"/>
      <c r="G291" s="19"/>
      <c r="H291" s="21"/>
      <c r="I291" s="24">
        <f t="shared" si="28"/>
        <v>0</v>
      </c>
      <c r="J291" s="21">
        <f t="shared" si="29"/>
        <v>0</v>
      </c>
      <c r="K291" s="22"/>
      <c r="L291" s="25">
        <v>3.5</v>
      </c>
      <c r="M291" s="26">
        <v>3.5</v>
      </c>
      <c r="N291" s="22">
        <f t="shared" si="30"/>
        <v>-3.5</v>
      </c>
      <c r="O291" s="22"/>
      <c r="P291" s="22">
        <f t="shared" si="31"/>
        <v>0</v>
      </c>
      <c r="Q291" s="22">
        <f t="shared" si="32"/>
        <v>-3.820960698689956</v>
      </c>
      <c r="R291" s="22"/>
      <c r="S291" s="19"/>
      <c r="U291" s="23">
        <f t="shared" si="27"/>
        <v>0</v>
      </c>
    </row>
    <row r="292" spans="1:21" x14ac:dyDescent="0.25">
      <c r="A292" s="41"/>
      <c r="B292" s="19"/>
      <c r="C292" s="19"/>
      <c r="D292" s="19"/>
      <c r="E292" s="19"/>
      <c r="F292" s="19"/>
      <c r="G292" s="19"/>
      <c r="H292" s="21"/>
      <c r="I292" s="24">
        <f t="shared" si="28"/>
        <v>0</v>
      </c>
      <c r="J292" s="21">
        <f t="shared" si="29"/>
        <v>0</v>
      </c>
      <c r="K292" s="22"/>
      <c r="L292" s="25">
        <v>3.5</v>
      </c>
      <c r="M292" s="26">
        <v>3.5</v>
      </c>
      <c r="N292" s="22">
        <f t="shared" si="30"/>
        <v>-3.5</v>
      </c>
      <c r="O292" s="22"/>
      <c r="P292" s="22">
        <f t="shared" si="31"/>
        <v>0</v>
      </c>
      <c r="Q292" s="22">
        <f t="shared" si="32"/>
        <v>-3.820960698689956</v>
      </c>
      <c r="R292" s="22"/>
      <c r="S292" s="19"/>
      <c r="U292" s="23">
        <f t="shared" si="27"/>
        <v>0</v>
      </c>
    </row>
    <row r="293" spans="1:21" x14ac:dyDescent="0.25">
      <c r="A293" s="41"/>
      <c r="B293" s="19"/>
      <c r="C293" s="19"/>
      <c r="D293" s="19"/>
      <c r="E293" s="19"/>
      <c r="F293" s="19"/>
      <c r="G293" s="19"/>
      <c r="H293" s="21"/>
      <c r="I293" s="24">
        <f t="shared" si="28"/>
        <v>0</v>
      </c>
      <c r="J293" s="21">
        <f t="shared" si="29"/>
        <v>0</v>
      </c>
      <c r="K293" s="22"/>
      <c r="L293" s="25">
        <v>3.5</v>
      </c>
      <c r="M293" s="26">
        <v>3.5</v>
      </c>
      <c r="N293" s="22">
        <f t="shared" si="30"/>
        <v>-3.5</v>
      </c>
      <c r="O293" s="22"/>
      <c r="P293" s="22">
        <f t="shared" si="31"/>
        <v>0</v>
      </c>
      <c r="Q293" s="22">
        <f t="shared" si="32"/>
        <v>-3.820960698689956</v>
      </c>
      <c r="R293" s="22"/>
      <c r="S293" s="19"/>
      <c r="U293" s="23">
        <f t="shared" si="27"/>
        <v>0</v>
      </c>
    </row>
    <row r="294" spans="1:21" x14ac:dyDescent="0.25">
      <c r="A294" s="41"/>
      <c r="B294" s="19"/>
      <c r="C294" s="19"/>
      <c r="D294" s="19"/>
      <c r="E294" s="19"/>
      <c r="F294" s="19"/>
      <c r="G294" s="19"/>
      <c r="H294" s="21"/>
      <c r="I294" s="24">
        <f t="shared" si="28"/>
        <v>0</v>
      </c>
      <c r="J294" s="21">
        <f t="shared" si="29"/>
        <v>0</v>
      </c>
      <c r="K294" s="22"/>
      <c r="L294" s="25">
        <v>3.5</v>
      </c>
      <c r="M294" s="26">
        <v>3.5</v>
      </c>
      <c r="N294" s="22">
        <f t="shared" si="30"/>
        <v>-3.5</v>
      </c>
      <c r="O294" s="22"/>
      <c r="P294" s="22">
        <f t="shared" si="31"/>
        <v>0</v>
      </c>
      <c r="Q294" s="22">
        <f t="shared" si="32"/>
        <v>-3.820960698689956</v>
      </c>
      <c r="R294" s="22"/>
      <c r="S294" s="19"/>
      <c r="U294" s="23">
        <f t="shared" si="27"/>
        <v>0</v>
      </c>
    </row>
    <row r="295" spans="1:21" x14ac:dyDescent="0.25">
      <c r="A295" s="41"/>
      <c r="B295" s="19"/>
      <c r="C295" s="19"/>
      <c r="D295" s="19"/>
      <c r="E295" s="19"/>
      <c r="F295" s="19"/>
      <c r="G295" s="19"/>
      <c r="H295" s="21"/>
      <c r="I295" s="24">
        <f t="shared" si="28"/>
        <v>0</v>
      </c>
      <c r="J295" s="21">
        <f t="shared" si="29"/>
        <v>0</v>
      </c>
      <c r="K295" s="22"/>
      <c r="L295" s="25">
        <v>3.5</v>
      </c>
      <c r="M295" s="26">
        <v>3.5</v>
      </c>
      <c r="N295" s="22">
        <f t="shared" si="30"/>
        <v>-3.5</v>
      </c>
      <c r="O295" s="22"/>
      <c r="P295" s="22">
        <f t="shared" si="31"/>
        <v>0</v>
      </c>
      <c r="Q295" s="22">
        <f t="shared" si="32"/>
        <v>-3.820960698689956</v>
      </c>
      <c r="R295" s="22"/>
      <c r="S295" s="19"/>
      <c r="U295" s="23">
        <f t="shared" si="27"/>
        <v>0</v>
      </c>
    </row>
    <row r="296" spans="1:21" x14ac:dyDescent="0.25">
      <c r="A296" s="41"/>
      <c r="B296" s="19"/>
      <c r="C296" s="19"/>
      <c r="D296" s="19"/>
      <c r="E296" s="19"/>
      <c r="F296" s="19"/>
      <c r="G296" s="19"/>
      <c r="H296" s="21"/>
      <c r="I296" s="24">
        <f t="shared" si="28"/>
        <v>0</v>
      </c>
      <c r="J296" s="21">
        <f t="shared" si="29"/>
        <v>0</v>
      </c>
      <c r="K296" s="22"/>
      <c r="L296" s="25">
        <v>3.5</v>
      </c>
      <c r="M296" s="26">
        <v>3.5</v>
      </c>
      <c r="N296" s="22">
        <f t="shared" si="30"/>
        <v>-3.5</v>
      </c>
      <c r="O296" s="22"/>
      <c r="P296" s="22">
        <f t="shared" si="31"/>
        <v>0</v>
      </c>
      <c r="Q296" s="22">
        <f t="shared" si="32"/>
        <v>-3.820960698689956</v>
      </c>
      <c r="R296" s="22"/>
      <c r="S296" s="19"/>
      <c r="U296" s="23">
        <f t="shared" si="27"/>
        <v>0</v>
      </c>
    </row>
    <row r="297" spans="1:21" x14ac:dyDescent="0.25">
      <c r="A297" s="41"/>
      <c r="B297" s="19"/>
      <c r="C297" s="19"/>
      <c r="D297" s="19"/>
      <c r="E297" s="19"/>
      <c r="F297" s="19"/>
      <c r="G297" s="19"/>
      <c r="H297" s="21"/>
      <c r="I297" s="24">
        <f t="shared" si="28"/>
        <v>0</v>
      </c>
      <c r="J297" s="21">
        <f t="shared" si="29"/>
        <v>0</v>
      </c>
      <c r="K297" s="22"/>
      <c r="L297" s="25">
        <v>3.5</v>
      </c>
      <c r="M297" s="26">
        <v>3.5</v>
      </c>
      <c r="N297" s="22">
        <f t="shared" si="30"/>
        <v>-3.5</v>
      </c>
      <c r="O297" s="22"/>
      <c r="P297" s="22">
        <f t="shared" si="31"/>
        <v>0</v>
      </c>
      <c r="Q297" s="22">
        <f t="shared" si="32"/>
        <v>-3.820960698689956</v>
      </c>
      <c r="R297" s="22"/>
      <c r="S297" s="19"/>
      <c r="U297" s="23">
        <f t="shared" si="27"/>
        <v>0</v>
      </c>
    </row>
    <row r="298" spans="1:21" x14ac:dyDescent="0.25">
      <c r="A298" s="41"/>
      <c r="B298" s="19"/>
      <c r="C298" s="19"/>
      <c r="D298" s="19"/>
      <c r="E298" s="19"/>
      <c r="F298" s="19"/>
      <c r="G298" s="19"/>
      <c r="H298" s="21"/>
      <c r="I298" s="24">
        <f t="shared" si="28"/>
        <v>0</v>
      </c>
      <c r="J298" s="21">
        <f t="shared" si="29"/>
        <v>0</v>
      </c>
      <c r="K298" s="22"/>
      <c r="L298" s="25">
        <v>3.5</v>
      </c>
      <c r="M298" s="26">
        <v>3.5</v>
      </c>
      <c r="N298" s="22">
        <f t="shared" si="30"/>
        <v>-3.5</v>
      </c>
      <c r="O298" s="22"/>
      <c r="P298" s="22">
        <f t="shared" si="31"/>
        <v>0</v>
      </c>
      <c r="Q298" s="22">
        <f t="shared" si="32"/>
        <v>-3.820960698689956</v>
      </c>
      <c r="R298" s="22"/>
      <c r="S298" s="19"/>
      <c r="U298" s="23">
        <f t="shared" si="27"/>
        <v>0</v>
      </c>
    </row>
    <row r="299" spans="1:21" x14ac:dyDescent="0.25">
      <c r="A299" s="41"/>
      <c r="B299" s="19"/>
      <c r="C299" s="19"/>
      <c r="D299" s="19"/>
      <c r="E299" s="19"/>
      <c r="F299" s="19"/>
      <c r="G299" s="19"/>
      <c r="H299" s="21"/>
      <c r="I299" s="24">
        <f t="shared" si="28"/>
        <v>0</v>
      </c>
      <c r="J299" s="21">
        <f t="shared" si="29"/>
        <v>0</v>
      </c>
      <c r="K299" s="22"/>
      <c r="L299" s="25">
        <v>3.5</v>
      </c>
      <c r="M299" s="26">
        <v>3.5</v>
      </c>
      <c r="N299" s="22">
        <f t="shared" si="30"/>
        <v>-3.5</v>
      </c>
      <c r="O299" s="22"/>
      <c r="P299" s="22">
        <f t="shared" si="31"/>
        <v>0</v>
      </c>
      <c r="Q299" s="22">
        <f t="shared" si="32"/>
        <v>-3.820960698689956</v>
      </c>
      <c r="R299" s="22"/>
      <c r="S299" s="19"/>
      <c r="U299" s="23">
        <f t="shared" si="27"/>
        <v>0</v>
      </c>
    </row>
    <row r="300" spans="1:21" x14ac:dyDescent="0.25">
      <c r="A300" s="41"/>
      <c r="B300" s="19"/>
      <c r="C300" s="19"/>
      <c r="D300" s="19"/>
      <c r="E300" s="19"/>
      <c r="F300" s="19"/>
      <c r="G300" s="19"/>
      <c r="H300" s="21"/>
      <c r="I300" s="24">
        <f t="shared" si="28"/>
        <v>0</v>
      </c>
      <c r="J300" s="21">
        <f t="shared" si="29"/>
        <v>0</v>
      </c>
      <c r="K300" s="22"/>
      <c r="L300" s="25">
        <v>3.5</v>
      </c>
      <c r="M300" s="26">
        <v>3.5</v>
      </c>
      <c r="N300" s="22">
        <f t="shared" si="30"/>
        <v>-3.5</v>
      </c>
      <c r="O300" s="22"/>
      <c r="P300" s="22">
        <f t="shared" si="31"/>
        <v>0</v>
      </c>
      <c r="Q300" s="22">
        <f t="shared" si="32"/>
        <v>-3.820960698689956</v>
      </c>
      <c r="R300" s="22"/>
      <c r="S300" s="19"/>
      <c r="U300" s="23">
        <f t="shared" si="27"/>
        <v>0</v>
      </c>
    </row>
    <row r="301" spans="1:21" x14ac:dyDescent="0.25">
      <c r="A301" s="41"/>
      <c r="B301" s="19"/>
      <c r="C301" s="19"/>
      <c r="D301" s="19"/>
      <c r="E301" s="19"/>
      <c r="F301" s="19"/>
      <c r="G301" s="19"/>
      <c r="H301" s="21"/>
      <c r="I301" s="24">
        <f t="shared" si="28"/>
        <v>0</v>
      </c>
      <c r="J301" s="21">
        <f t="shared" si="29"/>
        <v>0</v>
      </c>
      <c r="K301" s="22"/>
      <c r="L301" s="25">
        <v>3.5</v>
      </c>
      <c r="M301" s="26">
        <v>3.5</v>
      </c>
      <c r="N301" s="22">
        <f t="shared" si="30"/>
        <v>-3.5</v>
      </c>
      <c r="O301" s="22"/>
      <c r="P301" s="22">
        <f t="shared" si="31"/>
        <v>0</v>
      </c>
      <c r="Q301" s="22">
        <f t="shared" si="32"/>
        <v>-3.820960698689956</v>
      </c>
      <c r="R301" s="22"/>
      <c r="S301" s="19"/>
      <c r="U301" s="23">
        <f t="shared" si="27"/>
        <v>0</v>
      </c>
    </row>
    <row r="302" spans="1:21" x14ac:dyDescent="0.25">
      <c r="A302" s="41"/>
      <c r="B302" s="19"/>
      <c r="C302" s="19"/>
      <c r="D302" s="19"/>
      <c r="E302" s="19"/>
      <c r="F302" s="19"/>
      <c r="G302" s="19"/>
      <c r="H302" s="21"/>
      <c r="I302" s="24">
        <f t="shared" si="28"/>
        <v>0</v>
      </c>
      <c r="J302" s="21">
        <f t="shared" si="29"/>
        <v>0</v>
      </c>
      <c r="K302" s="22"/>
      <c r="L302" s="25">
        <v>3.5</v>
      </c>
      <c r="M302" s="26">
        <v>3.5</v>
      </c>
      <c r="N302" s="22">
        <f t="shared" si="30"/>
        <v>-3.5</v>
      </c>
      <c r="O302" s="22"/>
      <c r="P302" s="22">
        <f t="shared" si="31"/>
        <v>0</v>
      </c>
      <c r="Q302" s="22">
        <f t="shared" si="32"/>
        <v>-3.820960698689956</v>
      </c>
      <c r="R302" s="22"/>
      <c r="S302" s="19"/>
      <c r="U302" s="23">
        <f t="shared" si="27"/>
        <v>0</v>
      </c>
    </row>
    <row r="303" spans="1:21" x14ac:dyDescent="0.25">
      <c r="A303" s="41"/>
      <c r="B303" s="19"/>
      <c r="C303" s="19"/>
      <c r="D303" s="19"/>
      <c r="E303" s="19"/>
      <c r="F303" s="19"/>
      <c r="G303" s="19"/>
      <c r="H303" s="21"/>
      <c r="I303" s="24">
        <f t="shared" si="28"/>
        <v>0</v>
      </c>
      <c r="J303" s="21">
        <f t="shared" si="29"/>
        <v>0</v>
      </c>
      <c r="K303" s="22"/>
      <c r="L303" s="25">
        <v>3.5</v>
      </c>
      <c r="M303" s="26">
        <v>3.5</v>
      </c>
      <c r="N303" s="22">
        <f t="shared" si="30"/>
        <v>-3.5</v>
      </c>
      <c r="O303" s="22"/>
      <c r="P303" s="22">
        <f t="shared" si="31"/>
        <v>0</v>
      </c>
      <c r="Q303" s="22">
        <f t="shared" si="32"/>
        <v>-3.820960698689956</v>
      </c>
      <c r="R303" s="22"/>
      <c r="S303" s="19"/>
      <c r="U303" s="23">
        <f t="shared" si="27"/>
        <v>0</v>
      </c>
    </row>
    <row r="304" spans="1:21" x14ac:dyDescent="0.25">
      <c r="A304" s="41"/>
      <c r="B304" s="19"/>
      <c r="C304" s="19"/>
      <c r="D304" s="19"/>
      <c r="E304" s="19"/>
      <c r="F304" s="19"/>
      <c r="G304" s="19"/>
      <c r="H304" s="21"/>
      <c r="I304" s="24">
        <f t="shared" si="28"/>
        <v>0</v>
      </c>
      <c r="J304" s="21">
        <f t="shared" si="29"/>
        <v>0</v>
      </c>
      <c r="K304" s="22"/>
      <c r="L304" s="25">
        <v>3.5</v>
      </c>
      <c r="M304" s="26">
        <v>3.5</v>
      </c>
      <c r="N304" s="22">
        <f t="shared" si="30"/>
        <v>-3.5</v>
      </c>
      <c r="O304" s="22"/>
      <c r="P304" s="22">
        <f t="shared" si="31"/>
        <v>0</v>
      </c>
      <c r="Q304" s="22">
        <f t="shared" si="32"/>
        <v>-3.820960698689956</v>
      </c>
      <c r="R304" s="22"/>
      <c r="S304" s="19"/>
      <c r="U304" s="23">
        <f t="shared" si="27"/>
        <v>0</v>
      </c>
    </row>
    <row r="305" spans="1:21" x14ac:dyDescent="0.25">
      <c r="A305" s="41"/>
      <c r="B305" s="19"/>
      <c r="C305" s="19"/>
      <c r="D305" s="19"/>
      <c r="E305" s="19"/>
      <c r="F305" s="19"/>
      <c r="G305" s="19"/>
      <c r="H305" s="21"/>
      <c r="I305" s="24">
        <f t="shared" si="28"/>
        <v>0</v>
      </c>
      <c r="J305" s="21">
        <f t="shared" si="29"/>
        <v>0</v>
      </c>
      <c r="K305" s="22"/>
      <c r="L305" s="25">
        <v>3.5</v>
      </c>
      <c r="M305" s="26">
        <v>3.5</v>
      </c>
      <c r="N305" s="22">
        <f t="shared" si="30"/>
        <v>-3.5</v>
      </c>
      <c r="O305" s="22"/>
      <c r="P305" s="22">
        <f t="shared" si="31"/>
        <v>0</v>
      </c>
      <c r="Q305" s="22">
        <f t="shared" si="32"/>
        <v>-3.820960698689956</v>
      </c>
      <c r="R305" s="22"/>
      <c r="S305" s="19"/>
      <c r="U305" s="23">
        <f t="shared" si="27"/>
        <v>0</v>
      </c>
    </row>
    <row r="306" spans="1:21" x14ac:dyDescent="0.25">
      <c r="A306" s="41"/>
      <c r="B306" s="19"/>
      <c r="C306" s="19"/>
      <c r="D306" s="19"/>
      <c r="E306" s="19"/>
      <c r="F306" s="19"/>
      <c r="G306" s="19"/>
      <c r="H306" s="21"/>
      <c r="I306" s="24">
        <f t="shared" si="28"/>
        <v>0</v>
      </c>
      <c r="J306" s="21">
        <f t="shared" si="29"/>
        <v>0</v>
      </c>
      <c r="K306" s="22"/>
      <c r="L306" s="25">
        <v>3.5</v>
      </c>
      <c r="M306" s="26">
        <v>3.5</v>
      </c>
      <c r="N306" s="22">
        <f t="shared" si="30"/>
        <v>-3.5</v>
      </c>
      <c r="O306" s="22"/>
      <c r="P306" s="22">
        <f t="shared" si="31"/>
        <v>0</v>
      </c>
      <c r="Q306" s="22">
        <f t="shared" si="32"/>
        <v>-3.820960698689956</v>
      </c>
      <c r="R306" s="22"/>
      <c r="S306" s="19"/>
      <c r="U306" s="23">
        <f t="shared" si="27"/>
        <v>0</v>
      </c>
    </row>
    <row r="307" spans="1:21" x14ac:dyDescent="0.25">
      <c r="A307" s="41"/>
      <c r="B307" s="19"/>
      <c r="C307" s="19"/>
      <c r="D307" s="19"/>
      <c r="E307" s="19"/>
      <c r="F307" s="19"/>
      <c r="G307" s="19"/>
      <c r="H307" s="21"/>
      <c r="I307" s="24">
        <f t="shared" si="28"/>
        <v>0</v>
      </c>
      <c r="J307" s="21">
        <f t="shared" si="29"/>
        <v>0</v>
      </c>
      <c r="K307" s="22"/>
      <c r="L307" s="25">
        <v>3.5</v>
      </c>
      <c r="M307" s="26">
        <v>3.5</v>
      </c>
      <c r="N307" s="22">
        <f t="shared" si="30"/>
        <v>-3.5</v>
      </c>
      <c r="O307" s="22"/>
      <c r="P307" s="22">
        <f t="shared" si="31"/>
        <v>0</v>
      </c>
      <c r="Q307" s="22">
        <f t="shared" si="32"/>
        <v>-3.820960698689956</v>
      </c>
      <c r="R307" s="22"/>
      <c r="S307" s="19"/>
      <c r="U307" s="23">
        <f t="shared" si="27"/>
        <v>0</v>
      </c>
    </row>
    <row r="308" spans="1:21" x14ac:dyDescent="0.25">
      <c r="A308" s="41"/>
      <c r="B308" s="19"/>
      <c r="C308" s="19"/>
      <c r="D308" s="19"/>
      <c r="E308" s="19"/>
      <c r="F308" s="19"/>
      <c r="G308" s="19"/>
      <c r="H308" s="21"/>
      <c r="I308" s="24">
        <f t="shared" si="28"/>
        <v>0</v>
      </c>
      <c r="J308" s="21">
        <f t="shared" si="29"/>
        <v>0</v>
      </c>
      <c r="K308" s="22"/>
      <c r="L308" s="25">
        <v>3.5</v>
      </c>
      <c r="M308" s="26">
        <v>3.5</v>
      </c>
      <c r="N308" s="22">
        <f t="shared" si="30"/>
        <v>-3.5</v>
      </c>
      <c r="O308" s="22"/>
      <c r="P308" s="22">
        <f t="shared" si="31"/>
        <v>0</v>
      </c>
      <c r="Q308" s="22">
        <f t="shared" si="32"/>
        <v>-3.820960698689956</v>
      </c>
      <c r="R308" s="22"/>
      <c r="S308" s="19"/>
      <c r="U308" s="23">
        <f t="shared" ref="U308:U371" si="33">+T308-H308</f>
        <v>0</v>
      </c>
    </row>
    <row r="309" spans="1:21" x14ac:dyDescent="0.25">
      <c r="A309" s="41"/>
      <c r="B309" s="19"/>
      <c r="C309" s="19"/>
      <c r="D309" s="19"/>
      <c r="E309" s="19"/>
      <c r="F309" s="19"/>
      <c r="G309" s="19"/>
      <c r="H309" s="21"/>
      <c r="I309" s="24">
        <f t="shared" si="28"/>
        <v>0</v>
      </c>
      <c r="J309" s="21">
        <f t="shared" si="29"/>
        <v>0</v>
      </c>
      <c r="K309" s="22"/>
      <c r="L309" s="25">
        <v>3.5</v>
      </c>
      <c r="M309" s="26">
        <v>3.5</v>
      </c>
      <c r="N309" s="22">
        <f t="shared" si="30"/>
        <v>-3.5</v>
      </c>
      <c r="O309" s="22"/>
      <c r="P309" s="22">
        <f t="shared" si="31"/>
        <v>0</v>
      </c>
      <c r="Q309" s="22">
        <f t="shared" si="32"/>
        <v>-3.820960698689956</v>
      </c>
      <c r="R309" s="22"/>
      <c r="S309" s="19"/>
      <c r="U309" s="23">
        <f t="shared" si="33"/>
        <v>0</v>
      </c>
    </row>
    <row r="310" spans="1:21" x14ac:dyDescent="0.25">
      <c r="A310" s="41"/>
      <c r="B310" s="19"/>
      <c r="C310" s="19"/>
      <c r="D310" s="19"/>
      <c r="E310" s="19"/>
      <c r="F310" s="19"/>
      <c r="G310" s="19"/>
      <c r="H310" s="21"/>
      <c r="I310" s="24">
        <f t="shared" si="28"/>
        <v>0</v>
      </c>
      <c r="J310" s="21">
        <f t="shared" si="29"/>
        <v>0</v>
      </c>
      <c r="K310" s="22"/>
      <c r="L310" s="25">
        <v>3.5</v>
      </c>
      <c r="M310" s="26">
        <v>3.5</v>
      </c>
      <c r="N310" s="22">
        <f t="shared" si="30"/>
        <v>-3.5</v>
      </c>
      <c r="O310" s="22"/>
      <c r="P310" s="22">
        <f t="shared" si="31"/>
        <v>0</v>
      </c>
      <c r="Q310" s="22">
        <f t="shared" si="32"/>
        <v>-3.820960698689956</v>
      </c>
      <c r="R310" s="22"/>
      <c r="S310" s="19"/>
      <c r="U310" s="23">
        <f t="shared" si="33"/>
        <v>0</v>
      </c>
    </row>
    <row r="311" spans="1:21" x14ac:dyDescent="0.25">
      <c r="A311" s="41"/>
      <c r="B311" s="19"/>
      <c r="C311" s="19"/>
      <c r="D311" s="19"/>
      <c r="E311" s="19"/>
      <c r="F311" s="19"/>
      <c r="G311" s="19"/>
      <c r="H311" s="21"/>
      <c r="I311" s="24">
        <f t="shared" si="28"/>
        <v>0</v>
      </c>
      <c r="J311" s="21">
        <f t="shared" si="29"/>
        <v>0</v>
      </c>
      <c r="K311" s="22"/>
      <c r="L311" s="25">
        <v>3.5</v>
      </c>
      <c r="M311" s="26">
        <v>3.5</v>
      </c>
      <c r="N311" s="22">
        <f t="shared" si="30"/>
        <v>-3.5</v>
      </c>
      <c r="O311" s="22"/>
      <c r="P311" s="22">
        <f t="shared" si="31"/>
        <v>0</v>
      </c>
      <c r="Q311" s="22">
        <f t="shared" si="32"/>
        <v>-3.820960698689956</v>
      </c>
      <c r="R311" s="22"/>
      <c r="S311" s="19"/>
      <c r="U311" s="23">
        <f t="shared" si="33"/>
        <v>0</v>
      </c>
    </row>
    <row r="312" spans="1:21" x14ac:dyDescent="0.25">
      <c r="A312" s="41"/>
      <c r="B312" s="19"/>
      <c r="C312" s="19"/>
      <c r="D312" s="19"/>
      <c r="E312" s="19"/>
      <c r="F312" s="19"/>
      <c r="G312" s="19"/>
      <c r="H312" s="21"/>
      <c r="I312" s="24">
        <f t="shared" si="28"/>
        <v>0</v>
      </c>
      <c r="J312" s="21">
        <f t="shared" si="29"/>
        <v>0</v>
      </c>
      <c r="K312" s="22"/>
      <c r="L312" s="25">
        <v>3.5</v>
      </c>
      <c r="M312" s="26">
        <v>3.5</v>
      </c>
      <c r="N312" s="22">
        <f t="shared" si="30"/>
        <v>-3.5</v>
      </c>
      <c r="O312" s="22"/>
      <c r="P312" s="22">
        <f t="shared" si="31"/>
        <v>0</v>
      </c>
      <c r="Q312" s="22">
        <f t="shared" si="32"/>
        <v>-3.820960698689956</v>
      </c>
      <c r="R312" s="22"/>
      <c r="S312" s="19"/>
      <c r="U312" s="23">
        <f t="shared" si="33"/>
        <v>0</v>
      </c>
    </row>
    <row r="313" spans="1:21" x14ac:dyDescent="0.25">
      <c r="A313" s="41"/>
      <c r="B313" s="19"/>
      <c r="C313" s="19"/>
      <c r="D313" s="19"/>
      <c r="E313" s="19"/>
      <c r="F313" s="19"/>
      <c r="G313" s="19"/>
      <c r="H313" s="21"/>
      <c r="I313" s="24">
        <f t="shared" si="28"/>
        <v>0</v>
      </c>
      <c r="J313" s="21">
        <f t="shared" si="29"/>
        <v>0</v>
      </c>
      <c r="K313" s="22"/>
      <c r="L313" s="25">
        <v>3.5</v>
      </c>
      <c r="M313" s="26">
        <v>3.5</v>
      </c>
      <c r="N313" s="22">
        <f t="shared" si="30"/>
        <v>-3.5</v>
      </c>
      <c r="O313" s="22"/>
      <c r="P313" s="22">
        <f t="shared" si="31"/>
        <v>0</v>
      </c>
      <c r="Q313" s="22">
        <f t="shared" si="32"/>
        <v>-3.820960698689956</v>
      </c>
      <c r="R313" s="22"/>
      <c r="S313" s="19"/>
      <c r="U313" s="23">
        <f t="shared" si="33"/>
        <v>0</v>
      </c>
    </row>
    <row r="314" spans="1:21" x14ac:dyDescent="0.25">
      <c r="A314" s="41"/>
      <c r="B314" s="19"/>
      <c r="C314" s="19"/>
      <c r="D314" s="19"/>
      <c r="E314" s="19"/>
      <c r="F314" s="19"/>
      <c r="G314" s="19"/>
      <c r="H314" s="21"/>
      <c r="I314" s="24">
        <f t="shared" si="28"/>
        <v>0</v>
      </c>
      <c r="J314" s="21">
        <f t="shared" si="29"/>
        <v>0</v>
      </c>
      <c r="K314" s="22"/>
      <c r="L314" s="25">
        <v>3.5</v>
      </c>
      <c r="M314" s="26">
        <v>3.5</v>
      </c>
      <c r="N314" s="22">
        <f t="shared" si="30"/>
        <v>-3.5</v>
      </c>
      <c r="O314" s="22"/>
      <c r="P314" s="22">
        <f t="shared" si="31"/>
        <v>0</v>
      </c>
      <c r="Q314" s="22">
        <f t="shared" si="32"/>
        <v>-3.820960698689956</v>
      </c>
      <c r="R314" s="22"/>
      <c r="S314" s="19"/>
      <c r="U314" s="23">
        <f t="shared" si="33"/>
        <v>0</v>
      </c>
    </row>
    <row r="315" spans="1:21" x14ac:dyDescent="0.25">
      <c r="A315" s="41"/>
      <c r="B315" s="19"/>
      <c r="C315" s="19"/>
      <c r="D315" s="19"/>
      <c r="E315" s="19"/>
      <c r="F315" s="19"/>
      <c r="G315" s="19"/>
      <c r="H315" s="21"/>
      <c r="I315" s="24">
        <f t="shared" si="28"/>
        <v>0</v>
      </c>
      <c r="J315" s="21">
        <f t="shared" si="29"/>
        <v>0</v>
      </c>
      <c r="K315" s="22"/>
      <c r="L315" s="25">
        <v>3.5</v>
      </c>
      <c r="M315" s="26">
        <v>3.5</v>
      </c>
      <c r="N315" s="22">
        <f t="shared" si="30"/>
        <v>-3.5</v>
      </c>
      <c r="O315" s="22"/>
      <c r="P315" s="22">
        <f t="shared" si="31"/>
        <v>0</v>
      </c>
      <c r="Q315" s="22">
        <f t="shared" si="32"/>
        <v>-3.820960698689956</v>
      </c>
      <c r="R315" s="22"/>
      <c r="S315" s="19"/>
      <c r="U315" s="23">
        <f t="shared" si="33"/>
        <v>0</v>
      </c>
    </row>
    <row r="316" spans="1:21" x14ac:dyDescent="0.25">
      <c r="A316" s="41"/>
      <c r="B316" s="19"/>
      <c r="C316" s="19"/>
      <c r="D316" s="19"/>
      <c r="E316" s="19"/>
      <c r="F316" s="19"/>
      <c r="G316" s="19"/>
      <c r="H316" s="21"/>
      <c r="I316" s="24">
        <f t="shared" si="28"/>
        <v>0</v>
      </c>
      <c r="J316" s="21">
        <f t="shared" si="29"/>
        <v>0</v>
      </c>
      <c r="K316" s="22"/>
      <c r="L316" s="25">
        <v>3.5</v>
      </c>
      <c r="M316" s="26">
        <v>3.5</v>
      </c>
      <c r="N316" s="22">
        <f t="shared" si="30"/>
        <v>-3.5</v>
      </c>
      <c r="O316" s="22"/>
      <c r="P316" s="22">
        <f t="shared" si="31"/>
        <v>0</v>
      </c>
      <c r="Q316" s="22">
        <f t="shared" si="32"/>
        <v>-3.820960698689956</v>
      </c>
      <c r="R316" s="22"/>
      <c r="S316" s="19"/>
      <c r="U316" s="23">
        <f t="shared" si="33"/>
        <v>0</v>
      </c>
    </row>
    <row r="317" spans="1:21" x14ac:dyDescent="0.25">
      <c r="A317" s="41"/>
      <c r="B317" s="19"/>
      <c r="C317" s="19"/>
      <c r="D317" s="19"/>
      <c r="E317" s="19"/>
      <c r="F317" s="19"/>
      <c r="G317" s="19"/>
      <c r="H317" s="21"/>
      <c r="I317" s="24">
        <f t="shared" si="28"/>
        <v>0</v>
      </c>
      <c r="J317" s="21">
        <f t="shared" si="29"/>
        <v>0</v>
      </c>
      <c r="K317" s="22"/>
      <c r="L317" s="25">
        <v>3.5</v>
      </c>
      <c r="M317" s="26">
        <v>3.5</v>
      </c>
      <c r="N317" s="22">
        <f t="shared" si="30"/>
        <v>-3.5</v>
      </c>
      <c r="O317" s="22"/>
      <c r="P317" s="22">
        <f t="shared" si="31"/>
        <v>0</v>
      </c>
      <c r="Q317" s="22">
        <f t="shared" si="32"/>
        <v>-3.820960698689956</v>
      </c>
      <c r="R317" s="22"/>
      <c r="S317" s="19"/>
      <c r="U317" s="23">
        <f t="shared" si="33"/>
        <v>0</v>
      </c>
    </row>
    <row r="318" spans="1:21" x14ac:dyDescent="0.25">
      <c r="A318" s="41"/>
      <c r="B318" s="19"/>
      <c r="C318" s="19"/>
      <c r="D318" s="19"/>
      <c r="E318" s="19"/>
      <c r="F318" s="19"/>
      <c r="G318" s="19"/>
      <c r="H318" s="21"/>
      <c r="I318" s="24">
        <f t="shared" si="28"/>
        <v>0</v>
      </c>
      <c r="J318" s="21">
        <f t="shared" si="29"/>
        <v>0</v>
      </c>
      <c r="K318" s="22"/>
      <c r="L318" s="25">
        <v>3.5</v>
      </c>
      <c r="M318" s="26">
        <v>3.5</v>
      </c>
      <c r="N318" s="22">
        <f t="shared" si="30"/>
        <v>-3.5</v>
      </c>
      <c r="O318" s="22"/>
      <c r="P318" s="22">
        <f t="shared" si="31"/>
        <v>0</v>
      </c>
      <c r="Q318" s="22">
        <f t="shared" si="32"/>
        <v>-3.820960698689956</v>
      </c>
      <c r="R318" s="22"/>
      <c r="S318" s="19"/>
      <c r="U318" s="23">
        <f t="shared" si="33"/>
        <v>0</v>
      </c>
    </row>
    <row r="319" spans="1:21" x14ac:dyDescent="0.25">
      <c r="A319" s="41"/>
      <c r="B319" s="19"/>
      <c r="C319" s="19"/>
      <c r="D319" s="19"/>
      <c r="E319" s="19"/>
      <c r="F319" s="19"/>
      <c r="G319" s="19"/>
      <c r="H319" s="21"/>
      <c r="I319" s="24">
        <f t="shared" si="28"/>
        <v>0</v>
      </c>
      <c r="J319" s="21">
        <f t="shared" si="29"/>
        <v>0</v>
      </c>
      <c r="K319" s="22"/>
      <c r="L319" s="25">
        <v>3.5</v>
      </c>
      <c r="M319" s="26">
        <v>3.5</v>
      </c>
      <c r="N319" s="22">
        <f t="shared" si="30"/>
        <v>-3.5</v>
      </c>
      <c r="O319" s="22"/>
      <c r="P319" s="22">
        <f t="shared" si="31"/>
        <v>0</v>
      </c>
      <c r="Q319" s="22">
        <f t="shared" si="32"/>
        <v>-3.820960698689956</v>
      </c>
      <c r="R319" s="22"/>
      <c r="S319" s="19"/>
      <c r="U319" s="23">
        <f t="shared" si="33"/>
        <v>0</v>
      </c>
    </row>
    <row r="320" spans="1:21" x14ac:dyDescent="0.25">
      <c r="A320" s="41"/>
      <c r="B320" s="19"/>
      <c r="C320" s="19"/>
      <c r="D320" s="19"/>
      <c r="E320" s="19"/>
      <c r="F320" s="19"/>
      <c r="G320" s="19"/>
      <c r="H320" s="21"/>
      <c r="I320" s="24">
        <f t="shared" si="28"/>
        <v>0</v>
      </c>
      <c r="J320" s="21">
        <f t="shared" si="29"/>
        <v>0</v>
      </c>
      <c r="K320" s="22"/>
      <c r="L320" s="25">
        <v>3.5</v>
      </c>
      <c r="M320" s="26">
        <v>3.5</v>
      </c>
      <c r="N320" s="22">
        <f t="shared" si="30"/>
        <v>-3.5</v>
      </c>
      <c r="O320" s="22"/>
      <c r="P320" s="22">
        <f t="shared" si="31"/>
        <v>0</v>
      </c>
      <c r="Q320" s="22">
        <f t="shared" si="32"/>
        <v>-3.820960698689956</v>
      </c>
      <c r="R320" s="22"/>
      <c r="S320" s="19"/>
      <c r="U320" s="23">
        <f t="shared" si="33"/>
        <v>0</v>
      </c>
    </row>
    <row r="321" spans="1:21" x14ac:dyDescent="0.25">
      <c r="A321" s="41"/>
      <c r="B321" s="19"/>
      <c r="C321" s="19"/>
      <c r="D321" s="19"/>
      <c r="E321" s="19"/>
      <c r="F321" s="19"/>
      <c r="G321" s="19"/>
      <c r="H321" s="21"/>
      <c r="I321" s="24">
        <f t="shared" ref="I321:I384" si="34">+(H321*N321)/100</f>
        <v>0</v>
      </c>
      <c r="J321" s="21">
        <f t="shared" ref="J321:J384" si="35">(H321*Q321)/100</f>
        <v>0</v>
      </c>
      <c r="K321" s="22"/>
      <c r="L321" s="25">
        <v>3.5</v>
      </c>
      <c r="M321" s="26">
        <v>3.5</v>
      </c>
      <c r="N321" s="22">
        <f t="shared" ref="N321:N384" si="36">+K321-L321</f>
        <v>-3.5</v>
      </c>
      <c r="O321" s="22"/>
      <c r="P321" s="22">
        <f t="shared" ref="P321:P384" si="37">+K321/(100-O321)*100</f>
        <v>0</v>
      </c>
      <c r="Q321" s="22">
        <f t="shared" ref="Q321:Q384" si="38">+N321/0.916</f>
        <v>-3.820960698689956</v>
      </c>
      <c r="R321" s="22"/>
      <c r="S321" s="19"/>
      <c r="U321" s="23">
        <f t="shared" si="33"/>
        <v>0</v>
      </c>
    </row>
    <row r="322" spans="1:21" x14ac:dyDescent="0.25">
      <c r="A322" s="41"/>
      <c r="B322" s="19"/>
      <c r="C322" s="19"/>
      <c r="D322" s="19"/>
      <c r="E322" s="19"/>
      <c r="F322" s="19"/>
      <c r="G322" s="19"/>
      <c r="H322" s="21"/>
      <c r="I322" s="24">
        <f t="shared" si="34"/>
        <v>0</v>
      </c>
      <c r="J322" s="21">
        <f t="shared" si="35"/>
        <v>0</v>
      </c>
      <c r="K322" s="22"/>
      <c r="L322" s="25">
        <v>3.5</v>
      </c>
      <c r="M322" s="26">
        <v>3.5</v>
      </c>
      <c r="N322" s="22">
        <f t="shared" si="36"/>
        <v>-3.5</v>
      </c>
      <c r="O322" s="22"/>
      <c r="P322" s="22">
        <f t="shared" si="37"/>
        <v>0</v>
      </c>
      <c r="Q322" s="22">
        <f t="shared" si="38"/>
        <v>-3.820960698689956</v>
      </c>
      <c r="R322" s="22"/>
      <c r="S322" s="19"/>
      <c r="U322" s="23">
        <f t="shared" si="33"/>
        <v>0</v>
      </c>
    </row>
    <row r="323" spans="1:21" x14ac:dyDescent="0.25">
      <c r="A323" s="41"/>
      <c r="B323" s="19"/>
      <c r="C323" s="19"/>
      <c r="D323" s="19"/>
      <c r="E323" s="19"/>
      <c r="F323" s="19"/>
      <c r="G323" s="19"/>
      <c r="H323" s="21"/>
      <c r="I323" s="24">
        <f t="shared" si="34"/>
        <v>0</v>
      </c>
      <c r="J323" s="21">
        <f t="shared" si="35"/>
        <v>0</v>
      </c>
      <c r="K323" s="22"/>
      <c r="L323" s="25">
        <v>3.5</v>
      </c>
      <c r="M323" s="26">
        <v>3.5</v>
      </c>
      <c r="N323" s="22">
        <f t="shared" si="36"/>
        <v>-3.5</v>
      </c>
      <c r="O323" s="22"/>
      <c r="P323" s="22">
        <f t="shared" si="37"/>
        <v>0</v>
      </c>
      <c r="Q323" s="22">
        <f t="shared" si="38"/>
        <v>-3.820960698689956</v>
      </c>
      <c r="R323" s="22"/>
      <c r="S323" s="19"/>
      <c r="U323" s="23">
        <f t="shared" si="33"/>
        <v>0</v>
      </c>
    </row>
    <row r="324" spans="1:21" x14ac:dyDescent="0.25">
      <c r="A324" s="41"/>
      <c r="B324" s="19"/>
      <c r="C324" s="19"/>
      <c r="D324" s="19"/>
      <c r="E324" s="19"/>
      <c r="F324" s="19"/>
      <c r="G324" s="19"/>
      <c r="H324" s="21"/>
      <c r="I324" s="24">
        <f t="shared" si="34"/>
        <v>0</v>
      </c>
      <c r="J324" s="21">
        <f t="shared" si="35"/>
        <v>0</v>
      </c>
      <c r="K324" s="22"/>
      <c r="L324" s="25">
        <v>3.5</v>
      </c>
      <c r="M324" s="26">
        <v>3.5</v>
      </c>
      <c r="N324" s="22">
        <f t="shared" si="36"/>
        <v>-3.5</v>
      </c>
      <c r="O324" s="22"/>
      <c r="P324" s="22">
        <f t="shared" si="37"/>
        <v>0</v>
      </c>
      <c r="Q324" s="22">
        <f t="shared" si="38"/>
        <v>-3.820960698689956</v>
      </c>
      <c r="R324" s="22"/>
      <c r="S324" s="19"/>
      <c r="U324" s="23">
        <f t="shared" si="33"/>
        <v>0</v>
      </c>
    </row>
    <row r="325" spans="1:21" x14ac:dyDescent="0.25">
      <c r="A325" s="41"/>
      <c r="B325" s="19"/>
      <c r="C325" s="19"/>
      <c r="D325" s="19"/>
      <c r="E325" s="19"/>
      <c r="F325" s="19"/>
      <c r="G325" s="19"/>
      <c r="H325" s="21"/>
      <c r="I325" s="24">
        <f t="shared" si="34"/>
        <v>0</v>
      </c>
      <c r="J325" s="21">
        <f t="shared" si="35"/>
        <v>0</v>
      </c>
      <c r="K325" s="22"/>
      <c r="L325" s="25">
        <v>3.5</v>
      </c>
      <c r="M325" s="26">
        <v>3.5</v>
      </c>
      <c r="N325" s="22">
        <f t="shared" si="36"/>
        <v>-3.5</v>
      </c>
      <c r="O325" s="22"/>
      <c r="P325" s="22">
        <f t="shared" si="37"/>
        <v>0</v>
      </c>
      <c r="Q325" s="22">
        <f t="shared" si="38"/>
        <v>-3.820960698689956</v>
      </c>
      <c r="R325" s="22"/>
      <c r="S325" s="19"/>
      <c r="U325" s="23">
        <f t="shared" si="33"/>
        <v>0</v>
      </c>
    </row>
    <row r="326" spans="1:21" x14ac:dyDescent="0.25">
      <c r="A326" s="41"/>
      <c r="B326" s="19"/>
      <c r="C326" s="19"/>
      <c r="D326" s="19"/>
      <c r="E326" s="19"/>
      <c r="F326" s="19"/>
      <c r="G326" s="19"/>
      <c r="H326" s="21"/>
      <c r="I326" s="24">
        <f t="shared" si="34"/>
        <v>0</v>
      </c>
      <c r="J326" s="21">
        <f t="shared" si="35"/>
        <v>0</v>
      </c>
      <c r="K326" s="22"/>
      <c r="L326" s="25">
        <v>3.5</v>
      </c>
      <c r="M326" s="26">
        <v>3.5</v>
      </c>
      <c r="N326" s="22">
        <f t="shared" si="36"/>
        <v>-3.5</v>
      </c>
      <c r="O326" s="22"/>
      <c r="P326" s="22">
        <f t="shared" si="37"/>
        <v>0</v>
      </c>
      <c r="Q326" s="22">
        <f t="shared" si="38"/>
        <v>-3.820960698689956</v>
      </c>
      <c r="R326" s="22"/>
      <c r="S326" s="19"/>
      <c r="U326" s="23">
        <f t="shared" si="33"/>
        <v>0</v>
      </c>
    </row>
    <row r="327" spans="1:21" x14ac:dyDescent="0.25">
      <c r="A327" s="41"/>
      <c r="B327" s="19"/>
      <c r="C327" s="19"/>
      <c r="D327" s="19"/>
      <c r="E327" s="19"/>
      <c r="F327" s="19"/>
      <c r="G327" s="19"/>
      <c r="H327" s="21"/>
      <c r="I327" s="24">
        <f t="shared" si="34"/>
        <v>0</v>
      </c>
      <c r="J327" s="21">
        <f t="shared" si="35"/>
        <v>0</v>
      </c>
      <c r="K327" s="22"/>
      <c r="L327" s="25">
        <v>3.5</v>
      </c>
      <c r="M327" s="26">
        <v>3.5</v>
      </c>
      <c r="N327" s="22">
        <f t="shared" si="36"/>
        <v>-3.5</v>
      </c>
      <c r="O327" s="22"/>
      <c r="P327" s="22">
        <f t="shared" si="37"/>
        <v>0</v>
      </c>
      <c r="Q327" s="22">
        <f t="shared" si="38"/>
        <v>-3.820960698689956</v>
      </c>
      <c r="R327" s="22"/>
      <c r="S327" s="19"/>
      <c r="U327" s="23">
        <f t="shared" si="33"/>
        <v>0</v>
      </c>
    </row>
    <row r="328" spans="1:21" x14ac:dyDescent="0.25">
      <c r="A328" s="41"/>
      <c r="B328" s="19"/>
      <c r="C328" s="19"/>
      <c r="D328" s="19"/>
      <c r="E328" s="19"/>
      <c r="F328" s="19"/>
      <c r="G328" s="19"/>
      <c r="H328" s="21"/>
      <c r="I328" s="24">
        <f t="shared" si="34"/>
        <v>0</v>
      </c>
      <c r="J328" s="21">
        <f t="shared" si="35"/>
        <v>0</v>
      </c>
      <c r="K328" s="22"/>
      <c r="L328" s="25">
        <v>3.5</v>
      </c>
      <c r="M328" s="26">
        <v>3.5</v>
      </c>
      <c r="N328" s="22">
        <f t="shared" si="36"/>
        <v>-3.5</v>
      </c>
      <c r="O328" s="22"/>
      <c r="P328" s="22">
        <f t="shared" si="37"/>
        <v>0</v>
      </c>
      <c r="Q328" s="22">
        <f t="shared" si="38"/>
        <v>-3.820960698689956</v>
      </c>
      <c r="R328" s="22"/>
      <c r="S328" s="19"/>
      <c r="U328" s="23">
        <f t="shared" si="33"/>
        <v>0</v>
      </c>
    </row>
    <row r="329" spans="1:21" x14ac:dyDescent="0.25">
      <c r="A329" s="41"/>
      <c r="B329" s="19"/>
      <c r="C329" s="19"/>
      <c r="D329" s="19"/>
      <c r="E329" s="19"/>
      <c r="F329" s="19"/>
      <c r="G329" s="19"/>
      <c r="H329" s="21"/>
      <c r="I329" s="24">
        <f t="shared" si="34"/>
        <v>0</v>
      </c>
      <c r="J329" s="21">
        <f t="shared" si="35"/>
        <v>0</v>
      </c>
      <c r="K329" s="22"/>
      <c r="L329" s="25">
        <v>3.5</v>
      </c>
      <c r="M329" s="26">
        <v>3.5</v>
      </c>
      <c r="N329" s="22">
        <f t="shared" si="36"/>
        <v>-3.5</v>
      </c>
      <c r="O329" s="22"/>
      <c r="P329" s="22">
        <f t="shared" si="37"/>
        <v>0</v>
      </c>
      <c r="Q329" s="22">
        <f t="shared" si="38"/>
        <v>-3.820960698689956</v>
      </c>
      <c r="R329" s="22"/>
      <c r="S329" s="19"/>
      <c r="U329" s="23">
        <f t="shared" si="33"/>
        <v>0</v>
      </c>
    </row>
    <row r="330" spans="1:21" x14ac:dyDescent="0.25">
      <c r="A330" s="41"/>
      <c r="B330" s="19"/>
      <c r="C330" s="19"/>
      <c r="D330" s="19"/>
      <c r="E330" s="19"/>
      <c r="F330" s="19"/>
      <c r="G330" s="19"/>
      <c r="H330" s="21"/>
      <c r="I330" s="24">
        <f t="shared" si="34"/>
        <v>0</v>
      </c>
      <c r="J330" s="21">
        <f t="shared" si="35"/>
        <v>0</v>
      </c>
      <c r="K330" s="22"/>
      <c r="L330" s="25">
        <v>3.5</v>
      </c>
      <c r="M330" s="26">
        <v>3.5</v>
      </c>
      <c r="N330" s="22">
        <f t="shared" si="36"/>
        <v>-3.5</v>
      </c>
      <c r="O330" s="22"/>
      <c r="P330" s="22">
        <f t="shared" si="37"/>
        <v>0</v>
      </c>
      <c r="Q330" s="22">
        <f t="shared" si="38"/>
        <v>-3.820960698689956</v>
      </c>
      <c r="R330" s="22"/>
      <c r="S330" s="19"/>
      <c r="U330" s="23">
        <f t="shared" si="33"/>
        <v>0</v>
      </c>
    </row>
    <row r="331" spans="1:21" x14ac:dyDescent="0.25">
      <c r="A331" s="41"/>
      <c r="B331" s="19"/>
      <c r="C331" s="19"/>
      <c r="D331" s="19"/>
      <c r="E331" s="19"/>
      <c r="F331" s="19"/>
      <c r="G331" s="19"/>
      <c r="H331" s="21"/>
      <c r="I331" s="24">
        <f t="shared" si="34"/>
        <v>0</v>
      </c>
      <c r="J331" s="21">
        <f t="shared" si="35"/>
        <v>0</v>
      </c>
      <c r="K331" s="22"/>
      <c r="L331" s="25">
        <v>3.5</v>
      </c>
      <c r="M331" s="26">
        <v>3.5</v>
      </c>
      <c r="N331" s="22">
        <f t="shared" si="36"/>
        <v>-3.5</v>
      </c>
      <c r="O331" s="22"/>
      <c r="P331" s="22">
        <f t="shared" si="37"/>
        <v>0</v>
      </c>
      <c r="Q331" s="22">
        <f t="shared" si="38"/>
        <v>-3.820960698689956</v>
      </c>
      <c r="R331" s="22"/>
      <c r="S331" s="19"/>
      <c r="U331" s="23">
        <f t="shared" si="33"/>
        <v>0</v>
      </c>
    </row>
    <row r="332" spans="1:21" x14ac:dyDescent="0.25">
      <c r="A332" s="41"/>
      <c r="B332" s="19"/>
      <c r="C332" s="19"/>
      <c r="D332" s="19"/>
      <c r="E332" s="19"/>
      <c r="F332" s="19"/>
      <c r="G332" s="19"/>
      <c r="H332" s="21"/>
      <c r="I332" s="24">
        <f t="shared" si="34"/>
        <v>0</v>
      </c>
      <c r="J332" s="21">
        <f t="shared" si="35"/>
        <v>0</v>
      </c>
      <c r="K332" s="22"/>
      <c r="L332" s="25">
        <v>3.5</v>
      </c>
      <c r="M332" s="26">
        <v>3.5</v>
      </c>
      <c r="N332" s="22">
        <f t="shared" si="36"/>
        <v>-3.5</v>
      </c>
      <c r="O332" s="22"/>
      <c r="P332" s="22">
        <f t="shared" si="37"/>
        <v>0</v>
      </c>
      <c r="Q332" s="22">
        <f t="shared" si="38"/>
        <v>-3.820960698689956</v>
      </c>
      <c r="R332" s="22"/>
      <c r="S332" s="19"/>
      <c r="U332" s="23">
        <f t="shared" si="33"/>
        <v>0</v>
      </c>
    </row>
    <row r="333" spans="1:21" x14ac:dyDescent="0.25">
      <c r="A333" s="41"/>
      <c r="B333" s="19"/>
      <c r="C333" s="19"/>
      <c r="D333" s="19"/>
      <c r="E333" s="19"/>
      <c r="F333" s="19"/>
      <c r="G333" s="19"/>
      <c r="H333" s="21"/>
      <c r="I333" s="24">
        <f t="shared" si="34"/>
        <v>0</v>
      </c>
      <c r="J333" s="21">
        <f t="shared" si="35"/>
        <v>0</v>
      </c>
      <c r="K333" s="22"/>
      <c r="L333" s="25">
        <v>3.5</v>
      </c>
      <c r="M333" s="26">
        <v>3.5</v>
      </c>
      <c r="N333" s="22">
        <f t="shared" si="36"/>
        <v>-3.5</v>
      </c>
      <c r="O333" s="22"/>
      <c r="P333" s="22">
        <f t="shared" si="37"/>
        <v>0</v>
      </c>
      <c r="Q333" s="22">
        <f t="shared" si="38"/>
        <v>-3.820960698689956</v>
      </c>
      <c r="R333" s="22"/>
      <c r="S333" s="19"/>
      <c r="U333" s="23">
        <f t="shared" si="33"/>
        <v>0</v>
      </c>
    </row>
    <row r="334" spans="1:21" x14ac:dyDescent="0.25">
      <c r="A334" s="41"/>
      <c r="B334" s="19"/>
      <c r="C334" s="19"/>
      <c r="D334" s="19"/>
      <c r="E334" s="19"/>
      <c r="F334" s="19"/>
      <c r="G334" s="19"/>
      <c r="H334" s="21"/>
      <c r="I334" s="24">
        <f t="shared" si="34"/>
        <v>0</v>
      </c>
      <c r="J334" s="21">
        <f t="shared" si="35"/>
        <v>0</v>
      </c>
      <c r="K334" s="22"/>
      <c r="L334" s="25">
        <v>3.5</v>
      </c>
      <c r="M334" s="26">
        <v>3.5</v>
      </c>
      <c r="N334" s="22">
        <f t="shared" si="36"/>
        <v>-3.5</v>
      </c>
      <c r="O334" s="22"/>
      <c r="P334" s="22">
        <f t="shared" si="37"/>
        <v>0</v>
      </c>
      <c r="Q334" s="22">
        <f t="shared" si="38"/>
        <v>-3.820960698689956</v>
      </c>
      <c r="R334" s="22"/>
      <c r="S334" s="19"/>
      <c r="U334" s="23">
        <f t="shared" si="33"/>
        <v>0</v>
      </c>
    </row>
    <row r="335" spans="1:21" x14ac:dyDescent="0.25">
      <c r="A335" s="41"/>
      <c r="B335" s="19"/>
      <c r="C335" s="19"/>
      <c r="D335" s="19"/>
      <c r="E335" s="19"/>
      <c r="F335" s="19"/>
      <c r="G335" s="19"/>
      <c r="H335" s="21"/>
      <c r="I335" s="24">
        <f t="shared" si="34"/>
        <v>0</v>
      </c>
      <c r="J335" s="21">
        <f t="shared" si="35"/>
        <v>0</v>
      </c>
      <c r="K335" s="22"/>
      <c r="L335" s="25">
        <v>3.5</v>
      </c>
      <c r="M335" s="26">
        <v>3.5</v>
      </c>
      <c r="N335" s="22">
        <f t="shared" si="36"/>
        <v>-3.5</v>
      </c>
      <c r="O335" s="22"/>
      <c r="P335" s="22">
        <f t="shared" si="37"/>
        <v>0</v>
      </c>
      <c r="Q335" s="22">
        <f t="shared" si="38"/>
        <v>-3.820960698689956</v>
      </c>
      <c r="R335" s="22"/>
      <c r="S335" s="19"/>
      <c r="U335" s="23">
        <f t="shared" si="33"/>
        <v>0</v>
      </c>
    </row>
    <row r="336" spans="1:21" x14ac:dyDescent="0.25">
      <c r="A336" s="41"/>
      <c r="B336" s="19"/>
      <c r="C336" s="19"/>
      <c r="D336" s="19"/>
      <c r="E336" s="19"/>
      <c r="F336" s="19"/>
      <c r="G336" s="19"/>
      <c r="H336" s="21"/>
      <c r="I336" s="24">
        <f t="shared" si="34"/>
        <v>0</v>
      </c>
      <c r="J336" s="21">
        <f t="shared" si="35"/>
        <v>0</v>
      </c>
      <c r="K336" s="22"/>
      <c r="L336" s="25">
        <v>3.5</v>
      </c>
      <c r="M336" s="26">
        <v>3.5</v>
      </c>
      <c r="N336" s="22">
        <f t="shared" si="36"/>
        <v>-3.5</v>
      </c>
      <c r="O336" s="22"/>
      <c r="P336" s="22">
        <f t="shared" si="37"/>
        <v>0</v>
      </c>
      <c r="Q336" s="22">
        <f t="shared" si="38"/>
        <v>-3.820960698689956</v>
      </c>
      <c r="R336" s="22"/>
      <c r="S336" s="19"/>
      <c r="U336" s="23">
        <f t="shared" si="33"/>
        <v>0</v>
      </c>
    </row>
    <row r="337" spans="1:21" x14ac:dyDescent="0.25">
      <c r="A337" s="41"/>
      <c r="B337" s="19"/>
      <c r="C337" s="19"/>
      <c r="D337" s="19"/>
      <c r="E337" s="19"/>
      <c r="F337" s="19"/>
      <c r="G337" s="19"/>
      <c r="H337" s="21"/>
      <c r="I337" s="24">
        <f t="shared" si="34"/>
        <v>0</v>
      </c>
      <c r="J337" s="21">
        <f t="shared" si="35"/>
        <v>0</v>
      </c>
      <c r="K337" s="22"/>
      <c r="L337" s="25">
        <v>3.5</v>
      </c>
      <c r="M337" s="26">
        <v>3.5</v>
      </c>
      <c r="N337" s="22">
        <f t="shared" si="36"/>
        <v>-3.5</v>
      </c>
      <c r="O337" s="22"/>
      <c r="P337" s="22">
        <f t="shared" si="37"/>
        <v>0</v>
      </c>
      <c r="Q337" s="22">
        <f t="shared" si="38"/>
        <v>-3.820960698689956</v>
      </c>
      <c r="R337" s="22"/>
      <c r="S337" s="19"/>
      <c r="U337" s="23">
        <f t="shared" si="33"/>
        <v>0</v>
      </c>
    </row>
    <row r="338" spans="1:21" x14ac:dyDescent="0.25">
      <c r="A338" s="41"/>
      <c r="B338" s="19"/>
      <c r="C338" s="19"/>
      <c r="D338" s="19"/>
      <c r="E338" s="19"/>
      <c r="F338" s="19"/>
      <c r="G338" s="19"/>
      <c r="H338" s="21"/>
      <c r="I338" s="24">
        <f t="shared" si="34"/>
        <v>0</v>
      </c>
      <c r="J338" s="21">
        <f t="shared" si="35"/>
        <v>0</v>
      </c>
      <c r="K338" s="22"/>
      <c r="L338" s="25">
        <v>3.5</v>
      </c>
      <c r="M338" s="26">
        <v>3.5</v>
      </c>
      <c r="N338" s="22">
        <f t="shared" si="36"/>
        <v>-3.5</v>
      </c>
      <c r="O338" s="22"/>
      <c r="P338" s="22">
        <f t="shared" si="37"/>
        <v>0</v>
      </c>
      <c r="Q338" s="22">
        <f t="shared" si="38"/>
        <v>-3.820960698689956</v>
      </c>
      <c r="R338" s="22"/>
      <c r="S338" s="19"/>
      <c r="U338" s="23">
        <f t="shared" si="33"/>
        <v>0</v>
      </c>
    </row>
    <row r="339" spans="1:21" x14ac:dyDescent="0.25">
      <c r="A339" s="41"/>
      <c r="B339" s="19"/>
      <c r="C339" s="19"/>
      <c r="D339" s="19"/>
      <c r="E339" s="19"/>
      <c r="F339" s="19"/>
      <c r="G339" s="19"/>
      <c r="H339" s="21"/>
      <c r="I339" s="24">
        <f t="shared" si="34"/>
        <v>0</v>
      </c>
      <c r="J339" s="21">
        <f t="shared" si="35"/>
        <v>0</v>
      </c>
      <c r="K339" s="22"/>
      <c r="L339" s="25">
        <v>3.5</v>
      </c>
      <c r="M339" s="26">
        <v>3.5</v>
      </c>
      <c r="N339" s="22">
        <f t="shared" si="36"/>
        <v>-3.5</v>
      </c>
      <c r="O339" s="22"/>
      <c r="P339" s="22">
        <f t="shared" si="37"/>
        <v>0</v>
      </c>
      <c r="Q339" s="22">
        <f t="shared" si="38"/>
        <v>-3.820960698689956</v>
      </c>
      <c r="R339" s="22"/>
      <c r="S339" s="19"/>
      <c r="U339" s="23">
        <f t="shared" si="33"/>
        <v>0</v>
      </c>
    </row>
    <row r="340" spans="1:21" x14ac:dyDescent="0.25">
      <c r="A340" s="41"/>
      <c r="B340" s="19"/>
      <c r="C340" s="19"/>
      <c r="D340" s="19"/>
      <c r="E340" s="19"/>
      <c r="F340" s="19"/>
      <c r="G340" s="19"/>
      <c r="H340" s="21"/>
      <c r="I340" s="24">
        <f t="shared" si="34"/>
        <v>0</v>
      </c>
      <c r="J340" s="21">
        <f t="shared" si="35"/>
        <v>0</v>
      </c>
      <c r="K340" s="22"/>
      <c r="L340" s="25">
        <v>3.5</v>
      </c>
      <c r="M340" s="26">
        <v>3.5</v>
      </c>
      <c r="N340" s="22">
        <f t="shared" si="36"/>
        <v>-3.5</v>
      </c>
      <c r="O340" s="22"/>
      <c r="P340" s="22">
        <f t="shared" si="37"/>
        <v>0</v>
      </c>
      <c r="Q340" s="22">
        <f t="shared" si="38"/>
        <v>-3.820960698689956</v>
      </c>
      <c r="R340" s="22"/>
      <c r="S340" s="19"/>
      <c r="U340" s="23">
        <f t="shared" si="33"/>
        <v>0</v>
      </c>
    </row>
    <row r="341" spans="1:21" x14ac:dyDescent="0.25">
      <c r="A341" s="41"/>
      <c r="B341" s="19"/>
      <c r="C341" s="19"/>
      <c r="D341" s="19"/>
      <c r="E341" s="19"/>
      <c r="F341" s="19"/>
      <c r="G341" s="19"/>
      <c r="H341" s="21"/>
      <c r="I341" s="24">
        <f t="shared" si="34"/>
        <v>0</v>
      </c>
      <c r="J341" s="21">
        <f t="shared" si="35"/>
        <v>0</v>
      </c>
      <c r="K341" s="22"/>
      <c r="L341" s="25">
        <v>3.5</v>
      </c>
      <c r="M341" s="26">
        <v>3.5</v>
      </c>
      <c r="N341" s="22">
        <f t="shared" si="36"/>
        <v>-3.5</v>
      </c>
      <c r="O341" s="22"/>
      <c r="P341" s="22">
        <f t="shared" si="37"/>
        <v>0</v>
      </c>
      <c r="Q341" s="22">
        <f t="shared" si="38"/>
        <v>-3.820960698689956</v>
      </c>
      <c r="R341" s="22"/>
      <c r="S341" s="19"/>
      <c r="U341" s="23">
        <f t="shared" si="33"/>
        <v>0</v>
      </c>
    </row>
    <row r="342" spans="1:21" x14ac:dyDescent="0.25">
      <c r="A342" s="41"/>
      <c r="B342" s="19"/>
      <c r="C342" s="19"/>
      <c r="D342" s="19"/>
      <c r="E342" s="19"/>
      <c r="F342" s="19"/>
      <c r="G342" s="19"/>
      <c r="H342" s="21"/>
      <c r="I342" s="24">
        <f t="shared" si="34"/>
        <v>0</v>
      </c>
      <c r="J342" s="21">
        <f t="shared" si="35"/>
        <v>0</v>
      </c>
      <c r="K342" s="22"/>
      <c r="L342" s="25">
        <v>3.5</v>
      </c>
      <c r="M342" s="26">
        <v>3.5</v>
      </c>
      <c r="N342" s="22">
        <f t="shared" si="36"/>
        <v>-3.5</v>
      </c>
      <c r="O342" s="22"/>
      <c r="P342" s="22">
        <f t="shared" si="37"/>
        <v>0</v>
      </c>
      <c r="Q342" s="22">
        <f t="shared" si="38"/>
        <v>-3.820960698689956</v>
      </c>
      <c r="R342" s="22"/>
      <c r="S342" s="19"/>
      <c r="U342" s="23">
        <f t="shared" si="33"/>
        <v>0</v>
      </c>
    </row>
    <row r="343" spans="1:21" x14ac:dyDescent="0.25">
      <c r="A343" s="41"/>
      <c r="B343" s="19"/>
      <c r="C343" s="19"/>
      <c r="D343" s="19"/>
      <c r="E343" s="19"/>
      <c r="F343" s="19"/>
      <c r="G343" s="19"/>
      <c r="H343" s="21"/>
      <c r="I343" s="24">
        <f t="shared" si="34"/>
        <v>0</v>
      </c>
      <c r="J343" s="21">
        <f t="shared" si="35"/>
        <v>0</v>
      </c>
      <c r="K343" s="22"/>
      <c r="L343" s="25">
        <v>3.5</v>
      </c>
      <c r="M343" s="26">
        <v>3.5</v>
      </c>
      <c r="N343" s="22">
        <f t="shared" si="36"/>
        <v>-3.5</v>
      </c>
      <c r="O343" s="22"/>
      <c r="P343" s="22">
        <f t="shared" si="37"/>
        <v>0</v>
      </c>
      <c r="Q343" s="22">
        <f t="shared" si="38"/>
        <v>-3.820960698689956</v>
      </c>
      <c r="R343" s="22"/>
      <c r="S343" s="19"/>
      <c r="U343" s="23">
        <f t="shared" si="33"/>
        <v>0</v>
      </c>
    </row>
    <row r="344" spans="1:21" x14ac:dyDescent="0.25">
      <c r="A344" s="41"/>
      <c r="B344" s="19"/>
      <c r="C344" s="19"/>
      <c r="D344" s="19"/>
      <c r="E344" s="19"/>
      <c r="F344" s="19"/>
      <c r="G344" s="19"/>
      <c r="H344" s="21"/>
      <c r="I344" s="24">
        <f t="shared" si="34"/>
        <v>0</v>
      </c>
      <c r="J344" s="21">
        <f t="shared" si="35"/>
        <v>0</v>
      </c>
      <c r="K344" s="22"/>
      <c r="L344" s="25">
        <v>3.5</v>
      </c>
      <c r="M344" s="26">
        <v>3.5</v>
      </c>
      <c r="N344" s="22">
        <f t="shared" si="36"/>
        <v>-3.5</v>
      </c>
      <c r="O344" s="22"/>
      <c r="P344" s="22">
        <f t="shared" si="37"/>
        <v>0</v>
      </c>
      <c r="Q344" s="22">
        <f t="shared" si="38"/>
        <v>-3.820960698689956</v>
      </c>
      <c r="R344" s="22"/>
      <c r="S344" s="19"/>
      <c r="U344" s="23">
        <f t="shared" si="33"/>
        <v>0</v>
      </c>
    </row>
    <row r="345" spans="1:21" x14ac:dyDescent="0.25">
      <c r="A345" s="41"/>
      <c r="B345" s="19"/>
      <c r="C345" s="19"/>
      <c r="D345" s="19"/>
      <c r="E345" s="19"/>
      <c r="F345" s="19"/>
      <c r="G345" s="19"/>
      <c r="H345" s="21"/>
      <c r="I345" s="24">
        <f t="shared" si="34"/>
        <v>0</v>
      </c>
      <c r="J345" s="21">
        <f t="shared" si="35"/>
        <v>0</v>
      </c>
      <c r="K345" s="22"/>
      <c r="L345" s="25">
        <v>3.5</v>
      </c>
      <c r="M345" s="26">
        <v>3.5</v>
      </c>
      <c r="N345" s="22">
        <f t="shared" si="36"/>
        <v>-3.5</v>
      </c>
      <c r="O345" s="22"/>
      <c r="P345" s="22">
        <f t="shared" si="37"/>
        <v>0</v>
      </c>
      <c r="Q345" s="22">
        <f t="shared" si="38"/>
        <v>-3.820960698689956</v>
      </c>
      <c r="R345" s="22"/>
      <c r="S345" s="19"/>
      <c r="U345" s="23">
        <f t="shared" si="33"/>
        <v>0</v>
      </c>
    </row>
    <row r="346" spans="1:21" x14ac:dyDescent="0.25">
      <c r="A346" s="41"/>
      <c r="B346" s="19"/>
      <c r="C346" s="19"/>
      <c r="D346" s="19"/>
      <c r="E346" s="19"/>
      <c r="F346" s="19"/>
      <c r="G346" s="19"/>
      <c r="H346" s="21"/>
      <c r="I346" s="24">
        <f t="shared" si="34"/>
        <v>0</v>
      </c>
      <c r="J346" s="21">
        <f t="shared" si="35"/>
        <v>0</v>
      </c>
      <c r="K346" s="22"/>
      <c r="L346" s="25">
        <v>3.5</v>
      </c>
      <c r="M346" s="26">
        <v>3.5</v>
      </c>
      <c r="N346" s="22">
        <f t="shared" si="36"/>
        <v>-3.5</v>
      </c>
      <c r="O346" s="22"/>
      <c r="P346" s="22">
        <f t="shared" si="37"/>
        <v>0</v>
      </c>
      <c r="Q346" s="22">
        <f t="shared" si="38"/>
        <v>-3.820960698689956</v>
      </c>
      <c r="R346" s="22"/>
      <c r="S346" s="19"/>
      <c r="U346" s="23">
        <f t="shared" si="33"/>
        <v>0</v>
      </c>
    </row>
    <row r="347" spans="1:21" x14ac:dyDescent="0.25">
      <c r="A347" s="41"/>
      <c r="B347" s="19"/>
      <c r="C347" s="19"/>
      <c r="D347" s="19"/>
      <c r="E347" s="19"/>
      <c r="F347" s="19"/>
      <c r="G347" s="19"/>
      <c r="H347" s="21"/>
      <c r="I347" s="24">
        <f t="shared" si="34"/>
        <v>0</v>
      </c>
      <c r="J347" s="21">
        <f t="shared" si="35"/>
        <v>0</v>
      </c>
      <c r="K347" s="22"/>
      <c r="L347" s="25">
        <v>3.5</v>
      </c>
      <c r="M347" s="26">
        <v>3.5</v>
      </c>
      <c r="N347" s="22">
        <f t="shared" si="36"/>
        <v>-3.5</v>
      </c>
      <c r="O347" s="22"/>
      <c r="P347" s="22">
        <f t="shared" si="37"/>
        <v>0</v>
      </c>
      <c r="Q347" s="22">
        <f t="shared" si="38"/>
        <v>-3.820960698689956</v>
      </c>
      <c r="R347" s="22"/>
      <c r="S347" s="19"/>
      <c r="U347" s="23">
        <f t="shared" si="33"/>
        <v>0</v>
      </c>
    </row>
    <row r="348" spans="1:21" x14ac:dyDescent="0.25">
      <c r="A348" s="41"/>
      <c r="B348" s="19"/>
      <c r="C348" s="19"/>
      <c r="D348" s="19"/>
      <c r="E348" s="19"/>
      <c r="F348" s="19"/>
      <c r="G348" s="19"/>
      <c r="H348" s="21"/>
      <c r="I348" s="24">
        <f t="shared" si="34"/>
        <v>0</v>
      </c>
      <c r="J348" s="21">
        <f t="shared" si="35"/>
        <v>0</v>
      </c>
      <c r="K348" s="22"/>
      <c r="L348" s="25">
        <v>3.5</v>
      </c>
      <c r="M348" s="26">
        <v>3.5</v>
      </c>
      <c r="N348" s="22">
        <f t="shared" si="36"/>
        <v>-3.5</v>
      </c>
      <c r="O348" s="22"/>
      <c r="P348" s="22">
        <f t="shared" si="37"/>
        <v>0</v>
      </c>
      <c r="Q348" s="22">
        <f t="shared" si="38"/>
        <v>-3.820960698689956</v>
      </c>
      <c r="R348" s="22"/>
      <c r="S348" s="19"/>
      <c r="U348" s="23">
        <f t="shared" si="33"/>
        <v>0</v>
      </c>
    </row>
    <row r="349" spans="1:21" x14ac:dyDescent="0.25">
      <c r="A349" s="41"/>
      <c r="B349" s="19"/>
      <c r="C349" s="19"/>
      <c r="D349" s="19"/>
      <c r="E349" s="19"/>
      <c r="F349" s="19"/>
      <c r="G349" s="19"/>
      <c r="H349" s="21"/>
      <c r="I349" s="24">
        <f t="shared" si="34"/>
        <v>0</v>
      </c>
      <c r="J349" s="21">
        <f t="shared" si="35"/>
        <v>0</v>
      </c>
      <c r="K349" s="22"/>
      <c r="L349" s="25">
        <v>3.5</v>
      </c>
      <c r="M349" s="26">
        <v>3.5</v>
      </c>
      <c r="N349" s="22">
        <f t="shared" si="36"/>
        <v>-3.5</v>
      </c>
      <c r="O349" s="22"/>
      <c r="P349" s="22">
        <f t="shared" si="37"/>
        <v>0</v>
      </c>
      <c r="Q349" s="22">
        <f t="shared" si="38"/>
        <v>-3.820960698689956</v>
      </c>
      <c r="R349" s="22"/>
      <c r="S349" s="19"/>
      <c r="U349" s="23">
        <f t="shared" si="33"/>
        <v>0</v>
      </c>
    </row>
    <row r="350" spans="1:21" x14ac:dyDescent="0.25">
      <c r="A350" s="41"/>
      <c r="B350" s="19"/>
      <c r="C350" s="19"/>
      <c r="D350" s="19"/>
      <c r="E350" s="19"/>
      <c r="F350" s="19"/>
      <c r="G350" s="19"/>
      <c r="H350" s="21"/>
      <c r="I350" s="24">
        <f t="shared" si="34"/>
        <v>0</v>
      </c>
      <c r="J350" s="21">
        <f t="shared" si="35"/>
        <v>0</v>
      </c>
      <c r="K350" s="22"/>
      <c r="L350" s="25">
        <v>3.5</v>
      </c>
      <c r="M350" s="26">
        <v>3.5</v>
      </c>
      <c r="N350" s="22">
        <f t="shared" si="36"/>
        <v>-3.5</v>
      </c>
      <c r="O350" s="22"/>
      <c r="P350" s="22">
        <f t="shared" si="37"/>
        <v>0</v>
      </c>
      <c r="Q350" s="22">
        <f t="shared" si="38"/>
        <v>-3.820960698689956</v>
      </c>
      <c r="R350" s="22"/>
      <c r="S350" s="19"/>
      <c r="U350" s="23">
        <f t="shared" si="33"/>
        <v>0</v>
      </c>
    </row>
    <row r="351" spans="1:21" x14ac:dyDescent="0.25">
      <c r="A351" s="41"/>
      <c r="B351" s="19"/>
      <c r="C351" s="19"/>
      <c r="D351" s="19"/>
      <c r="E351" s="19"/>
      <c r="F351" s="19"/>
      <c r="G351" s="19"/>
      <c r="H351" s="21"/>
      <c r="I351" s="24">
        <f t="shared" si="34"/>
        <v>0</v>
      </c>
      <c r="J351" s="21">
        <f t="shared" si="35"/>
        <v>0</v>
      </c>
      <c r="K351" s="22"/>
      <c r="L351" s="25">
        <v>3.5</v>
      </c>
      <c r="M351" s="26">
        <v>3.5</v>
      </c>
      <c r="N351" s="22">
        <f t="shared" si="36"/>
        <v>-3.5</v>
      </c>
      <c r="O351" s="22"/>
      <c r="P351" s="22">
        <f t="shared" si="37"/>
        <v>0</v>
      </c>
      <c r="Q351" s="22">
        <f t="shared" si="38"/>
        <v>-3.820960698689956</v>
      </c>
      <c r="R351" s="22"/>
      <c r="S351" s="19"/>
      <c r="U351" s="23">
        <f t="shared" si="33"/>
        <v>0</v>
      </c>
    </row>
    <row r="352" spans="1:21" x14ac:dyDescent="0.25">
      <c r="A352" s="41"/>
      <c r="B352" s="19"/>
      <c r="C352" s="19"/>
      <c r="D352" s="19"/>
      <c r="E352" s="19"/>
      <c r="F352" s="19"/>
      <c r="G352" s="19"/>
      <c r="H352" s="21"/>
      <c r="I352" s="24">
        <f t="shared" si="34"/>
        <v>0</v>
      </c>
      <c r="J352" s="21">
        <f t="shared" si="35"/>
        <v>0</v>
      </c>
      <c r="K352" s="22"/>
      <c r="L352" s="25">
        <v>3.5</v>
      </c>
      <c r="M352" s="26">
        <v>3.5</v>
      </c>
      <c r="N352" s="22">
        <f t="shared" si="36"/>
        <v>-3.5</v>
      </c>
      <c r="O352" s="22"/>
      <c r="P352" s="22">
        <f t="shared" si="37"/>
        <v>0</v>
      </c>
      <c r="Q352" s="22">
        <f t="shared" si="38"/>
        <v>-3.820960698689956</v>
      </c>
      <c r="R352" s="22"/>
      <c r="S352" s="19"/>
      <c r="U352" s="23">
        <f t="shared" si="33"/>
        <v>0</v>
      </c>
    </row>
    <row r="353" spans="1:21" x14ac:dyDescent="0.25">
      <c r="A353" s="41"/>
      <c r="B353" s="19"/>
      <c r="C353" s="19"/>
      <c r="D353" s="19"/>
      <c r="E353" s="19"/>
      <c r="F353" s="19"/>
      <c r="G353" s="19"/>
      <c r="H353" s="21"/>
      <c r="I353" s="24">
        <f t="shared" si="34"/>
        <v>0</v>
      </c>
      <c r="J353" s="21">
        <f t="shared" si="35"/>
        <v>0</v>
      </c>
      <c r="K353" s="22"/>
      <c r="L353" s="25">
        <v>3.5</v>
      </c>
      <c r="M353" s="26">
        <v>3.5</v>
      </c>
      <c r="N353" s="22">
        <f t="shared" si="36"/>
        <v>-3.5</v>
      </c>
      <c r="O353" s="22"/>
      <c r="P353" s="22">
        <f t="shared" si="37"/>
        <v>0</v>
      </c>
      <c r="Q353" s="22">
        <f t="shared" si="38"/>
        <v>-3.820960698689956</v>
      </c>
      <c r="R353" s="22"/>
      <c r="S353" s="19"/>
      <c r="U353" s="23">
        <f t="shared" si="33"/>
        <v>0</v>
      </c>
    </row>
    <row r="354" spans="1:21" x14ac:dyDescent="0.25">
      <c r="A354" s="41"/>
      <c r="B354" s="19"/>
      <c r="C354" s="19"/>
      <c r="D354" s="19"/>
      <c r="E354" s="19"/>
      <c r="F354" s="19"/>
      <c r="G354" s="19"/>
      <c r="H354" s="21"/>
      <c r="I354" s="24">
        <f t="shared" si="34"/>
        <v>0</v>
      </c>
      <c r="J354" s="21">
        <f t="shared" si="35"/>
        <v>0</v>
      </c>
      <c r="K354" s="22"/>
      <c r="L354" s="25">
        <v>3.5</v>
      </c>
      <c r="M354" s="26">
        <v>3.5</v>
      </c>
      <c r="N354" s="22">
        <f t="shared" si="36"/>
        <v>-3.5</v>
      </c>
      <c r="O354" s="22"/>
      <c r="P354" s="22">
        <f t="shared" si="37"/>
        <v>0</v>
      </c>
      <c r="Q354" s="22">
        <f t="shared" si="38"/>
        <v>-3.820960698689956</v>
      </c>
      <c r="R354" s="22"/>
      <c r="S354" s="19"/>
      <c r="U354" s="23">
        <f t="shared" si="33"/>
        <v>0</v>
      </c>
    </row>
    <row r="355" spans="1:21" x14ac:dyDescent="0.25">
      <c r="A355" s="41"/>
      <c r="B355" s="19"/>
      <c r="C355" s="19"/>
      <c r="D355" s="19"/>
      <c r="E355" s="19"/>
      <c r="F355" s="19"/>
      <c r="G355" s="19"/>
      <c r="H355" s="21"/>
      <c r="I355" s="24">
        <f t="shared" si="34"/>
        <v>0</v>
      </c>
      <c r="J355" s="21">
        <f t="shared" si="35"/>
        <v>0</v>
      </c>
      <c r="K355" s="22"/>
      <c r="L355" s="25">
        <v>3.5</v>
      </c>
      <c r="M355" s="26">
        <v>3.5</v>
      </c>
      <c r="N355" s="22">
        <f t="shared" si="36"/>
        <v>-3.5</v>
      </c>
      <c r="O355" s="22"/>
      <c r="P355" s="22">
        <f t="shared" si="37"/>
        <v>0</v>
      </c>
      <c r="Q355" s="22">
        <f t="shared" si="38"/>
        <v>-3.820960698689956</v>
      </c>
      <c r="R355" s="22"/>
      <c r="S355" s="19"/>
      <c r="U355" s="23">
        <f t="shared" si="33"/>
        <v>0</v>
      </c>
    </row>
    <row r="356" spans="1:21" x14ac:dyDescent="0.25">
      <c r="A356" s="41"/>
      <c r="B356" s="19"/>
      <c r="C356" s="19"/>
      <c r="D356" s="19"/>
      <c r="E356" s="19"/>
      <c r="F356" s="19"/>
      <c r="G356" s="19"/>
      <c r="H356" s="21"/>
      <c r="I356" s="24">
        <f t="shared" si="34"/>
        <v>0</v>
      </c>
      <c r="J356" s="21">
        <f t="shared" si="35"/>
        <v>0</v>
      </c>
      <c r="K356" s="22"/>
      <c r="L356" s="25">
        <v>3.5</v>
      </c>
      <c r="M356" s="26">
        <v>3.5</v>
      </c>
      <c r="N356" s="22">
        <f t="shared" si="36"/>
        <v>-3.5</v>
      </c>
      <c r="O356" s="22"/>
      <c r="P356" s="22">
        <f t="shared" si="37"/>
        <v>0</v>
      </c>
      <c r="Q356" s="22">
        <f t="shared" si="38"/>
        <v>-3.820960698689956</v>
      </c>
      <c r="R356" s="22"/>
      <c r="S356" s="19"/>
      <c r="U356" s="23">
        <f t="shared" si="33"/>
        <v>0</v>
      </c>
    </row>
    <row r="357" spans="1:21" x14ac:dyDescent="0.25">
      <c r="A357" s="41"/>
      <c r="B357" s="19"/>
      <c r="C357" s="19"/>
      <c r="D357" s="19"/>
      <c r="E357" s="19"/>
      <c r="F357" s="19"/>
      <c r="G357" s="19"/>
      <c r="H357" s="21"/>
      <c r="I357" s="24">
        <f t="shared" si="34"/>
        <v>0</v>
      </c>
      <c r="J357" s="21">
        <f t="shared" si="35"/>
        <v>0</v>
      </c>
      <c r="K357" s="22"/>
      <c r="L357" s="25">
        <v>3.5</v>
      </c>
      <c r="M357" s="26">
        <v>3.5</v>
      </c>
      <c r="N357" s="22">
        <f t="shared" si="36"/>
        <v>-3.5</v>
      </c>
      <c r="O357" s="22"/>
      <c r="P357" s="22">
        <f t="shared" si="37"/>
        <v>0</v>
      </c>
      <c r="Q357" s="22">
        <f t="shared" si="38"/>
        <v>-3.820960698689956</v>
      </c>
      <c r="R357" s="22"/>
      <c r="S357" s="19"/>
      <c r="U357" s="23">
        <f t="shared" si="33"/>
        <v>0</v>
      </c>
    </row>
    <row r="358" spans="1:21" x14ac:dyDescent="0.25">
      <c r="A358" s="41"/>
      <c r="B358" s="19"/>
      <c r="C358" s="19"/>
      <c r="D358" s="19"/>
      <c r="E358" s="19"/>
      <c r="F358" s="19"/>
      <c r="G358" s="19"/>
      <c r="H358" s="21"/>
      <c r="I358" s="24">
        <f t="shared" si="34"/>
        <v>0</v>
      </c>
      <c r="J358" s="21">
        <f t="shared" si="35"/>
        <v>0</v>
      </c>
      <c r="K358" s="22"/>
      <c r="L358" s="25">
        <v>3.5</v>
      </c>
      <c r="M358" s="26">
        <v>3.5</v>
      </c>
      <c r="N358" s="22">
        <f t="shared" si="36"/>
        <v>-3.5</v>
      </c>
      <c r="O358" s="22"/>
      <c r="P358" s="22">
        <f t="shared" si="37"/>
        <v>0</v>
      </c>
      <c r="Q358" s="22">
        <f t="shared" si="38"/>
        <v>-3.820960698689956</v>
      </c>
      <c r="R358" s="22"/>
      <c r="S358" s="19"/>
      <c r="U358" s="23">
        <f t="shared" si="33"/>
        <v>0</v>
      </c>
    </row>
    <row r="359" spans="1:21" x14ac:dyDescent="0.25">
      <c r="A359" s="41"/>
      <c r="B359" s="19"/>
      <c r="C359" s="19"/>
      <c r="D359" s="19"/>
      <c r="E359" s="19"/>
      <c r="F359" s="19"/>
      <c r="G359" s="19"/>
      <c r="H359" s="21"/>
      <c r="I359" s="24">
        <f t="shared" si="34"/>
        <v>0</v>
      </c>
      <c r="J359" s="21">
        <f t="shared" si="35"/>
        <v>0</v>
      </c>
      <c r="K359" s="22"/>
      <c r="L359" s="25">
        <v>3.5</v>
      </c>
      <c r="M359" s="26">
        <v>3.5</v>
      </c>
      <c r="N359" s="22">
        <f t="shared" si="36"/>
        <v>-3.5</v>
      </c>
      <c r="O359" s="22"/>
      <c r="P359" s="22">
        <f t="shared" si="37"/>
        <v>0</v>
      </c>
      <c r="Q359" s="22">
        <f t="shared" si="38"/>
        <v>-3.820960698689956</v>
      </c>
      <c r="R359" s="22"/>
      <c r="S359" s="19"/>
      <c r="U359" s="23">
        <f t="shared" si="33"/>
        <v>0</v>
      </c>
    </row>
    <row r="360" spans="1:21" x14ac:dyDescent="0.25">
      <c r="A360" s="41"/>
      <c r="B360" s="19"/>
      <c r="C360" s="19"/>
      <c r="D360" s="19"/>
      <c r="E360" s="19"/>
      <c r="F360" s="19"/>
      <c r="G360" s="19"/>
      <c r="H360" s="21"/>
      <c r="I360" s="24">
        <f t="shared" si="34"/>
        <v>0</v>
      </c>
      <c r="J360" s="21">
        <f t="shared" si="35"/>
        <v>0</v>
      </c>
      <c r="K360" s="22"/>
      <c r="L360" s="25">
        <v>3.5</v>
      </c>
      <c r="M360" s="26">
        <v>3.5</v>
      </c>
      <c r="N360" s="22">
        <f t="shared" si="36"/>
        <v>-3.5</v>
      </c>
      <c r="O360" s="22"/>
      <c r="P360" s="22">
        <f t="shared" si="37"/>
        <v>0</v>
      </c>
      <c r="Q360" s="22">
        <f t="shared" si="38"/>
        <v>-3.820960698689956</v>
      </c>
      <c r="R360" s="22"/>
      <c r="S360" s="19"/>
      <c r="U360" s="23">
        <f t="shared" si="33"/>
        <v>0</v>
      </c>
    </row>
    <row r="361" spans="1:21" x14ac:dyDescent="0.25">
      <c r="A361" s="41"/>
      <c r="B361" s="19"/>
      <c r="C361" s="19"/>
      <c r="D361" s="19"/>
      <c r="E361" s="19"/>
      <c r="F361" s="19"/>
      <c r="G361" s="19"/>
      <c r="H361" s="21"/>
      <c r="I361" s="24">
        <f t="shared" si="34"/>
        <v>0</v>
      </c>
      <c r="J361" s="21">
        <f t="shared" si="35"/>
        <v>0</v>
      </c>
      <c r="K361" s="22"/>
      <c r="L361" s="25">
        <v>3.5</v>
      </c>
      <c r="M361" s="26">
        <v>3.5</v>
      </c>
      <c r="N361" s="22">
        <f t="shared" si="36"/>
        <v>-3.5</v>
      </c>
      <c r="O361" s="22"/>
      <c r="P361" s="22">
        <f t="shared" si="37"/>
        <v>0</v>
      </c>
      <c r="Q361" s="22">
        <f t="shared" si="38"/>
        <v>-3.820960698689956</v>
      </c>
      <c r="R361" s="22"/>
      <c r="S361" s="19"/>
      <c r="U361" s="23">
        <f t="shared" si="33"/>
        <v>0</v>
      </c>
    </row>
    <row r="362" spans="1:21" x14ac:dyDescent="0.25">
      <c r="A362" s="41"/>
      <c r="B362" s="19"/>
      <c r="C362" s="19"/>
      <c r="D362" s="19"/>
      <c r="E362" s="19"/>
      <c r="F362" s="19"/>
      <c r="G362" s="19"/>
      <c r="H362" s="21"/>
      <c r="I362" s="24">
        <f t="shared" si="34"/>
        <v>0</v>
      </c>
      <c r="J362" s="21">
        <f t="shared" si="35"/>
        <v>0</v>
      </c>
      <c r="K362" s="22"/>
      <c r="L362" s="25">
        <v>3.5</v>
      </c>
      <c r="M362" s="26">
        <v>3.5</v>
      </c>
      <c r="N362" s="22">
        <f t="shared" si="36"/>
        <v>-3.5</v>
      </c>
      <c r="O362" s="22"/>
      <c r="P362" s="22">
        <f t="shared" si="37"/>
        <v>0</v>
      </c>
      <c r="Q362" s="22">
        <f t="shared" si="38"/>
        <v>-3.820960698689956</v>
      </c>
      <c r="R362" s="22"/>
      <c r="S362" s="19"/>
      <c r="U362" s="23">
        <f t="shared" si="33"/>
        <v>0</v>
      </c>
    </row>
    <row r="363" spans="1:21" x14ac:dyDescent="0.25">
      <c r="A363" s="41"/>
      <c r="B363" s="19"/>
      <c r="C363" s="19"/>
      <c r="D363" s="19"/>
      <c r="E363" s="19"/>
      <c r="F363" s="19"/>
      <c r="G363" s="19"/>
      <c r="H363" s="21"/>
      <c r="I363" s="24">
        <f t="shared" si="34"/>
        <v>0</v>
      </c>
      <c r="J363" s="21">
        <f t="shared" si="35"/>
        <v>0</v>
      </c>
      <c r="K363" s="22"/>
      <c r="L363" s="25">
        <v>3.5</v>
      </c>
      <c r="M363" s="26">
        <v>3.5</v>
      </c>
      <c r="N363" s="22">
        <f t="shared" si="36"/>
        <v>-3.5</v>
      </c>
      <c r="O363" s="22"/>
      <c r="P363" s="22">
        <f t="shared" si="37"/>
        <v>0</v>
      </c>
      <c r="Q363" s="22">
        <f t="shared" si="38"/>
        <v>-3.820960698689956</v>
      </c>
      <c r="R363" s="22"/>
      <c r="S363" s="19"/>
      <c r="U363" s="23">
        <f t="shared" si="33"/>
        <v>0</v>
      </c>
    </row>
    <row r="364" spans="1:21" x14ac:dyDescent="0.25">
      <c r="A364" s="41"/>
      <c r="B364" s="19"/>
      <c r="C364" s="19"/>
      <c r="D364" s="19"/>
      <c r="E364" s="19"/>
      <c r="F364" s="19"/>
      <c r="G364" s="19"/>
      <c r="H364" s="21"/>
      <c r="I364" s="24">
        <f t="shared" si="34"/>
        <v>0</v>
      </c>
      <c r="J364" s="21">
        <f t="shared" si="35"/>
        <v>0</v>
      </c>
      <c r="K364" s="22"/>
      <c r="L364" s="25">
        <v>3.5</v>
      </c>
      <c r="M364" s="26">
        <v>3.5</v>
      </c>
      <c r="N364" s="22">
        <f t="shared" si="36"/>
        <v>-3.5</v>
      </c>
      <c r="O364" s="22"/>
      <c r="P364" s="22">
        <f t="shared" si="37"/>
        <v>0</v>
      </c>
      <c r="Q364" s="22">
        <f t="shared" si="38"/>
        <v>-3.820960698689956</v>
      </c>
      <c r="R364" s="22"/>
      <c r="S364" s="19"/>
      <c r="U364" s="23">
        <f t="shared" si="33"/>
        <v>0</v>
      </c>
    </row>
    <row r="365" spans="1:21" x14ac:dyDescent="0.25">
      <c r="A365" s="41"/>
      <c r="B365" s="19"/>
      <c r="C365" s="19"/>
      <c r="D365" s="19"/>
      <c r="E365" s="19"/>
      <c r="F365" s="19"/>
      <c r="G365" s="19"/>
      <c r="H365" s="21"/>
      <c r="I365" s="24">
        <f t="shared" si="34"/>
        <v>0</v>
      </c>
      <c r="J365" s="21">
        <f t="shared" si="35"/>
        <v>0</v>
      </c>
      <c r="K365" s="22"/>
      <c r="L365" s="25">
        <v>3.5</v>
      </c>
      <c r="M365" s="26">
        <v>3.5</v>
      </c>
      <c r="N365" s="22">
        <f t="shared" si="36"/>
        <v>-3.5</v>
      </c>
      <c r="O365" s="22"/>
      <c r="P365" s="22">
        <f t="shared" si="37"/>
        <v>0</v>
      </c>
      <c r="Q365" s="22">
        <f t="shared" si="38"/>
        <v>-3.820960698689956</v>
      </c>
      <c r="R365" s="22"/>
      <c r="S365" s="19"/>
      <c r="U365" s="23">
        <f t="shared" si="33"/>
        <v>0</v>
      </c>
    </row>
    <row r="366" spans="1:21" x14ac:dyDescent="0.25">
      <c r="A366" s="41"/>
      <c r="B366" s="19"/>
      <c r="C366" s="19"/>
      <c r="D366" s="19"/>
      <c r="E366" s="19"/>
      <c r="F366" s="19"/>
      <c r="G366" s="19"/>
      <c r="H366" s="21"/>
      <c r="I366" s="24">
        <f t="shared" si="34"/>
        <v>0</v>
      </c>
      <c r="J366" s="21">
        <f t="shared" si="35"/>
        <v>0</v>
      </c>
      <c r="K366" s="22"/>
      <c r="L366" s="25">
        <v>3.5</v>
      </c>
      <c r="M366" s="26">
        <v>3.5</v>
      </c>
      <c r="N366" s="22">
        <f t="shared" si="36"/>
        <v>-3.5</v>
      </c>
      <c r="O366" s="22"/>
      <c r="P366" s="22">
        <f t="shared" si="37"/>
        <v>0</v>
      </c>
      <c r="Q366" s="22">
        <f t="shared" si="38"/>
        <v>-3.820960698689956</v>
      </c>
      <c r="R366" s="22"/>
      <c r="S366" s="19"/>
      <c r="U366" s="23">
        <f t="shared" si="33"/>
        <v>0</v>
      </c>
    </row>
    <row r="367" spans="1:21" x14ac:dyDescent="0.25">
      <c r="A367" s="41"/>
      <c r="B367" s="19"/>
      <c r="C367" s="19"/>
      <c r="D367" s="19"/>
      <c r="E367" s="19"/>
      <c r="F367" s="19"/>
      <c r="G367" s="19"/>
      <c r="H367" s="21"/>
      <c r="I367" s="24">
        <f t="shared" si="34"/>
        <v>0</v>
      </c>
      <c r="J367" s="21">
        <f t="shared" si="35"/>
        <v>0</v>
      </c>
      <c r="K367" s="22"/>
      <c r="L367" s="25">
        <v>3.5</v>
      </c>
      <c r="M367" s="26">
        <v>3.5</v>
      </c>
      <c r="N367" s="22">
        <f t="shared" si="36"/>
        <v>-3.5</v>
      </c>
      <c r="O367" s="22"/>
      <c r="P367" s="22">
        <f t="shared" si="37"/>
        <v>0</v>
      </c>
      <c r="Q367" s="22">
        <f t="shared" si="38"/>
        <v>-3.820960698689956</v>
      </c>
      <c r="R367" s="22"/>
      <c r="S367" s="19"/>
      <c r="U367" s="23">
        <f t="shared" si="33"/>
        <v>0</v>
      </c>
    </row>
    <row r="368" spans="1:21" x14ac:dyDescent="0.25">
      <c r="A368" s="41"/>
      <c r="B368" s="19"/>
      <c r="C368" s="19"/>
      <c r="D368" s="19"/>
      <c r="E368" s="19"/>
      <c r="F368" s="19"/>
      <c r="G368" s="19"/>
      <c r="H368" s="21"/>
      <c r="I368" s="24">
        <f t="shared" si="34"/>
        <v>0</v>
      </c>
      <c r="J368" s="21">
        <f t="shared" si="35"/>
        <v>0</v>
      </c>
      <c r="K368" s="22"/>
      <c r="L368" s="25">
        <v>3.5</v>
      </c>
      <c r="M368" s="26">
        <v>3.5</v>
      </c>
      <c r="N368" s="22">
        <f t="shared" si="36"/>
        <v>-3.5</v>
      </c>
      <c r="O368" s="22"/>
      <c r="P368" s="22">
        <f t="shared" si="37"/>
        <v>0</v>
      </c>
      <c r="Q368" s="22">
        <f t="shared" si="38"/>
        <v>-3.820960698689956</v>
      </c>
      <c r="R368" s="22"/>
      <c r="S368" s="19"/>
      <c r="U368" s="23">
        <f t="shared" si="33"/>
        <v>0</v>
      </c>
    </row>
    <row r="369" spans="1:21" x14ac:dyDescent="0.25">
      <c r="A369" s="41"/>
      <c r="B369" s="19"/>
      <c r="C369" s="19"/>
      <c r="D369" s="19"/>
      <c r="E369" s="19"/>
      <c r="F369" s="19"/>
      <c r="G369" s="19"/>
      <c r="H369" s="21"/>
      <c r="I369" s="24">
        <f t="shared" si="34"/>
        <v>0</v>
      </c>
      <c r="J369" s="21">
        <f t="shared" si="35"/>
        <v>0</v>
      </c>
      <c r="K369" s="22"/>
      <c r="L369" s="25">
        <v>3.5</v>
      </c>
      <c r="M369" s="26">
        <v>3.5</v>
      </c>
      <c r="N369" s="22">
        <f t="shared" si="36"/>
        <v>-3.5</v>
      </c>
      <c r="O369" s="22"/>
      <c r="P369" s="22">
        <f t="shared" si="37"/>
        <v>0</v>
      </c>
      <c r="Q369" s="22">
        <f t="shared" si="38"/>
        <v>-3.820960698689956</v>
      </c>
      <c r="R369" s="22"/>
      <c r="S369" s="19"/>
      <c r="U369" s="23">
        <f t="shared" si="33"/>
        <v>0</v>
      </c>
    </row>
    <row r="370" spans="1:21" x14ac:dyDescent="0.25">
      <c r="A370" s="41"/>
      <c r="B370" s="19"/>
      <c r="C370" s="19"/>
      <c r="D370" s="19"/>
      <c r="E370" s="19"/>
      <c r="F370" s="19"/>
      <c r="G370" s="19"/>
      <c r="H370" s="21"/>
      <c r="I370" s="24">
        <f t="shared" si="34"/>
        <v>0</v>
      </c>
      <c r="J370" s="21">
        <f t="shared" si="35"/>
        <v>0</v>
      </c>
      <c r="K370" s="22"/>
      <c r="L370" s="25">
        <v>3.5</v>
      </c>
      <c r="M370" s="26">
        <v>3.5</v>
      </c>
      <c r="N370" s="22">
        <f t="shared" si="36"/>
        <v>-3.5</v>
      </c>
      <c r="O370" s="22"/>
      <c r="P370" s="22">
        <f t="shared" si="37"/>
        <v>0</v>
      </c>
      <c r="Q370" s="22">
        <f t="shared" si="38"/>
        <v>-3.820960698689956</v>
      </c>
      <c r="R370" s="22"/>
      <c r="S370" s="19"/>
      <c r="U370" s="23">
        <f t="shared" si="33"/>
        <v>0</v>
      </c>
    </row>
    <row r="371" spans="1:21" x14ac:dyDescent="0.25">
      <c r="A371" s="41"/>
      <c r="B371" s="19"/>
      <c r="C371" s="19"/>
      <c r="D371" s="19"/>
      <c r="E371" s="19"/>
      <c r="F371" s="19"/>
      <c r="G371" s="19"/>
      <c r="H371" s="21"/>
      <c r="I371" s="24">
        <f t="shared" si="34"/>
        <v>0</v>
      </c>
      <c r="J371" s="21">
        <f t="shared" si="35"/>
        <v>0</v>
      </c>
      <c r="K371" s="22"/>
      <c r="L371" s="25">
        <v>3.5</v>
      </c>
      <c r="M371" s="26">
        <v>3.5</v>
      </c>
      <c r="N371" s="22">
        <f t="shared" si="36"/>
        <v>-3.5</v>
      </c>
      <c r="O371" s="22"/>
      <c r="P371" s="22">
        <f t="shared" si="37"/>
        <v>0</v>
      </c>
      <c r="Q371" s="22">
        <f t="shared" si="38"/>
        <v>-3.820960698689956</v>
      </c>
      <c r="R371" s="22"/>
      <c r="S371" s="19"/>
      <c r="U371" s="23">
        <f t="shared" si="33"/>
        <v>0</v>
      </c>
    </row>
    <row r="372" spans="1:21" x14ac:dyDescent="0.25">
      <c r="A372" s="41"/>
      <c r="B372" s="19"/>
      <c r="C372" s="19"/>
      <c r="D372" s="19"/>
      <c r="E372" s="19"/>
      <c r="F372" s="19"/>
      <c r="G372" s="19"/>
      <c r="H372" s="21"/>
      <c r="I372" s="24">
        <f t="shared" si="34"/>
        <v>0</v>
      </c>
      <c r="J372" s="21">
        <f t="shared" si="35"/>
        <v>0</v>
      </c>
      <c r="K372" s="22"/>
      <c r="L372" s="25">
        <v>3.5</v>
      </c>
      <c r="M372" s="26">
        <v>3.5</v>
      </c>
      <c r="N372" s="22">
        <f t="shared" si="36"/>
        <v>-3.5</v>
      </c>
      <c r="O372" s="22"/>
      <c r="P372" s="22">
        <f t="shared" si="37"/>
        <v>0</v>
      </c>
      <c r="Q372" s="22">
        <f t="shared" si="38"/>
        <v>-3.820960698689956</v>
      </c>
      <c r="R372" s="22"/>
      <c r="S372" s="19"/>
      <c r="U372" s="23">
        <f t="shared" ref="U372:U435" si="39">+T372-H372</f>
        <v>0</v>
      </c>
    </row>
    <row r="373" spans="1:21" x14ac:dyDescent="0.25">
      <c r="A373" s="41"/>
      <c r="B373" s="19"/>
      <c r="C373" s="19"/>
      <c r="D373" s="19"/>
      <c r="E373" s="19"/>
      <c r="F373" s="19"/>
      <c r="G373" s="19"/>
      <c r="H373" s="21"/>
      <c r="I373" s="24">
        <f t="shared" si="34"/>
        <v>0</v>
      </c>
      <c r="J373" s="21">
        <f t="shared" si="35"/>
        <v>0</v>
      </c>
      <c r="K373" s="22"/>
      <c r="L373" s="25">
        <v>3.5</v>
      </c>
      <c r="M373" s="26">
        <v>3.5</v>
      </c>
      <c r="N373" s="22">
        <f t="shared" si="36"/>
        <v>-3.5</v>
      </c>
      <c r="O373" s="22"/>
      <c r="P373" s="22">
        <f t="shared" si="37"/>
        <v>0</v>
      </c>
      <c r="Q373" s="22">
        <f t="shared" si="38"/>
        <v>-3.820960698689956</v>
      </c>
      <c r="R373" s="22"/>
      <c r="S373" s="19"/>
      <c r="U373" s="23">
        <f t="shared" si="39"/>
        <v>0</v>
      </c>
    </row>
    <row r="374" spans="1:21" x14ac:dyDescent="0.25">
      <c r="A374" s="41"/>
      <c r="B374" s="19"/>
      <c r="C374" s="19"/>
      <c r="D374" s="19"/>
      <c r="E374" s="19"/>
      <c r="F374" s="19"/>
      <c r="G374" s="19"/>
      <c r="H374" s="21"/>
      <c r="I374" s="24">
        <f t="shared" si="34"/>
        <v>0</v>
      </c>
      <c r="J374" s="21">
        <f t="shared" si="35"/>
        <v>0</v>
      </c>
      <c r="K374" s="22"/>
      <c r="L374" s="25">
        <v>3.5</v>
      </c>
      <c r="M374" s="26">
        <v>3.5</v>
      </c>
      <c r="N374" s="22">
        <f t="shared" si="36"/>
        <v>-3.5</v>
      </c>
      <c r="O374" s="22"/>
      <c r="P374" s="22">
        <f t="shared" si="37"/>
        <v>0</v>
      </c>
      <c r="Q374" s="22">
        <f t="shared" si="38"/>
        <v>-3.820960698689956</v>
      </c>
      <c r="R374" s="22"/>
      <c r="S374" s="19"/>
      <c r="U374" s="23">
        <f t="shared" si="39"/>
        <v>0</v>
      </c>
    </row>
    <row r="375" spans="1:21" x14ac:dyDescent="0.25">
      <c r="A375" s="41"/>
      <c r="B375" s="19"/>
      <c r="C375" s="19"/>
      <c r="D375" s="19"/>
      <c r="E375" s="19"/>
      <c r="F375" s="19"/>
      <c r="G375" s="19"/>
      <c r="H375" s="21"/>
      <c r="I375" s="24">
        <f t="shared" si="34"/>
        <v>0</v>
      </c>
      <c r="J375" s="21">
        <f t="shared" si="35"/>
        <v>0</v>
      </c>
      <c r="K375" s="22"/>
      <c r="L375" s="25">
        <v>3.5</v>
      </c>
      <c r="M375" s="26">
        <v>3.5</v>
      </c>
      <c r="N375" s="22">
        <f t="shared" si="36"/>
        <v>-3.5</v>
      </c>
      <c r="O375" s="22"/>
      <c r="P375" s="22">
        <f t="shared" si="37"/>
        <v>0</v>
      </c>
      <c r="Q375" s="22">
        <f t="shared" si="38"/>
        <v>-3.820960698689956</v>
      </c>
      <c r="R375" s="22"/>
      <c r="S375" s="19"/>
      <c r="U375" s="23">
        <f t="shared" si="39"/>
        <v>0</v>
      </c>
    </row>
    <row r="376" spans="1:21" x14ac:dyDescent="0.25">
      <c r="A376" s="41"/>
      <c r="B376" s="19"/>
      <c r="C376" s="19"/>
      <c r="D376" s="19"/>
      <c r="E376" s="19"/>
      <c r="F376" s="19"/>
      <c r="G376" s="19"/>
      <c r="H376" s="21"/>
      <c r="I376" s="24">
        <f t="shared" si="34"/>
        <v>0</v>
      </c>
      <c r="J376" s="21">
        <f t="shared" si="35"/>
        <v>0</v>
      </c>
      <c r="K376" s="22"/>
      <c r="L376" s="25">
        <v>3.5</v>
      </c>
      <c r="M376" s="26">
        <v>3.5</v>
      </c>
      <c r="N376" s="22">
        <f t="shared" si="36"/>
        <v>-3.5</v>
      </c>
      <c r="O376" s="22"/>
      <c r="P376" s="22">
        <f t="shared" si="37"/>
        <v>0</v>
      </c>
      <c r="Q376" s="22">
        <f t="shared" si="38"/>
        <v>-3.820960698689956</v>
      </c>
      <c r="R376" s="22"/>
      <c r="S376" s="19"/>
      <c r="U376" s="23">
        <f t="shared" si="39"/>
        <v>0</v>
      </c>
    </row>
    <row r="377" spans="1:21" x14ac:dyDescent="0.25">
      <c r="A377" s="41"/>
      <c r="B377" s="19"/>
      <c r="C377" s="19"/>
      <c r="D377" s="19"/>
      <c r="E377" s="19"/>
      <c r="F377" s="19"/>
      <c r="G377" s="19"/>
      <c r="H377" s="21"/>
      <c r="I377" s="24">
        <f t="shared" si="34"/>
        <v>0</v>
      </c>
      <c r="J377" s="21">
        <f t="shared" si="35"/>
        <v>0</v>
      </c>
      <c r="K377" s="22"/>
      <c r="L377" s="25">
        <v>3.5</v>
      </c>
      <c r="M377" s="26">
        <v>3.5</v>
      </c>
      <c r="N377" s="22">
        <f t="shared" si="36"/>
        <v>-3.5</v>
      </c>
      <c r="O377" s="22"/>
      <c r="P377" s="22">
        <f t="shared" si="37"/>
        <v>0</v>
      </c>
      <c r="Q377" s="22">
        <f t="shared" si="38"/>
        <v>-3.820960698689956</v>
      </c>
      <c r="R377" s="22"/>
      <c r="S377" s="19"/>
      <c r="U377" s="23">
        <f t="shared" si="39"/>
        <v>0</v>
      </c>
    </row>
    <row r="378" spans="1:21" x14ac:dyDescent="0.25">
      <c r="A378" s="41"/>
      <c r="B378" s="19"/>
      <c r="C378" s="19"/>
      <c r="D378" s="19"/>
      <c r="E378" s="19"/>
      <c r="F378" s="19"/>
      <c r="G378" s="19"/>
      <c r="H378" s="21"/>
      <c r="I378" s="24">
        <f t="shared" si="34"/>
        <v>0</v>
      </c>
      <c r="J378" s="21">
        <f t="shared" si="35"/>
        <v>0</v>
      </c>
      <c r="K378" s="22"/>
      <c r="L378" s="25">
        <v>3.5</v>
      </c>
      <c r="M378" s="26">
        <v>3.5</v>
      </c>
      <c r="N378" s="22">
        <f t="shared" si="36"/>
        <v>-3.5</v>
      </c>
      <c r="O378" s="22"/>
      <c r="P378" s="22">
        <f t="shared" si="37"/>
        <v>0</v>
      </c>
      <c r="Q378" s="22">
        <f t="shared" si="38"/>
        <v>-3.820960698689956</v>
      </c>
      <c r="R378" s="22"/>
      <c r="S378" s="19"/>
      <c r="U378" s="23">
        <f t="shared" si="39"/>
        <v>0</v>
      </c>
    </row>
    <row r="379" spans="1:21" x14ac:dyDescent="0.25">
      <c r="A379" s="41"/>
      <c r="B379" s="19"/>
      <c r="C379" s="19"/>
      <c r="D379" s="19"/>
      <c r="E379" s="19"/>
      <c r="F379" s="19"/>
      <c r="G379" s="19"/>
      <c r="H379" s="21"/>
      <c r="I379" s="24">
        <f t="shared" si="34"/>
        <v>0</v>
      </c>
      <c r="J379" s="21">
        <f t="shared" si="35"/>
        <v>0</v>
      </c>
      <c r="K379" s="22"/>
      <c r="L379" s="25">
        <v>3.5</v>
      </c>
      <c r="M379" s="26">
        <v>3.5</v>
      </c>
      <c r="N379" s="22">
        <f t="shared" si="36"/>
        <v>-3.5</v>
      </c>
      <c r="O379" s="22"/>
      <c r="P379" s="22">
        <f t="shared" si="37"/>
        <v>0</v>
      </c>
      <c r="Q379" s="22">
        <f t="shared" si="38"/>
        <v>-3.820960698689956</v>
      </c>
      <c r="R379" s="22"/>
      <c r="S379" s="19"/>
      <c r="U379" s="23">
        <f t="shared" si="39"/>
        <v>0</v>
      </c>
    </row>
    <row r="380" spans="1:21" x14ac:dyDescent="0.25">
      <c r="A380" s="41"/>
      <c r="B380" s="19"/>
      <c r="C380" s="19"/>
      <c r="D380" s="19"/>
      <c r="E380" s="19"/>
      <c r="F380" s="19"/>
      <c r="G380" s="19"/>
      <c r="H380" s="21"/>
      <c r="I380" s="24">
        <f t="shared" si="34"/>
        <v>0</v>
      </c>
      <c r="J380" s="21">
        <f t="shared" si="35"/>
        <v>0</v>
      </c>
      <c r="K380" s="22"/>
      <c r="L380" s="25">
        <v>3.5</v>
      </c>
      <c r="M380" s="26">
        <v>3.5</v>
      </c>
      <c r="N380" s="22">
        <f t="shared" si="36"/>
        <v>-3.5</v>
      </c>
      <c r="O380" s="22"/>
      <c r="P380" s="22">
        <f t="shared" si="37"/>
        <v>0</v>
      </c>
      <c r="Q380" s="22">
        <f t="shared" si="38"/>
        <v>-3.820960698689956</v>
      </c>
      <c r="R380" s="22"/>
      <c r="S380" s="19"/>
      <c r="U380" s="23">
        <f t="shared" si="39"/>
        <v>0</v>
      </c>
    </row>
    <row r="381" spans="1:21" x14ac:dyDescent="0.25">
      <c r="A381" s="41"/>
      <c r="B381" s="19"/>
      <c r="C381" s="19"/>
      <c r="D381" s="19"/>
      <c r="E381" s="19"/>
      <c r="F381" s="19"/>
      <c r="G381" s="19"/>
      <c r="H381" s="21"/>
      <c r="I381" s="24">
        <f t="shared" si="34"/>
        <v>0</v>
      </c>
      <c r="J381" s="21">
        <f t="shared" si="35"/>
        <v>0</v>
      </c>
      <c r="K381" s="22"/>
      <c r="L381" s="25">
        <v>3.5</v>
      </c>
      <c r="M381" s="26">
        <v>3.5</v>
      </c>
      <c r="N381" s="22">
        <f t="shared" si="36"/>
        <v>-3.5</v>
      </c>
      <c r="O381" s="22"/>
      <c r="P381" s="22">
        <f t="shared" si="37"/>
        <v>0</v>
      </c>
      <c r="Q381" s="22">
        <f t="shared" si="38"/>
        <v>-3.820960698689956</v>
      </c>
      <c r="R381" s="22"/>
      <c r="S381" s="19"/>
      <c r="U381" s="23">
        <f t="shared" si="39"/>
        <v>0</v>
      </c>
    </row>
    <row r="382" spans="1:21" x14ac:dyDescent="0.25">
      <c r="A382" s="41"/>
      <c r="B382" s="19"/>
      <c r="C382" s="19"/>
      <c r="D382" s="19"/>
      <c r="E382" s="19"/>
      <c r="F382" s="19"/>
      <c r="G382" s="19"/>
      <c r="H382" s="21"/>
      <c r="I382" s="24">
        <f t="shared" si="34"/>
        <v>0</v>
      </c>
      <c r="J382" s="21">
        <f t="shared" si="35"/>
        <v>0</v>
      </c>
      <c r="K382" s="22"/>
      <c r="L382" s="25">
        <v>3.5</v>
      </c>
      <c r="M382" s="26">
        <v>3.5</v>
      </c>
      <c r="N382" s="22">
        <f t="shared" si="36"/>
        <v>-3.5</v>
      </c>
      <c r="O382" s="22"/>
      <c r="P382" s="22">
        <f t="shared" si="37"/>
        <v>0</v>
      </c>
      <c r="Q382" s="22">
        <f t="shared" si="38"/>
        <v>-3.820960698689956</v>
      </c>
      <c r="R382" s="22"/>
      <c r="S382" s="19"/>
      <c r="U382" s="23">
        <f t="shared" si="39"/>
        <v>0</v>
      </c>
    </row>
    <row r="383" spans="1:21" x14ac:dyDescent="0.25">
      <c r="A383" s="41"/>
      <c r="B383" s="19"/>
      <c r="C383" s="19"/>
      <c r="D383" s="19"/>
      <c r="E383" s="19"/>
      <c r="F383" s="19"/>
      <c r="G383" s="19"/>
      <c r="H383" s="21"/>
      <c r="I383" s="24">
        <f t="shared" si="34"/>
        <v>0</v>
      </c>
      <c r="J383" s="21">
        <f t="shared" si="35"/>
        <v>0</v>
      </c>
      <c r="K383" s="22"/>
      <c r="L383" s="25">
        <v>3.5</v>
      </c>
      <c r="M383" s="26">
        <v>3.5</v>
      </c>
      <c r="N383" s="22">
        <f t="shared" si="36"/>
        <v>-3.5</v>
      </c>
      <c r="O383" s="22"/>
      <c r="P383" s="22">
        <f t="shared" si="37"/>
        <v>0</v>
      </c>
      <c r="Q383" s="22">
        <f t="shared" si="38"/>
        <v>-3.820960698689956</v>
      </c>
      <c r="R383" s="22"/>
      <c r="S383" s="19"/>
      <c r="U383" s="23">
        <f t="shared" si="39"/>
        <v>0</v>
      </c>
    </row>
    <row r="384" spans="1:21" x14ac:dyDescent="0.25">
      <c r="A384" s="41"/>
      <c r="B384" s="19"/>
      <c r="C384" s="19"/>
      <c r="D384" s="19"/>
      <c r="E384" s="19"/>
      <c r="F384" s="19"/>
      <c r="G384" s="19"/>
      <c r="H384" s="21"/>
      <c r="I384" s="24">
        <f t="shared" si="34"/>
        <v>0</v>
      </c>
      <c r="J384" s="21">
        <f t="shared" si="35"/>
        <v>0</v>
      </c>
      <c r="K384" s="22"/>
      <c r="L384" s="25">
        <v>3.5</v>
      </c>
      <c r="M384" s="26">
        <v>3.5</v>
      </c>
      <c r="N384" s="22">
        <f t="shared" si="36"/>
        <v>-3.5</v>
      </c>
      <c r="O384" s="22"/>
      <c r="P384" s="22">
        <f t="shared" si="37"/>
        <v>0</v>
      </c>
      <c r="Q384" s="22">
        <f t="shared" si="38"/>
        <v>-3.820960698689956</v>
      </c>
      <c r="R384" s="22"/>
      <c r="S384" s="19"/>
      <c r="U384" s="23">
        <f t="shared" si="39"/>
        <v>0</v>
      </c>
    </row>
    <row r="385" spans="1:21" x14ac:dyDescent="0.25">
      <c r="A385" s="41"/>
      <c r="B385" s="19"/>
      <c r="C385" s="19"/>
      <c r="D385" s="19"/>
      <c r="E385" s="19"/>
      <c r="F385" s="19"/>
      <c r="G385" s="19"/>
      <c r="H385" s="21"/>
      <c r="I385" s="24">
        <f t="shared" ref="I385:I448" si="40">+(H385*N385)/100</f>
        <v>0</v>
      </c>
      <c r="J385" s="21">
        <f t="shared" ref="J385:J448" si="41">(H385*Q385)/100</f>
        <v>0</v>
      </c>
      <c r="K385" s="22"/>
      <c r="L385" s="25">
        <v>3.5</v>
      </c>
      <c r="M385" s="26">
        <v>3.5</v>
      </c>
      <c r="N385" s="22">
        <f t="shared" ref="N385:N403" si="42">+K385-L385</f>
        <v>-3.5</v>
      </c>
      <c r="O385" s="22"/>
      <c r="P385" s="22">
        <f t="shared" ref="P385:P448" si="43">+K385/(100-O385)*100</f>
        <v>0</v>
      </c>
      <c r="Q385" s="22">
        <f t="shared" ref="Q385:Q448" si="44">+N385/0.916</f>
        <v>-3.820960698689956</v>
      </c>
      <c r="R385" s="22"/>
      <c r="S385" s="19"/>
      <c r="U385" s="23">
        <f t="shared" si="39"/>
        <v>0</v>
      </c>
    </row>
    <row r="386" spans="1:21" x14ac:dyDescent="0.25">
      <c r="A386" s="41"/>
      <c r="B386" s="19"/>
      <c r="C386" s="19"/>
      <c r="D386" s="19"/>
      <c r="E386" s="19"/>
      <c r="F386" s="19"/>
      <c r="G386" s="19"/>
      <c r="H386" s="21"/>
      <c r="I386" s="24">
        <f t="shared" si="40"/>
        <v>0</v>
      </c>
      <c r="J386" s="21">
        <f t="shared" si="41"/>
        <v>0</v>
      </c>
      <c r="K386" s="22"/>
      <c r="L386" s="25">
        <v>3.5</v>
      </c>
      <c r="M386" s="26">
        <v>3.5</v>
      </c>
      <c r="N386" s="22">
        <f t="shared" si="42"/>
        <v>-3.5</v>
      </c>
      <c r="O386" s="22"/>
      <c r="P386" s="22">
        <f t="shared" si="43"/>
        <v>0</v>
      </c>
      <c r="Q386" s="22">
        <f t="shared" si="44"/>
        <v>-3.820960698689956</v>
      </c>
      <c r="R386" s="22"/>
      <c r="S386" s="19"/>
      <c r="U386" s="23">
        <f t="shared" si="39"/>
        <v>0</v>
      </c>
    </row>
    <row r="387" spans="1:21" x14ac:dyDescent="0.25">
      <c r="A387" s="41"/>
      <c r="B387" s="19"/>
      <c r="C387" s="19"/>
      <c r="D387" s="19"/>
      <c r="E387" s="19"/>
      <c r="F387" s="19"/>
      <c r="G387" s="19"/>
      <c r="H387" s="21"/>
      <c r="I387" s="24">
        <f t="shared" si="40"/>
        <v>0</v>
      </c>
      <c r="J387" s="21">
        <f t="shared" si="41"/>
        <v>0</v>
      </c>
      <c r="K387" s="22"/>
      <c r="L387" s="25">
        <v>3.5</v>
      </c>
      <c r="M387" s="26">
        <v>3.5</v>
      </c>
      <c r="N387" s="22">
        <f t="shared" si="42"/>
        <v>-3.5</v>
      </c>
      <c r="O387" s="22"/>
      <c r="P387" s="22">
        <f t="shared" si="43"/>
        <v>0</v>
      </c>
      <c r="Q387" s="22">
        <f t="shared" si="44"/>
        <v>-3.820960698689956</v>
      </c>
      <c r="R387" s="22"/>
      <c r="S387" s="19"/>
      <c r="U387" s="23">
        <f t="shared" si="39"/>
        <v>0</v>
      </c>
    </row>
    <row r="388" spans="1:21" x14ac:dyDescent="0.25">
      <c r="A388" s="41"/>
      <c r="B388" s="19"/>
      <c r="C388" s="19"/>
      <c r="D388" s="19"/>
      <c r="E388" s="19"/>
      <c r="F388" s="19"/>
      <c r="G388" s="19"/>
      <c r="H388" s="21"/>
      <c r="I388" s="24">
        <f t="shared" si="40"/>
        <v>0</v>
      </c>
      <c r="J388" s="21">
        <f t="shared" si="41"/>
        <v>0</v>
      </c>
      <c r="K388" s="22"/>
      <c r="L388" s="25">
        <v>3.5</v>
      </c>
      <c r="M388" s="26">
        <v>3.5</v>
      </c>
      <c r="N388" s="22">
        <f t="shared" si="42"/>
        <v>-3.5</v>
      </c>
      <c r="O388" s="22"/>
      <c r="P388" s="22">
        <f t="shared" si="43"/>
        <v>0</v>
      </c>
      <c r="Q388" s="22">
        <f t="shared" si="44"/>
        <v>-3.820960698689956</v>
      </c>
      <c r="R388" s="22"/>
      <c r="S388" s="19"/>
      <c r="U388" s="23">
        <f t="shared" si="39"/>
        <v>0</v>
      </c>
    </row>
    <row r="389" spans="1:21" x14ac:dyDescent="0.25">
      <c r="A389" s="41"/>
      <c r="B389" s="19"/>
      <c r="C389" s="19"/>
      <c r="D389" s="19"/>
      <c r="E389" s="19"/>
      <c r="F389" s="19"/>
      <c r="G389" s="19"/>
      <c r="H389" s="21"/>
      <c r="I389" s="24">
        <f t="shared" si="40"/>
        <v>0</v>
      </c>
      <c r="J389" s="21">
        <f t="shared" si="41"/>
        <v>0</v>
      </c>
      <c r="K389" s="22"/>
      <c r="L389" s="25">
        <v>3.5</v>
      </c>
      <c r="M389" s="26">
        <v>3.5</v>
      </c>
      <c r="N389" s="22">
        <f t="shared" si="42"/>
        <v>-3.5</v>
      </c>
      <c r="O389" s="22"/>
      <c r="P389" s="22">
        <f t="shared" si="43"/>
        <v>0</v>
      </c>
      <c r="Q389" s="22">
        <f t="shared" si="44"/>
        <v>-3.820960698689956</v>
      </c>
      <c r="R389" s="22"/>
      <c r="S389" s="19"/>
      <c r="U389" s="23">
        <f t="shared" si="39"/>
        <v>0</v>
      </c>
    </row>
    <row r="390" spans="1:21" x14ac:dyDescent="0.25">
      <c r="A390" s="41"/>
      <c r="B390" s="19"/>
      <c r="C390" s="19"/>
      <c r="D390" s="19"/>
      <c r="E390" s="19"/>
      <c r="F390" s="19"/>
      <c r="G390" s="19"/>
      <c r="H390" s="21"/>
      <c r="I390" s="24">
        <f t="shared" si="40"/>
        <v>0</v>
      </c>
      <c r="J390" s="21">
        <f t="shared" si="41"/>
        <v>0</v>
      </c>
      <c r="K390" s="22"/>
      <c r="L390" s="25">
        <v>3.5</v>
      </c>
      <c r="M390" s="26">
        <v>3.5</v>
      </c>
      <c r="N390" s="22">
        <f t="shared" si="42"/>
        <v>-3.5</v>
      </c>
      <c r="O390" s="22"/>
      <c r="P390" s="22">
        <f t="shared" si="43"/>
        <v>0</v>
      </c>
      <c r="Q390" s="22">
        <f t="shared" si="44"/>
        <v>-3.820960698689956</v>
      </c>
      <c r="R390" s="22"/>
      <c r="S390" s="19"/>
      <c r="U390" s="23">
        <f t="shared" si="39"/>
        <v>0</v>
      </c>
    </row>
    <row r="391" spans="1:21" x14ac:dyDescent="0.25">
      <c r="A391" s="41"/>
      <c r="B391" s="19"/>
      <c r="C391" s="19"/>
      <c r="D391" s="19"/>
      <c r="E391" s="19"/>
      <c r="F391" s="19"/>
      <c r="G391" s="19"/>
      <c r="H391" s="21"/>
      <c r="I391" s="24">
        <f t="shared" si="40"/>
        <v>0</v>
      </c>
      <c r="J391" s="21">
        <f t="shared" si="41"/>
        <v>0</v>
      </c>
      <c r="K391" s="22"/>
      <c r="L391" s="25">
        <v>3.5</v>
      </c>
      <c r="M391" s="26">
        <v>3.5</v>
      </c>
      <c r="N391" s="22">
        <f t="shared" si="42"/>
        <v>-3.5</v>
      </c>
      <c r="O391" s="22"/>
      <c r="P391" s="22">
        <f t="shared" si="43"/>
        <v>0</v>
      </c>
      <c r="Q391" s="22">
        <f t="shared" si="44"/>
        <v>-3.820960698689956</v>
      </c>
      <c r="R391" s="22"/>
      <c r="S391" s="19"/>
      <c r="U391" s="23">
        <f t="shared" si="39"/>
        <v>0</v>
      </c>
    </row>
    <row r="392" spans="1:21" x14ac:dyDescent="0.25">
      <c r="A392" s="41"/>
      <c r="B392" s="19"/>
      <c r="C392" s="19"/>
      <c r="D392" s="19"/>
      <c r="E392" s="19"/>
      <c r="F392" s="19"/>
      <c r="G392" s="19"/>
      <c r="H392" s="21"/>
      <c r="I392" s="24">
        <f t="shared" si="40"/>
        <v>0</v>
      </c>
      <c r="J392" s="21">
        <f t="shared" si="41"/>
        <v>0</v>
      </c>
      <c r="K392" s="22"/>
      <c r="L392" s="25">
        <v>3.5</v>
      </c>
      <c r="M392" s="26">
        <v>3.5</v>
      </c>
      <c r="N392" s="22">
        <f t="shared" si="42"/>
        <v>-3.5</v>
      </c>
      <c r="O392" s="22"/>
      <c r="P392" s="22">
        <f t="shared" si="43"/>
        <v>0</v>
      </c>
      <c r="Q392" s="22">
        <f t="shared" si="44"/>
        <v>-3.820960698689956</v>
      </c>
      <c r="R392" s="22"/>
      <c r="S392" s="19"/>
      <c r="U392" s="23">
        <f t="shared" si="39"/>
        <v>0</v>
      </c>
    </row>
    <row r="393" spans="1:21" x14ac:dyDescent="0.25">
      <c r="A393" s="41"/>
      <c r="B393" s="19"/>
      <c r="C393" s="19"/>
      <c r="D393" s="19"/>
      <c r="E393" s="19"/>
      <c r="F393" s="19"/>
      <c r="G393" s="19"/>
      <c r="H393" s="21"/>
      <c r="I393" s="24">
        <f t="shared" si="40"/>
        <v>0</v>
      </c>
      <c r="J393" s="21">
        <f t="shared" si="41"/>
        <v>0</v>
      </c>
      <c r="K393" s="22"/>
      <c r="L393" s="25">
        <v>3.5</v>
      </c>
      <c r="M393" s="26">
        <v>3.5</v>
      </c>
      <c r="N393" s="22">
        <f t="shared" si="42"/>
        <v>-3.5</v>
      </c>
      <c r="O393" s="22"/>
      <c r="P393" s="22">
        <f t="shared" si="43"/>
        <v>0</v>
      </c>
      <c r="Q393" s="22">
        <f t="shared" si="44"/>
        <v>-3.820960698689956</v>
      </c>
      <c r="R393" s="22"/>
      <c r="S393" s="19"/>
      <c r="U393" s="23">
        <f t="shared" si="39"/>
        <v>0</v>
      </c>
    </row>
    <row r="394" spans="1:21" x14ac:dyDescent="0.25">
      <c r="A394" s="41"/>
      <c r="B394" s="19"/>
      <c r="C394" s="19"/>
      <c r="D394" s="19"/>
      <c r="E394" s="19"/>
      <c r="F394" s="19"/>
      <c r="G394" s="19"/>
      <c r="H394" s="21"/>
      <c r="I394" s="24">
        <f t="shared" si="40"/>
        <v>0</v>
      </c>
      <c r="J394" s="21">
        <f t="shared" si="41"/>
        <v>0</v>
      </c>
      <c r="K394" s="22"/>
      <c r="L394" s="25">
        <v>3.5</v>
      </c>
      <c r="M394" s="26">
        <v>3.5</v>
      </c>
      <c r="N394" s="22">
        <f t="shared" si="42"/>
        <v>-3.5</v>
      </c>
      <c r="O394" s="22"/>
      <c r="P394" s="22">
        <f t="shared" si="43"/>
        <v>0</v>
      </c>
      <c r="Q394" s="22">
        <f t="shared" si="44"/>
        <v>-3.820960698689956</v>
      </c>
      <c r="R394" s="22"/>
      <c r="S394" s="19"/>
      <c r="U394" s="23">
        <f t="shared" si="39"/>
        <v>0</v>
      </c>
    </row>
    <row r="395" spans="1:21" x14ac:dyDescent="0.25">
      <c r="A395" s="41"/>
      <c r="B395" s="19"/>
      <c r="C395" s="19"/>
      <c r="D395" s="19"/>
      <c r="E395" s="19"/>
      <c r="F395" s="19"/>
      <c r="G395" s="19"/>
      <c r="H395" s="21"/>
      <c r="I395" s="24">
        <f t="shared" si="40"/>
        <v>0</v>
      </c>
      <c r="J395" s="21">
        <f t="shared" si="41"/>
        <v>0</v>
      </c>
      <c r="K395" s="22"/>
      <c r="L395" s="25">
        <v>3.5</v>
      </c>
      <c r="M395" s="26">
        <v>3.5</v>
      </c>
      <c r="N395" s="22">
        <f t="shared" si="42"/>
        <v>-3.5</v>
      </c>
      <c r="O395" s="22"/>
      <c r="P395" s="22">
        <f t="shared" si="43"/>
        <v>0</v>
      </c>
      <c r="Q395" s="22">
        <f t="shared" si="44"/>
        <v>-3.820960698689956</v>
      </c>
      <c r="R395" s="22"/>
      <c r="S395" s="19"/>
      <c r="U395" s="23">
        <f t="shared" si="39"/>
        <v>0</v>
      </c>
    </row>
    <row r="396" spans="1:21" x14ac:dyDescent="0.25">
      <c r="A396" s="41"/>
      <c r="B396" s="19"/>
      <c r="C396" s="19"/>
      <c r="D396" s="19"/>
      <c r="E396" s="19"/>
      <c r="F396" s="19"/>
      <c r="G396" s="19"/>
      <c r="H396" s="21"/>
      <c r="I396" s="24">
        <f t="shared" si="40"/>
        <v>0</v>
      </c>
      <c r="J396" s="21">
        <f t="shared" si="41"/>
        <v>0</v>
      </c>
      <c r="K396" s="22"/>
      <c r="L396" s="25">
        <v>3.5</v>
      </c>
      <c r="M396" s="26">
        <v>3.5</v>
      </c>
      <c r="N396" s="22">
        <f t="shared" si="42"/>
        <v>-3.5</v>
      </c>
      <c r="O396" s="22"/>
      <c r="P396" s="22">
        <f t="shared" si="43"/>
        <v>0</v>
      </c>
      <c r="Q396" s="22">
        <f t="shared" si="44"/>
        <v>-3.820960698689956</v>
      </c>
      <c r="R396" s="22"/>
      <c r="S396" s="19"/>
      <c r="U396" s="23">
        <f t="shared" si="39"/>
        <v>0</v>
      </c>
    </row>
    <row r="397" spans="1:21" x14ac:dyDescent="0.25">
      <c r="A397" s="41"/>
      <c r="B397" s="19"/>
      <c r="C397" s="19"/>
      <c r="D397" s="19"/>
      <c r="E397" s="19"/>
      <c r="F397" s="19"/>
      <c r="G397" s="19"/>
      <c r="H397" s="21"/>
      <c r="I397" s="24">
        <f t="shared" si="40"/>
        <v>0</v>
      </c>
      <c r="J397" s="21">
        <f t="shared" si="41"/>
        <v>0</v>
      </c>
      <c r="K397" s="22"/>
      <c r="L397" s="25">
        <v>3.5</v>
      </c>
      <c r="M397" s="26">
        <v>3.5</v>
      </c>
      <c r="N397" s="22">
        <f t="shared" si="42"/>
        <v>-3.5</v>
      </c>
      <c r="O397" s="22"/>
      <c r="P397" s="22">
        <f t="shared" si="43"/>
        <v>0</v>
      </c>
      <c r="Q397" s="22">
        <f t="shared" si="44"/>
        <v>-3.820960698689956</v>
      </c>
      <c r="R397" s="22"/>
      <c r="S397" s="19"/>
      <c r="U397" s="23">
        <f t="shared" si="39"/>
        <v>0</v>
      </c>
    </row>
    <row r="398" spans="1:21" x14ac:dyDescent="0.25">
      <c r="A398" s="41"/>
      <c r="B398" s="19"/>
      <c r="C398" s="19"/>
      <c r="D398" s="19"/>
      <c r="E398" s="19"/>
      <c r="F398" s="19"/>
      <c r="G398" s="19"/>
      <c r="H398" s="21"/>
      <c r="I398" s="24">
        <f t="shared" si="40"/>
        <v>0</v>
      </c>
      <c r="J398" s="21">
        <f t="shared" si="41"/>
        <v>0</v>
      </c>
      <c r="K398" s="22"/>
      <c r="L398" s="25">
        <v>3.5</v>
      </c>
      <c r="M398" s="26">
        <v>3.5</v>
      </c>
      <c r="N398" s="22">
        <f t="shared" si="42"/>
        <v>-3.5</v>
      </c>
      <c r="O398" s="22"/>
      <c r="P398" s="22">
        <f t="shared" si="43"/>
        <v>0</v>
      </c>
      <c r="Q398" s="22">
        <f t="shared" si="44"/>
        <v>-3.820960698689956</v>
      </c>
      <c r="R398" s="22"/>
      <c r="S398" s="19"/>
      <c r="U398" s="23">
        <f t="shared" si="39"/>
        <v>0</v>
      </c>
    </row>
    <row r="399" spans="1:21" x14ac:dyDescent="0.25">
      <c r="A399" s="41"/>
      <c r="B399" s="19"/>
      <c r="C399" s="19"/>
      <c r="D399" s="19"/>
      <c r="E399" s="19"/>
      <c r="F399" s="19"/>
      <c r="G399" s="19"/>
      <c r="H399" s="21"/>
      <c r="I399" s="24">
        <f t="shared" si="40"/>
        <v>0</v>
      </c>
      <c r="J399" s="21">
        <f t="shared" si="41"/>
        <v>0</v>
      </c>
      <c r="K399" s="22"/>
      <c r="L399" s="25">
        <v>3.5</v>
      </c>
      <c r="M399" s="26">
        <v>3.5</v>
      </c>
      <c r="N399" s="22">
        <f t="shared" si="42"/>
        <v>-3.5</v>
      </c>
      <c r="O399" s="22"/>
      <c r="P399" s="22">
        <f t="shared" si="43"/>
        <v>0</v>
      </c>
      <c r="Q399" s="22">
        <f t="shared" si="44"/>
        <v>-3.820960698689956</v>
      </c>
      <c r="R399" s="22"/>
      <c r="S399" s="19"/>
      <c r="U399" s="23">
        <f t="shared" si="39"/>
        <v>0</v>
      </c>
    </row>
    <row r="400" spans="1:21" x14ac:dyDescent="0.25">
      <c r="A400" s="41"/>
      <c r="B400" s="19"/>
      <c r="C400" s="19"/>
      <c r="D400" s="19"/>
      <c r="E400" s="19"/>
      <c r="F400" s="19"/>
      <c r="G400" s="19"/>
      <c r="H400" s="21"/>
      <c r="I400" s="24">
        <f t="shared" si="40"/>
        <v>0</v>
      </c>
      <c r="J400" s="21">
        <f t="shared" si="41"/>
        <v>0</v>
      </c>
      <c r="K400" s="22"/>
      <c r="L400" s="25">
        <v>3.5</v>
      </c>
      <c r="M400" s="26">
        <v>3.5</v>
      </c>
      <c r="N400" s="22">
        <f t="shared" si="42"/>
        <v>-3.5</v>
      </c>
      <c r="O400" s="22"/>
      <c r="P400" s="22">
        <f t="shared" si="43"/>
        <v>0</v>
      </c>
      <c r="Q400" s="22">
        <f t="shared" si="44"/>
        <v>-3.820960698689956</v>
      </c>
      <c r="R400" s="22"/>
      <c r="S400" s="19"/>
      <c r="U400" s="23">
        <f t="shared" si="39"/>
        <v>0</v>
      </c>
    </row>
    <row r="401" spans="1:21" x14ac:dyDescent="0.25">
      <c r="A401" s="41"/>
      <c r="B401" s="19"/>
      <c r="C401" s="19"/>
      <c r="D401" s="19"/>
      <c r="E401" s="19"/>
      <c r="F401" s="19"/>
      <c r="G401" s="19"/>
      <c r="H401" s="21"/>
      <c r="I401" s="24">
        <f t="shared" si="40"/>
        <v>0</v>
      </c>
      <c r="J401" s="21">
        <f t="shared" si="41"/>
        <v>0</v>
      </c>
      <c r="K401" s="22"/>
      <c r="L401" s="25">
        <v>3.5</v>
      </c>
      <c r="M401" s="26">
        <v>3.5</v>
      </c>
      <c r="N401" s="22">
        <f t="shared" si="42"/>
        <v>-3.5</v>
      </c>
      <c r="O401" s="22"/>
      <c r="P401" s="22">
        <f t="shared" si="43"/>
        <v>0</v>
      </c>
      <c r="Q401" s="22">
        <f t="shared" si="44"/>
        <v>-3.820960698689956</v>
      </c>
      <c r="R401" s="22"/>
      <c r="S401" s="19"/>
      <c r="U401" s="23">
        <f t="shared" si="39"/>
        <v>0</v>
      </c>
    </row>
    <row r="402" spans="1:21" x14ac:dyDescent="0.25">
      <c r="A402" s="41"/>
      <c r="B402" s="19"/>
      <c r="C402" s="19"/>
      <c r="D402" s="19"/>
      <c r="E402" s="19"/>
      <c r="F402" s="19"/>
      <c r="G402" s="19"/>
      <c r="H402" s="21"/>
      <c r="I402" s="24">
        <f t="shared" si="40"/>
        <v>0</v>
      </c>
      <c r="J402" s="21">
        <f t="shared" si="41"/>
        <v>0</v>
      </c>
      <c r="K402" s="22"/>
      <c r="L402" s="25">
        <v>3.5</v>
      </c>
      <c r="M402" s="26">
        <v>3.5</v>
      </c>
      <c r="N402" s="22">
        <f t="shared" si="42"/>
        <v>-3.5</v>
      </c>
      <c r="O402" s="22"/>
      <c r="P402" s="22">
        <f t="shared" si="43"/>
        <v>0</v>
      </c>
      <c r="Q402" s="22">
        <f t="shared" si="44"/>
        <v>-3.820960698689956</v>
      </c>
      <c r="R402" s="22"/>
      <c r="S402" s="19"/>
      <c r="U402" s="23">
        <f t="shared" si="39"/>
        <v>0</v>
      </c>
    </row>
    <row r="403" spans="1:21" x14ac:dyDescent="0.25">
      <c r="A403" s="41"/>
      <c r="B403" s="19"/>
      <c r="C403" s="19"/>
      <c r="D403" s="19"/>
      <c r="E403" s="19"/>
      <c r="F403" s="19"/>
      <c r="G403" s="19"/>
      <c r="H403" s="21"/>
      <c r="I403" s="24">
        <f t="shared" si="40"/>
        <v>0</v>
      </c>
      <c r="J403" s="21">
        <f t="shared" si="41"/>
        <v>0</v>
      </c>
      <c r="K403" s="22"/>
      <c r="L403" s="25">
        <v>3.5</v>
      </c>
      <c r="M403" s="26">
        <v>3.5</v>
      </c>
      <c r="N403" s="22">
        <f t="shared" si="42"/>
        <v>-3.5</v>
      </c>
      <c r="O403" s="22"/>
      <c r="P403" s="22">
        <f t="shared" si="43"/>
        <v>0</v>
      </c>
      <c r="Q403" s="22">
        <f t="shared" si="44"/>
        <v>-3.820960698689956</v>
      </c>
      <c r="R403" s="22"/>
      <c r="S403" s="19"/>
      <c r="U403" s="23">
        <f t="shared" si="39"/>
        <v>0</v>
      </c>
    </row>
    <row r="404" spans="1:21" x14ac:dyDescent="0.25">
      <c r="A404" s="41"/>
      <c r="B404" s="19"/>
      <c r="C404" s="19"/>
      <c r="D404" s="19"/>
      <c r="E404" s="19"/>
      <c r="F404" s="19"/>
      <c r="G404" s="19"/>
      <c r="H404" s="21"/>
      <c r="I404" s="24">
        <f t="shared" si="40"/>
        <v>0</v>
      </c>
      <c r="J404" s="21">
        <f t="shared" si="41"/>
        <v>0</v>
      </c>
      <c r="K404" s="30"/>
      <c r="L404" s="25">
        <v>3.5</v>
      </c>
      <c r="M404" s="26">
        <v>3.5</v>
      </c>
      <c r="N404" s="22">
        <f>+K404-L405</f>
        <v>-3.5</v>
      </c>
      <c r="O404" s="22"/>
      <c r="P404" s="22">
        <f t="shared" si="43"/>
        <v>0</v>
      </c>
      <c r="Q404" s="22">
        <f t="shared" si="44"/>
        <v>-3.820960698689956</v>
      </c>
      <c r="R404" s="22"/>
      <c r="S404" s="19"/>
      <c r="U404" s="23">
        <f t="shared" si="39"/>
        <v>0</v>
      </c>
    </row>
    <row r="405" spans="1:21" x14ac:dyDescent="0.25">
      <c r="A405" s="41"/>
      <c r="B405" s="19"/>
      <c r="C405" s="19"/>
      <c r="D405" s="19"/>
      <c r="E405" s="19"/>
      <c r="F405" s="19"/>
      <c r="G405" s="19"/>
      <c r="H405" s="21"/>
      <c r="I405" s="24">
        <f t="shared" si="40"/>
        <v>0</v>
      </c>
      <c r="J405" s="21">
        <f t="shared" si="41"/>
        <v>0</v>
      </c>
      <c r="K405" s="30"/>
      <c r="L405" s="25">
        <v>3.5</v>
      </c>
      <c r="M405" s="26">
        <v>3.5</v>
      </c>
      <c r="N405" s="22">
        <f>+K405-L406</f>
        <v>-3.5</v>
      </c>
      <c r="O405" s="22"/>
      <c r="P405" s="22">
        <f t="shared" si="43"/>
        <v>0</v>
      </c>
      <c r="Q405" s="22">
        <f t="shared" si="44"/>
        <v>-3.820960698689956</v>
      </c>
      <c r="R405" s="22"/>
      <c r="S405" s="19"/>
      <c r="U405" s="23">
        <f t="shared" si="39"/>
        <v>0</v>
      </c>
    </row>
    <row r="406" spans="1:21" x14ac:dyDescent="0.25">
      <c r="A406" s="41"/>
      <c r="B406" s="19"/>
      <c r="C406" s="19"/>
      <c r="D406" s="19"/>
      <c r="E406" s="19"/>
      <c r="F406" s="19"/>
      <c r="G406" s="19"/>
      <c r="H406" s="21"/>
      <c r="I406" s="24">
        <f t="shared" si="40"/>
        <v>0</v>
      </c>
      <c r="J406" s="21">
        <f t="shared" si="41"/>
        <v>0</v>
      </c>
      <c r="K406" s="30"/>
      <c r="L406" s="25">
        <v>3.5</v>
      </c>
      <c r="M406" s="26">
        <v>3.5</v>
      </c>
      <c r="N406" s="22">
        <f t="shared" ref="N406:N437" si="45">+K406-L406</f>
        <v>-3.5</v>
      </c>
      <c r="O406" s="22"/>
      <c r="P406" s="22">
        <f t="shared" si="43"/>
        <v>0</v>
      </c>
      <c r="Q406" s="22">
        <f t="shared" si="44"/>
        <v>-3.820960698689956</v>
      </c>
      <c r="R406" s="22"/>
      <c r="S406" s="19"/>
      <c r="U406" s="23">
        <f t="shared" si="39"/>
        <v>0</v>
      </c>
    </row>
    <row r="407" spans="1:21" x14ac:dyDescent="0.25">
      <c r="A407" s="41"/>
      <c r="B407" s="19"/>
      <c r="C407" s="19"/>
      <c r="D407" s="19"/>
      <c r="E407" s="19"/>
      <c r="F407" s="19"/>
      <c r="G407" s="19"/>
      <c r="H407" s="21"/>
      <c r="I407" s="24">
        <f t="shared" si="40"/>
        <v>0</v>
      </c>
      <c r="J407" s="21">
        <f t="shared" si="41"/>
        <v>0</v>
      </c>
      <c r="K407" s="30"/>
      <c r="L407" s="25">
        <v>3.5</v>
      </c>
      <c r="M407" s="26">
        <v>3.5</v>
      </c>
      <c r="N407" s="22">
        <f t="shared" si="45"/>
        <v>-3.5</v>
      </c>
      <c r="O407" s="22"/>
      <c r="P407" s="22">
        <f t="shared" si="43"/>
        <v>0</v>
      </c>
      <c r="Q407" s="22">
        <f t="shared" si="44"/>
        <v>-3.820960698689956</v>
      </c>
      <c r="R407" s="22"/>
      <c r="S407" s="19"/>
      <c r="U407" s="23">
        <f t="shared" si="39"/>
        <v>0</v>
      </c>
    </row>
    <row r="408" spans="1:21" x14ac:dyDescent="0.25">
      <c r="A408" s="41"/>
      <c r="B408" s="19"/>
      <c r="C408" s="19"/>
      <c r="D408" s="19"/>
      <c r="E408" s="19"/>
      <c r="F408" s="19"/>
      <c r="G408" s="19"/>
      <c r="H408" s="21"/>
      <c r="I408" s="24">
        <f t="shared" si="40"/>
        <v>0</v>
      </c>
      <c r="J408" s="21">
        <f t="shared" si="41"/>
        <v>0</v>
      </c>
      <c r="K408" s="30"/>
      <c r="L408" s="25">
        <v>3.5</v>
      </c>
      <c r="M408" s="26">
        <v>3.5</v>
      </c>
      <c r="N408" s="22">
        <f t="shared" si="45"/>
        <v>-3.5</v>
      </c>
      <c r="O408" s="22"/>
      <c r="P408" s="22">
        <f t="shared" si="43"/>
        <v>0</v>
      </c>
      <c r="Q408" s="22">
        <f t="shared" si="44"/>
        <v>-3.820960698689956</v>
      </c>
      <c r="R408" s="22"/>
      <c r="S408" s="19"/>
      <c r="U408" s="23">
        <f t="shared" si="39"/>
        <v>0</v>
      </c>
    </row>
    <row r="409" spans="1:21" x14ac:dyDescent="0.25">
      <c r="A409" s="41"/>
      <c r="B409" s="19"/>
      <c r="C409" s="19"/>
      <c r="D409" s="19"/>
      <c r="E409" s="19"/>
      <c r="F409" s="19"/>
      <c r="G409" s="19"/>
      <c r="H409" s="21"/>
      <c r="I409" s="24">
        <f t="shared" si="40"/>
        <v>0</v>
      </c>
      <c r="J409" s="21">
        <f t="shared" si="41"/>
        <v>0</v>
      </c>
      <c r="K409" s="30"/>
      <c r="L409" s="25">
        <v>3.5</v>
      </c>
      <c r="M409" s="26">
        <v>3.5</v>
      </c>
      <c r="N409" s="22">
        <f t="shared" si="45"/>
        <v>-3.5</v>
      </c>
      <c r="O409" s="22"/>
      <c r="P409" s="22">
        <f t="shared" si="43"/>
        <v>0</v>
      </c>
      <c r="Q409" s="22">
        <f t="shared" si="44"/>
        <v>-3.820960698689956</v>
      </c>
      <c r="R409" s="22"/>
      <c r="S409" s="19"/>
      <c r="U409" s="23">
        <f t="shared" si="39"/>
        <v>0</v>
      </c>
    </row>
    <row r="410" spans="1:21" x14ac:dyDescent="0.25">
      <c r="A410" s="41"/>
      <c r="B410" s="19"/>
      <c r="C410" s="19"/>
      <c r="D410" s="19"/>
      <c r="E410" s="19"/>
      <c r="F410" s="19"/>
      <c r="G410" s="19"/>
      <c r="H410" s="21"/>
      <c r="I410" s="24">
        <f t="shared" si="40"/>
        <v>0</v>
      </c>
      <c r="J410" s="21">
        <f t="shared" si="41"/>
        <v>0</v>
      </c>
      <c r="K410" s="30"/>
      <c r="L410" s="25">
        <v>3.5</v>
      </c>
      <c r="M410" s="26">
        <v>3.5</v>
      </c>
      <c r="N410" s="22">
        <f t="shared" si="45"/>
        <v>-3.5</v>
      </c>
      <c r="O410" s="22"/>
      <c r="P410" s="22">
        <f t="shared" si="43"/>
        <v>0</v>
      </c>
      <c r="Q410" s="22">
        <f t="shared" si="44"/>
        <v>-3.820960698689956</v>
      </c>
      <c r="R410" s="22"/>
      <c r="S410" s="19"/>
      <c r="U410" s="23">
        <f t="shared" si="39"/>
        <v>0</v>
      </c>
    </row>
    <row r="411" spans="1:21" x14ac:dyDescent="0.25">
      <c r="A411" s="41"/>
      <c r="B411" s="19"/>
      <c r="C411" s="19"/>
      <c r="D411" s="19"/>
      <c r="E411" s="19"/>
      <c r="F411" s="19"/>
      <c r="G411" s="19"/>
      <c r="H411" s="21"/>
      <c r="I411" s="24">
        <f t="shared" si="40"/>
        <v>0</v>
      </c>
      <c r="J411" s="21">
        <f t="shared" si="41"/>
        <v>0</v>
      </c>
      <c r="K411" s="30"/>
      <c r="L411" s="25">
        <v>3.5</v>
      </c>
      <c r="M411" s="26">
        <v>3.5</v>
      </c>
      <c r="N411" s="22">
        <f t="shared" si="45"/>
        <v>-3.5</v>
      </c>
      <c r="O411" s="22"/>
      <c r="P411" s="22">
        <f t="shared" si="43"/>
        <v>0</v>
      </c>
      <c r="Q411" s="22">
        <f t="shared" si="44"/>
        <v>-3.820960698689956</v>
      </c>
      <c r="R411" s="22"/>
      <c r="S411" s="19"/>
      <c r="U411" s="23">
        <f t="shared" si="39"/>
        <v>0</v>
      </c>
    </row>
    <row r="412" spans="1:21" x14ac:dyDescent="0.25">
      <c r="A412" s="41"/>
      <c r="B412" s="19"/>
      <c r="C412" s="19"/>
      <c r="D412" s="19"/>
      <c r="E412" s="19"/>
      <c r="F412" s="19"/>
      <c r="G412" s="19"/>
      <c r="H412" s="21"/>
      <c r="I412" s="24">
        <f t="shared" si="40"/>
        <v>0</v>
      </c>
      <c r="J412" s="21">
        <f t="shared" si="41"/>
        <v>0</v>
      </c>
      <c r="K412" s="30"/>
      <c r="L412" s="25">
        <v>3.5</v>
      </c>
      <c r="M412" s="26">
        <v>3.5</v>
      </c>
      <c r="N412" s="22">
        <f t="shared" si="45"/>
        <v>-3.5</v>
      </c>
      <c r="O412" s="22"/>
      <c r="P412" s="22">
        <f t="shared" si="43"/>
        <v>0</v>
      </c>
      <c r="Q412" s="22">
        <f t="shared" si="44"/>
        <v>-3.820960698689956</v>
      </c>
      <c r="R412" s="22"/>
      <c r="S412" s="19"/>
      <c r="U412" s="23">
        <f t="shared" si="39"/>
        <v>0</v>
      </c>
    </row>
    <row r="413" spans="1:21" x14ac:dyDescent="0.25">
      <c r="A413" s="41"/>
      <c r="B413" s="19"/>
      <c r="C413" s="19"/>
      <c r="D413" s="19"/>
      <c r="E413" s="19"/>
      <c r="F413" s="19"/>
      <c r="G413" s="19"/>
      <c r="H413" s="21"/>
      <c r="I413" s="24">
        <f t="shared" si="40"/>
        <v>0</v>
      </c>
      <c r="J413" s="21">
        <f t="shared" si="41"/>
        <v>0</v>
      </c>
      <c r="K413" s="30"/>
      <c r="L413" s="25">
        <v>3.5</v>
      </c>
      <c r="M413" s="26">
        <v>3.5</v>
      </c>
      <c r="N413" s="22">
        <f t="shared" si="45"/>
        <v>-3.5</v>
      </c>
      <c r="O413" s="22"/>
      <c r="P413" s="22">
        <f t="shared" si="43"/>
        <v>0</v>
      </c>
      <c r="Q413" s="22">
        <f t="shared" si="44"/>
        <v>-3.820960698689956</v>
      </c>
      <c r="R413" s="22"/>
      <c r="S413" s="19"/>
      <c r="U413" s="23">
        <f t="shared" si="39"/>
        <v>0</v>
      </c>
    </row>
    <row r="414" spans="1:21" x14ac:dyDescent="0.25">
      <c r="A414" s="41"/>
      <c r="B414" s="19"/>
      <c r="C414" s="19"/>
      <c r="D414" s="19"/>
      <c r="E414" s="19"/>
      <c r="F414" s="19"/>
      <c r="G414" s="19"/>
      <c r="H414" s="21"/>
      <c r="I414" s="24">
        <f t="shared" si="40"/>
        <v>0</v>
      </c>
      <c r="J414" s="21">
        <f t="shared" si="41"/>
        <v>0</v>
      </c>
      <c r="K414" s="30"/>
      <c r="L414" s="25">
        <v>3.5</v>
      </c>
      <c r="M414" s="26">
        <v>3.5</v>
      </c>
      <c r="N414" s="22">
        <f t="shared" si="45"/>
        <v>-3.5</v>
      </c>
      <c r="O414" s="22"/>
      <c r="P414" s="22">
        <f t="shared" si="43"/>
        <v>0</v>
      </c>
      <c r="Q414" s="22">
        <f t="shared" si="44"/>
        <v>-3.820960698689956</v>
      </c>
      <c r="R414" s="22"/>
      <c r="S414" s="19"/>
      <c r="U414" s="23">
        <f t="shared" si="39"/>
        <v>0</v>
      </c>
    </row>
    <row r="415" spans="1:21" x14ac:dyDescent="0.25">
      <c r="A415" s="41"/>
      <c r="B415" s="19"/>
      <c r="C415" s="19"/>
      <c r="D415" s="19"/>
      <c r="E415" s="19"/>
      <c r="F415" s="19"/>
      <c r="G415" s="19"/>
      <c r="H415" s="21"/>
      <c r="I415" s="24">
        <f t="shared" si="40"/>
        <v>0</v>
      </c>
      <c r="J415" s="21">
        <f t="shared" si="41"/>
        <v>0</v>
      </c>
      <c r="K415" s="30"/>
      <c r="L415" s="25">
        <v>3.5</v>
      </c>
      <c r="M415" s="26">
        <v>3.5</v>
      </c>
      <c r="N415" s="22">
        <f t="shared" si="45"/>
        <v>-3.5</v>
      </c>
      <c r="O415" s="22"/>
      <c r="P415" s="22">
        <f t="shared" si="43"/>
        <v>0</v>
      </c>
      <c r="Q415" s="22">
        <f t="shared" si="44"/>
        <v>-3.820960698689956</v>
      </c>
      <c r="R415" s="22"/>
      <c r="S415" s="19"/>
      <c r="U415" s="23">
        <f t="shared" si="39"/>
        <v>0</v>
      </c>
    </row>
    <row r="416" spans="1:21" x14ac:dyDescent="0.25">
      <c r="A416" s="41"/>
      <c r="B416" s="19"/>
      <c r="C416" s="19"/>
      <c r="D416" s="19"/>
      <c r="E416" s="19"/>
      <c r="F416" s="19"/>
      <c r="G416" s="19"/>
      <c r="H416" s="21"/>
      <c r="I416" s="24">
        <f t="shared" si="40"/>
        <v>0</v>
      </c>
      <c r="J416" s="21">
        <f t="shared" si="41"/>
        <v>0</v>
      </c>
      <c r="K416" s="30"/>
      <c r="L416" s="25">
        <v>3.5</v>
      </c>
      <c r="M416" s="26">
        <v>3.5</v>
      </c>
      <c r="N416" s="22">
        <f t="shared" si="45"/>
        <v>-3.5</v>
      </c>
      <c r="O416" s="22"/>
      <c r="P416" s="22">
        <f t="shared" si="43"/>
        <v>0</v>
      </c>
      <c r="Q416" s="22">
        <f t="shared" si="44"/>
        <v>-3.820960698689956</v>
      </c>
      <c r="R416" s="22"/>
      <c r="S416" s="19"/>
      <c r="U416" s="23">
        <f t="shared" si="39"/>
        <v>0</v>
      </c>
    </row>
    <row r="417" spans="1:21" x14ac:dyDescent="0.25">
      <c r="A417" s="41"/>
      <c r="B417" s="19"/>
      <c r="C417" s="19"/>
      <c r="D417" s="19"/>
      <c r="E417" s="19"/>
      <c r="F417" s="19"/>
      <c r="G417" s="19"/>
      <c r="H417" s="21"/>
      <c r="I417" s="24">
        <f t="shared" si="40"/>
        <v>0</v>
      </c>
      <c r="J417" s="21">
        <f t="shared" si="41"/>
        <v>0</v>
      </c>
      <c r="K417" s="30"/>
      <c r="L417" s="25">
        <v>3.5</v>
      </c>
      <c r="M417" s="26">
        <v>3.5</v>
      </c>
      <c r="N417" s="22">
        <f t="shared" si="45"/>
        <v>-3.5</v>
      </c>
      <c r="O417" s="22"/>
      <c r="P417" s="22">
        <f t="shared" si="43"/>
        <v>0</v>
      </c>
      <c r="Q417" s="22">
        <f t="shared" si="44"/>
        <v>-3.820960698689956</v>
      </c>
      <c r="R417" s="22"/>
      <c r="S417" s="19"/>
      <c r="U417" s="23">
        <f t="shared" si="39"/>
        <v>0</v>
      </c>
    </row>
    <row r="418" spans="1:21" x14ac:dyDescent="0.25">
      <c r="A418" s="41"/>
      <c r="B418" s="19"/>
      <c r="C418" s="19"/>
      <c r="D418" s="19"/>
      <c r="E418" s="19"/>
      <c r="F418" s="19"/>
      <c r="G418" s="19"/>
      <c r="H418" s="21"/>
      <c r="I418" s="24">
        <f t="shared" si="40"/>
        <v>0</v>
      </c>
      <c r="J418" s="21">
        <f t="shared" si="41"/>
        <v>0</v>
      </c>
      <c r="K418" s="30"/>
      <c r="L418" s="25">
        <v>3.5</v>
      </c>
      <c r="M418" s="26">
        <v>3.5</v>
      </c>
      <c r="N418" s="22">
        <f t="shared" si="45"/>
        <v>-3.5</v>
      </c>
      <c r="O418" s="22"/>
      <c r="P418" s="22">
        <f t="shared" si="43"/>
        <v>0</v>
      </c>
      <c r="Q418" s="22">
        <f t="shared" si="44"/>
        <v>-3.820960698689956</v>
      </c>
      <c r="R418" s="22"/>
      <c r="S418" s="19"/>
      <c r="U418" s="23">
        <f t="shared" si="39"/>
        <v>0</v>
      </c>
    </row>
    <row r="419" spans="1:21" x14ac:dyDescent="0.25">
      <c r="A419" s="41"/>
      <c r="B419" s="19"/>
      <c r="C419" s="19"/>
      <c r="D419" s="19"/>
      <c r="E419" s="19"/>
      <c r="F419" s="19"/>
      <c r="G419" s="19"/>
      <c r="H419" s="21"/>
      <c r="I419" s="24">
        <f t="shared" si="40"/>
        <v>0</v>
      </c>
      <c r="J419" s="21">
        <f t="shared" si="41"/>
        <v>0</v>
      </c>
      <c r="K419" s="30"/>
      <c r="L419" s="25">
        <v>3.5</v>
      </c>
      <c r="M419" s="26">
        <v>3.5</v>
      </c>
      <c r="N419" s="22">
        <f t="shared" si="45"/>
        <v>-3.5</v>
      </c>
      <c r="O419" s="22"/>
      <c r="P419" s="22">
        <f t="shared" si="43"/>
        <v>0</v>
      </c>
      <c r="Q419" s="22">
        <f t="shared" si="44"/>
        <v>-3.820960698689956</v>
      </c>
      <c r="R419" s="22"/>
      <c r="S419" s="19"/>
      <c r="U419" s="23">
        <f t="shared" si="39"/>
        <v>0</v>
      </c>
    </row>
    <row r="420" spans="1:21" x14ac:dyDescent="0.25">
      <c r="A420" s="41"/>
      <c r="B420" s="19"/>
      <c r="C420" s="19"/>
      <c r="D420" s="19"/>
      <c r="E420" s="19"/>
      <c r="F420" s="19"/>
      <c r="G420" s="19"/>
      <c r="H420" s="21"/>
      <c r="I420" s="24">
        <f t="shared" si="40"/>
        <v>0</v>
      </c>
      <c r="J420" s="21">
        <f t="shared" si="41"/>
        <v>0</v>
      </c>
      <c r="K420" s="30"/>
      <c r="L420" s="25">
        <v>3.5</v>
      </c>
      <c r="M420" s="26">
        <v>3.5</v>
      </c>
      <c r="N420" s="22">
        <f t="shared" si="45"/>
        <v>-3.5</v>
      </c>
      <c r="O420" s="22"/>
      <c r="P420" s="22">
        <f t="shared" si="43"/>
        <v>0</v>
      </c>
      <c r="Q420" s="22">
        <f t="shared" si="44"/>
        <v>-3.820960698689956</v>
      </c>
      <c r="R420" s="22"/>
      <c r="S420" s="19"/>
      <c r="U420" s="23">
        <f t="shared" si="39"/>
        <v>0</v>
      </c>
    </row>
    <row r="421" spans="1:21" x14ac:dyDescent="0.25">
      <c r="A421" s="41"/>
      <c r="B421" s="19"/>
      <c r="C421" s="19"/>
      <c r="D421" s="19"/>
      <c r="E421" s="19"/>
      <c r="F421" s="19"/>
      <c r="G421" s="19"/>
      <c r="H421" s="21"/>
      <c r="I421" s="24">
        <f t="shared" si="40"/>
        <v>0</v>
      </c>
      <c r="J421" s="21">
        <f t="shared" si="41"/>
        <v>0</v>
      </c>
      <c r="K421" s="30"/>
      <c r="L421" s="25">
        <v>3.5</v>
      </c>
      <c r="M421" s="26">
        <v>3.5</v>
      </c>
      <c r="N421" s="22">
        <f t="shared" si="45"/>
        <v>-3.5</v>
      </c>
      <c r="O421" s="22"/>
      <c r="P421" s="22">
        <f t="shared" si="43"/>
        <v>0</v>
      </c>
      <c r="Q421" s="22">
        <f t="shared" si="44"/>
        <v>-3.820960698689956</v>
      </c>
      <c r="R421" s="22"/>
      <c r="S421" s="19"/>
      <c r="U421" s="23">
        <f t="shared" si="39"/>
        <v>0</v>
      </c>
    </row>
    <row r="422" spans="1:21" x14ac:dyDescent="0.25">
      <c r="A422" s="41"/>
      <c r="B422" s="19"/>
      <c r="C422" s="19"/>
      <c r="D422" s="19"/>
      <c r="E422" s="19"/>
      <c r="F422" s="19"/>
      <c r="G422" s="19"/>
      <c r="H422" s="21"/>
      <c r="I422" s="24">
        <f t="shared" si="40"/>
        <v>0</v>
      </c>
      <c r="J422" s="21">
        <f t="shared" si="41"/>
        <v>0</v>
      </c>
      <c r="K422" s="30"/>
      <c r="L422" s="25">
        <v>3.5</v>
      </c>
      <c r="M422" s="26">
        <v>3.5</v>
      </c>
      <c r="N422" s="22">
        <f t="shared" si="45"/>
        <v>-3.5</v>
      </c>
      <c r="O422" s="22"/>
      <c r="P422" s="22">
        <f t="shared" si="43"/>
        <v>0</v>
      </c>
      <c r="Q422" s="22">
        <f t="shared" si="44"/>
        <v>-3.820960698689956</v>
      </c>
      <c r="R422" s="22"/>
      <c r="S422" s="19"/>
      <c r="U422" s="23">
        <f t="shared" si="39"/>
        <v>0</v>
      </c>
    </row>
    <row r="423" spans="1:21" x14ac:dyDescent="0.25">
      <c r="A423" s="41"/>
      <c r="B423" s="19"/>
      <c r="C423" s="19"/>
      <c r="D423" s="19"/>
      <c r="E423" s="19"/>
      <c r="F423" s="19"/>
      <c r="G423" s="19"/>
      <c r="H423" s="21"/>
      <c r="I423" s="24">
        <f t="shared" si="40"/>
        <v>0</v>
      </c>
      <c r="J423" s="21">
        <f t="shared" si="41"/>
        <v>0</v>
      </c>
      <c r="K423" s="30"/>
      <c r="L423" s="25">
        <v>3.5</v>
      </c>
      <c r="M423" s="26">
        <v>3.5</v>
      </c>
      <c r="N423" s="22">
        <f t="shared" si="45"/>
        <v>-3.5</v>
      </c>
      <c r="O423" s="22"/>
      <c r="P423" s="22">
        <f t="shared" si="43"/>
        <v>0</v>
      </c>
      <c r="Q423" s="22">
        <f t="shared" si="44"/>
        <v>-3.820960698689956</v>
      </c>
      <c r="R423" s="22"/>
      <c r="S423" s="19"/>
      <c r="U423" s="23">
        <f t="shared" si="39"/>
        <v>0</v>
      </c>
    </row>
    <row r="424" spans="1:21" x14ac:dyDescent="0.25">
      <c r="A424" s="41"/>
      <c r="B424" s="19"/>
      <c r="C424" s="19"/>
      <c r="D424" s="19"/>
      <c r="E424" s="19"/>
      <c r="F424" s="19"/>
      <c r="G424" s="19"/>
      <c r="H424" s="21"/>
      <c r="I424" s="24">
        <f t="shared" si="40"/>
        <v>0</v>
      </c>
      <c r="J424" s="21">
        <f t="shared" si="41"/>
        <v>0</v>
      </c>
      <c r="K424" s="30"/>
      <c r="L424" s="25">
        <v>3.5</v>
      </c>
      <c r="M424" s="26">
        <v>3.5</v>
      </c>
      <c r="N424" s="22">
        <f t="shared" si="45"/>
        <v>-3.5</v>
      </c>
      <c r="O424" s="22"/>
      <c r="P424" s="22">
        <f t="shared" si="43"/>
        <v>0</v>
      </c>
      <c r="Q424" s="22">
        <f t="shared" si="44"/>
        <v>-3.820960698689956</v>
      </c>
      <c r="R424" s="22"/>
      <c r="S424" s="19"/>
      <c r="U424" s="23">
        <f t="shared" si="39"/>
        <v>0</v>
      </c>
    </row>
    <row r="425" spans="1:21" x14ac:dyDescent="0.25">
      <c r="A425" s="41"/>
      <c r="B425" s="19"/>
      <c r="C425" s="19"/>
      <c r="D425" s="19"/>
      <c r="E425" s="19"/>
      <c r="F425" s="19"/>
      <c r="G425" s="19"/>
      <c r="H425" s="21"/>
      <c r="I425" s="24">
        <f t="shared" si="40"/>
        <v>0</v>
      </c>
      <c r="J425" s="21">
        <f t="shared" si="41"/>
        <v>0</v>
      </c>
      <c r="K425" s="30"/>
      <c r="L425" s="25">
        <v>3.5</v>
      </c>
      <c r="M425" s="26">
        <v>3.5</v>
      </c>
      <c r="N425" s="22">
        <f t="shared" si="45"/>
        <v>-3.5</v>
      </c>
      <c r="O425" s="22"/>
      <c r="P425" s="22">
        <f t="shared" si="43"/>
        <v>0</v>
      </c>
      <c r="Q425" s="22">
        <f t="shared" si="44"/>
        <v>-3.820960698689956</v>
      </c>
      <c r="R425" s="22"/>
      <c r="S425" s="19"/>
      <c r="U425" s="23">
        <f t="shared" si="39"/>
        <v>0</v>
      </c>
    </row>
    <row r="426" spans="1:21" x14ac:dyDescent="0.25">
      <c r="A426" s="41"/>
      <c r="B426" s="19"/>
      <c r="C426" s="19"/>
      <c r="D426" s="19"/>
      <c r="E426" s="19"/>
      <c r="F426" s="19"/>
      <c r="G426" s="19"/>
      <c r="H426" s="21"/>
      <c r="I426" s="24">
        <f t="shared" si="40"/>
        <v>0</v>
      </c>
      <c r="J426" s="21">
        <f t="shared" si="41"/>
        <v>0</v>
      </c>
      <c r="K426" s="30"/>
      <c r="L426" s="25">
        <v>3.5</v>
      </c>
      <c r="M426" s="26">
        <v>3.5</v>
      </c>
      <c r="N426" s="22">
        <f t="shared" si="45"/>
        <v>-3.5</v>
      </c>
      <c r="O426" s="22"/>
      <c r="P426" s="22">
        <f t="shared" si="43"/>
        <v>0</v>
      </c>
      <c r="Q426" s="22">
        <f t="shared" si="44"/>
        <v>-3.820960698689956</v>
      </c>
      <c r="R426" s="22"/>
      <c r="S426" s="19"/>
      <c r="U426" s="23">
        <f t="shared" si="39"/>
        <v>0</v>
      </c>
    </row>
    <row r="427" spans="1:21" x14ac:dyDescent="0.25">
      <c r="A427" s="41"/>
      <c r="B427" s="19"/>
      <c r="C427" s="19"/>
      <c r="D427" s="19"/>
      <c r="E427" s="19"/>
      <c r="F427" s="19"/>
      <c r="G427" s="19"/>
      <c r="H427" s="21"/>
      <c r="I427" s="24">
        <f t="shared" si="40"/>
        <v>0</v>
      </c>
      <c r="J427" s="21">
        <f t="shared" si="41"/>
        <v>0</v>
      </c>
      <c r="K427" s="30"/>
      <c r="L427" s="25">
        <v>3.5</v>
      </c>
      <c r="M427" s="26">
        <v>3.5</v>
      </c>
      <c r="N427" s="22">
        <f t="shared" si="45"/>
        <v>-3.5</v>
      </c>
      <c r="O427" s="22"/>
      <c r="P427" s="22">
        <f t="shared" si="43"/>
        <v>0</v>
      </c>
      <c r="Q427" s="22">
        <f t="shared" si="44"/>
        <v>-3.820960698689956</v>
      </c>
      <c r="R427" s="22"/>
      <c r="S427" s="19"/>
      <c r="U427" s="23">
        <f t="shared" si="39"/>
        <v>0</v>
      </c>
    </row>
    <row r="428" spans="1:21" x14ac:dyDescent="0.25">
      <c r="A428" s="41"/>
      <c r="B428" s="19"/>
      <c r="C428" s="19"/>
      <c r="D428" s="19"/>
      <c r="E428" s="19"/>
      <c r="F428" s="19"/>
      <c r="G428" s="19"/>
      <c r="H428" s="21"/>
      <c r="I428" s="24">
        <f t="shared" si="40"/>
        <v>0</v>
      </c>
      <c r="J428" s="21">
        <f t="shared" si="41"/>
        <v>0</v>
      </c>
      <c r="K428" s="30"/>
      <c r="L428" s="25">
        <v>3.5</v>
      </c>
      <c r="M428" s="26">
        <v>3.5</v>
      </c>
      <c r="N428" s="22">
        <f t="shared" si="45"/>
        <v>-3.5</v>
      </c>
      <c r="O428" s="22"/>
      <c r="P428" s="22">
        <f t="shared" si="43"/>
        <v>0</v>
      </c>
      <c r="Q428" s="22">
        <f t="shared" si="44"/>
        <v>-3.820960698689956</v>
      </c>
      <c r="R428" s="22"/>
      <c r="S428" s="19"/>
      <c r="U428" s="23">
        <f t="shared" si="39"/>
        <v>0</v>
      </c>
    </row>
    <row r="429" spans="1:21" x14ac:dyDescent="0.25">
      <c r="A429" s="41"/>
      <c r="B429" s="19"/>
      <c r="C429" s="19"/>
      <c r="D429" s="19"/>
      <c r="E429" s="19"/>
      <c r="F429" s="19"/>
      <c r="G429" s="19"/>
      <c r="H429" s="21"/>
      <c r="I429" s="24">
        <f t="shared" si="40"/>
        <v>0</v>
      </c>
      <c r="J429" s="21">
        <f t="shared" si="41"/>
        <v>0</v>
      </c>
      <c r="K429" s="30"/>
      <c r="L429" s="25">
        <v>3.5</v>
      </c>
      <c r="M429" s="26">
        <v>3.5</v>
      </c>
      <c r="N429" s="22">
        <f t="shared" si="45"/>
        <v>-3.5</v>
      </c>
      <c r="O429" s="22"/>
      <c r="P429" s="22">
        <f t="shared" si="43"/>
        <v>0</v>
      </c>
      <c r="Q429" s="22">
        <f t="shared" si="44"/>
        <v>-3.820960698689956</v>
      </c>
      <c r="R429" s="22"/>
      <c r="S429" s="19"/>
      <c r="U429" s="23">
        <f t="shared" si="39"/>
        <v>0</v>
      </c>
    </row>
    <row r="430" spans="1:21" x14ac:dyDescent="0.25">
      <c r="A430" s="41"/>
      <c r="B430" s="19"/>
      <c r="C430" s="19"/>
      <c r="D430" s="19"/>
      <c r="E430" s="19"/>
      <c r="F430" s="19"/>
      <c r="G430" s="19"/>
      <c r="H430" s="21"/>
      <c r="I430" s="24">
        <f t="shared" si="40"/>
        <v>0</v>
      </c>
      <c r="J430" s="21">
        <f t="shared" si="41"/>
        <v>0</v>
      </c>
      <c r="K430" s="30"/>
      <c r="L430" s="25">
        <v>3.5</v>
      </c>
      <c r="M430" s="26">
        <v>3.5</v>
      </c>
      <c r="N430" s="22">
        <f t="shared" si="45"/>
        <v>-3.5</v>
      </c>
      <c r="O430" s="22"/>
      <c r="P430" s="22">
        <f t="shared" si="43"/>
        <v>0</v>
      </c>
      <c r="Q430" s="22">
        <f t="shared" si="44"/>
        <v>-3.820960698689956</v>
      </c>
      <c r="R430" s="22"/>
      <c r="S430" s="19"/>
      <c r="U430" s="23">
        <f t="shared" si="39"/>
        <v>0</v>
      </c>
    </row>
    <row r="431" spans="1:21" x14ac:dyDescent="0.25">
      <c r="A431" s="41"/>
      <c r="B431" s="19"/>
      <c r="C431" s="19"/>
      <c r="D431" s="19"/>
      <c r="E431" s="19"/>
      <c r="F431" s="19"/>
      <c r="G431" s="19"/>
      <c r="H431" s="21"/>
      <c r="I431" s="24">
        <f t="shared" si="40"/>
        <v>0</v>
      </c>
      <c r="J431" s="21">
        <f t="shared" si="41"/>
        <v>0</v>
      </c>
      <c r="K431" s="30"/>
      <c r="L431" s="25">
        <v>3.5</v>
      </c>
      <c r="M431" s="26">
        <v>3.5</v>
      </c>
      <c r="N431" s="22">
        <f t="shared" si="45"/>
        <v>-3.5</v>
      </c>
      <c r="O431" s="22"/>
      <c r="P431" s="22">
        <f t="shared" si="43"/>
        <v>0</v>
      </c>
      <c r="Q431" s="22">
        <f t="shared" si="44"/>
        <v>-3.820960698689956</v>
      </c>
      <c r="R431" s="22"/>
      <c r="S431" s="19"/>
      <c r="U431" s="23">
        <f t="shared" si="39"/>
        <v>0</v>
      </c>
    </row>
    <row r="432" spans="1:21" x14ac:dyDescent="0.25">
      <c r="A432" s="41"/>
      <c r="B432" s="19"/>
      <c r="C432" s="19"/>
      <c r="D432" s="19"/>
      <c r="E432" s="19"/>
      <c r="F432" s="19"/>
      <c r="G432" s="19"/>
      <c r="H432" s="21"/>
      <c r="I432" s="24">
        <f t="shared" si="40"/>
        <v>0</v>
      </c>
      <c r="J432" s="21">
        <f t="shared" si="41"/>
        <v>0</v>
      </c>
      <c r="K432" s="30"/>
      <c r="L432" s="25">
        <v>3.5</v>
      </c>
      <c r="M432" s="26">
        <v>3.5</v>
      </c>
      <c r="N432" s="22">
        <f t="shared" si="45"/>
        <v>-3.5</v>
      </c>
      <c r="O432" s="22"/>
      <c r="P432" s="22">
        <f t="shared" si="43"/>
        <v>0</v>
      </c>
      <c r="Q432" s="22">
        <f t="shared" si="44"/>
        <v>-3.820960698689956</v>
      </c>
      <c r="R432" s="22"/>
      <c r="S432" s="19"/>
      <c r="U432" s="23">
        <f t="shared" si="39"/>
        <v>0</v>
      </c>
    </row>
    <row r="433" spans="1:21" x14ac:dyDescent="0.25">
      <c r="A433" s="41"/>
      <c r="B433" s="19"/>
      <c r="C433" s="19"/>
      <c r="D433" s="19"/>
      <c r="E433" s="19"/>
      <c r="F433" s="19"/>
      <c r="G433" s="19"/>
      <c r="H433" s="21"/>
      <c r="I433" s="24">
        <f t="shared" si="40"/>
        <v>0</v>
      </c>
      <c r="J433" s="21">
        <f t="shared" si="41"/>
        <v>0</v>
      </c>
      <c r="K433" s="30"/>
      <c r="L433" s="25">
        <v>3.5</v>
      </c>
      <c r="M433" s="26">
        <v>3.5</v>
      </c>
      <c r="N433" s="22">
        <f t="shared" si="45"/>
        <v>-3.5</v>
      </c>
      <c r="O433" s="22"/>
      <c r="P433" s="22">
        <f t="shared" si="43"/>
        <v>0</v>
      </c>
      <c r="Q433" s="22">
        <f t="shared" si="44"/>
        <v>-3.820960698689956</v>
      </c>
      <c r="R433" s="22"/>
      <c r="S433" s="19"/>
      <c r="U433" s="23">
        <f t="shared" si="39"/>
        <v>0</v>
      </c>
    </row>
    <row r="434" spans="1:21" x14ac:dyDescent="0.25">
      <c r="A434" s="41"/>
      <c r="B434" s="19"/>
      <c r="C434" s="19"/>
      <c r="D434" s="19"/>
      <c r="E434" s="19"/>
      <c r="F434" s="19"/>
      <c r="G434" s="19"/>
      <c r="H434" s="21"/>
      <c r="I434" s="24">
        <f t="shared" si="40"/>
        <v>0</v>
      </c>
      <c r="J434" s="21">
        <f t="shared" si="41"/>
        <v>0</v>
      </c>
      <c r="K434" s="30"/>
      <c r="L434" s="25">
        <v>3.5</v>
      </c>
      <c r="M434" s="26">
        <v>3.5</v>
      </c>
      <c r="N434" s="22">
        <f t="shared" si="45"/>
        <v>-3.5</v>
      </c>
      <c r="O434" s="22"/>
      <c r="P434" s="22">
        <f t="shared" si="43"/>
        <v>0</v>
      </c>
      <c r="Q434" s="22">
        <f t="shared" si="44"/>
        <v>-3.820960698689956</v>
      </c>
      <c r="R434" s="22"/>
      <c r="S434" s="19"/>
      <c r="U434" s="23">
        <f t="shared" si="39"/>
        <v>0</v>
      </c>
    </row>
    <row r="435" spans="1:21" x14ac:dyDescent="0.25">
      <c r="A435" s="41"/>
      <c r="B435" s="19"/>
      <c r="C435" s="19"/>
      <c r="D435" s="19"/>
      <c r="E435" s="19"/>
      <c r="F435" s="19"/>
      <c r="G435" s="19"/>
      <c r="H435" s="21"/>
      <c r="I435" s="24">
        <f t="shared" si="40"/>
        <v>0</v>
      </c>
      <c r="J435" s="21">
        <f t="shared" si="41"/>
        <v>0</v>
      </c>
      <c r="K435" s="30"/>
      <c r="L435" s="25">
        <v>3.5</v>
      </c>
      <c r="M435" s="26">
        <v>3.5</v>
      </c>
      <c r="N435" s="22">
        <f t="shared" si="45"/>
        <v>-3.5</v>
      </c>
      <c r="O435" s="22"/>
      <c r="P435" s="22">
        <f t="shared" si="43"/>
        <v>0</v>
      </c>
      <c r="Q435" s="22">
        <f t="shared" si="44"/>
        <v>-3.820960698689956</v>
      </c>
      <c r="R435" s="22"/>
      <c r="S435" s="19"/>
      <c r="U435" s="23">
        <f t="shared" si="39"/>
        <v>0</v>
      </c>
    </row>
    <row r="436" spans="1:21" x14ac:dyDescent="0.25">
      <c r="A436" s="41"/>
      <c r="B436" s="19"/>
      <c r="C436" s="19"/>
      <c r="D436" s="19"/>
      <c r="E436" s="19"/>
      <c r="F436" s="19"/>
      <c r="G436" s="19"/>
      <c r="H436" s="21"/>
      <c r="I436" s="24">
        <f t="shared" si="40"/>
        <v>0</v>
      </c>
      <c r="J436" s="21">
        <f t="shared" si="41"/>
        <v>0</v>
      </c>
      <c r="K436" s="30"/>
      <c r="L436" s="25">
        <v>3.5</v>
      </c>
      <c r="M436" s="26">
        <v>3.5</v>
      </c>
      <c r="N436" s="22">
        <f t="shared" si="45"/>
        <v>-3.5</v>
      </c>
      <c r="O436" s="22"/>
      <c r="P436" s="22">
        <f t="shared" si="43"/>
        <v>0</v>
      </c>
      <c r="Q436" s="22">
        <f t="shared" si="44"/>
        <v>-3.820960698689956</v>
      </c>
      <c r="R436" s="22"/>
      <c r="S436" s="19"/>
      <c r="U436" s="23">
        <f t="shared" ref="U436:U483" si="46">+T436-H436</f>
        <v>0</v>
      </c>
    </row>
    <row r="437" spans="1:21" x14ac:dyDescent="0.25">
      <c r="A437" s="41"/>
      <c r="B437" s="19"/>
      <c r="C437" s="19"/>
      <c r="D437" s="19"/>
      <c r="E437" s="19"/>
      <c r="F437" s="19"/>
      <c r="G437" s="19"/>
      <c r="H437" s="21"/>
      <c r="I437" s="24">
        <f t="shared" si="40"/>
        <v>0</v>
      </c>
      <c r="J437" s="21">
        <f t="shared" si="41"/>
        <v>0</v>
      </c>
      <c r="K437" s="30"/>
      <c r="L437" s="25">
        <v>3.5</v>
      </c>
      <c r="M437" s="26">
        <v>3.5</v>
      </c>
      <c r="N437" s="22">
        <f t="shared" si="45"/>
        <v>-3.5</v>
      </c>
      <c r="O437" s="22"/>
      <c r="P437" s="22">
        <f t="shared" si="43"/>
        <v>0</v>
      </c>
      <c r="Q437" s="22">
        <f t="shared" si="44"/>
        <v>-3.820960698689956</v>
      </c>
      <c r="R437" s="22"/>
      <c r="S437" s="19"/>
      <c r="U437" s="23">
        <f t="shared" si="46"/>
        <v>0</v>
      </c>
    </row>
    <row r="438" spans="1:21" x14ac:dyDescent="0.25">
      <c r="A438" s="41"/>
      <c r="B438" s="19"/>
      <c r="C438" s="19"/>
      <c r="D438" s="19"/>
      <c r="E438" s="19"/>
      <c r="F438" s="19"/>
      <c r="G438" s="19"/>
      <c r="H438" s="21"/>
      <c r="I438" s="24">
        <f t="shared" si="40"/>
        <v>0</v>
      </c>
      <c r="J438" s="21">
        <f t="shared" si="41"/>
        <v>0</v>
      </c>
      <c r="K438" s="30"/>
      <c r="L438" s="25">
        <v>3.5</v>
      </c>
      <c r="M438" s="26">
        <v>3.5</v>
      </c>
      <c r="N438" s="22">
        <f t="shared" ref="N438:N469" si="47">+K438-L438</f>
        <v>-3.5</v>
      </c>
      <c r="O438" s="22"/>
      <c r="P438" s="22">
        <f t="shared" si="43"/>
        <v>0</v>
      </c>
      <c r="Q438" s="22">
        <f t="shared" si="44"/>
        <v>-3.820960698689956</v>
      </c>
      <c r="R438" s="22"/>
      <c r="S438" s="19"/>
      <c r="U438" s="23">
        <f t="shared" si="46"/>
        <v>0</v>
      </c>
    </row>
    <row r="439" spans="1:21" x14ac:dyDescent="0.25">
      <c r="A439" s="41"/>
      <c r="B439" s="19"/>
      <c r="C439" s="19"/>
      <c r="D439" s="19"/>
      <c r="E439" s="19"/>
      <c r="F439" s="19"/>
      <c r="G439" s="19"/>
      <c r="H439" s="21"/>
      <c r="I439" s="24">
        <f t="shared" si="40"/>
        <v>0</v>
      </c>
      <c r="J439" s="21">
        <f t="shared" si="41"/>
        <v>0</v>
      </c>
      <c r="K439" s="30"/>
      <c r="L439" s="25">
        <v>3.5</v>
      </c>
      <c r="M439" s="26">
        <v>3.5</v>
      </c>
      <c r="N439" s="22">
        <f t="shared" si="47"/>
        <v>-3.5</v>
      </c>
      <c r="O439" s="22"/>
      <c r="P439" s="22">
        <f t="shared" si="43"/>
        <v>0</v>
      </c>
      <c r="Q439" s="22">
        <f t="shared" si="44"/>
        <v>-3.820960698689956</v>
      </c>
      <c r="R439" s="22"/>
      <c r="S439" s="19"/>
      <c r="U439" s="23">
        <f t="shared" si="46"/>
        <v>0</v>
      </c>
    </row>
    <row r="440" spans="1:21" x14ac:dyDescent="0.25">
      <c r="A440" s="41"/>
      <c r="B440" s="19"/>
      <c r="C440" s="19"/>
      <c r="D440" s="19"/>
      <c r="E440" s="19"/>
      <c r="F440" s="19"/>
      <c r="G440" s="19"/>
      <c r="H440" s="21"/>
      <c r="I440" s="24">
        <f t="shared" si="40"/>
        <v>0</v>
      </c>
      <c r="J440" s="21">
        <f t="shared" si="41"/>
        <v>0</v>
      </c>
      <c r="K440" s="30"/>
      <c r="L440" s="25">
        <v>3.5</v>
      </c>
      <c r="M440" s="26">
        <v>3.5</v>
      </c>
      <c r="N440" s="22">
        <f t="shared" si="47"/>
        <v>-3.5</v>
      </c>
      <c r="O440" s="22"/>
      <c r="P440" s="22">
        <f t="shared" si="43"/>
        <v>0</v>
      </c>
      <c r="Q440" s="22">
        <f t="shared" si="44"/>
        <v>-3.820960698689956</v>
      </c>
      <c r="R440" s="22"/>
      <c r="S440" s="19"/>
      <c r="U440" s="23">
        <f t="shared" si="46"/>
        <v>0</v>
      </c>
    </row>
    <row r="441" spans="1:21" x14ac:dyDescent="0.25">
      <c r="A441" s="41"/>
      <c r="B441" s="19"/>
      <c r="C441" s="19"/>
      <c r="D441" s="19"/>
      <c r="E441" s="19"/>
      <c r="F441" s="19"/>
      <c r="G441" s="19"/>
      <c r="H441" s="21"/>
      <c r="I441" s="24">
        <f t="shared" si="40"/>
        <v>0</v>
      </c>
      <c r="J441" s="21">
        <f t="shared" si="41"/>
        <v>0</v>
      </c>
      <c r="K441" s="30"/>
      <c r="L441" s="25">
        <v>3.5</v>
      </c>
      <c r="M441" s="26">
        <v>3.5</v>
      </c>
      <c r="N441" s="22">
        <f t="shared" si="47"/>
        <v>-3.5</v>
      </c>
      <c r="O441" s="22"/>
      <c r="P441" s="22">
        <f t="shared" si="43"/>
        <v>0</v>
      </c>
      <c r="Q441" s="22">
        <f t="shared" si="44"/>
        <v>-3.820960698689956</v>
      </c>
      <c r="R441" s="22"/>
      <c r="S441" s="19"/>
      <c r="U441" s="23">
        <f t="shared" si="46"/>
        <v>0</v>
      </c>
    </row>
    <row r="442" spans="1:21" x14ac:dyDescent="0.25">
      <c r="A442" s="41"/>
      <c r="B442" s="19"/>
      <c r="C442" s="19"/>
      <c r="D442" s="19"/>
      <c r="E442" s="19"/>
      <c r="F442" s="19"/>
      <c r="G442" s="19"/>
      <c r="H442" s="21"/>
      <c r="I442" s="24">
        <f t="shared" si="40"/>
        <v>0</v>
      </c>
      <c r="J442" s="21">
        <f t="shared" si="41"/>
        <v>0</v>
      </c>
      <c r="K442" s="30"/>
      <c r="L442" s="25">
        <v>3.5</v>
      </c>
      <c r="M442" s="26">
        <v>3.5</v>
      </c>
      <c r="N442" s="22">
        <f t="shared" si="47"/>
        <v>-3.5</v>
      </c>
      <c r="O442" s="22"/>
      <c r="P442" s="22">
        <f t="shared" si="43"/>
        <v>0</v>
      </c>
      <c r="Q442" s="22">
        <f t="shared" si="44"/>
        <v>-3.820960698689956</v>
      </c>
      <c r="R442" s="22"/>
      <c r="S442" s="19"/>
      <c r="U442" s="23">
        <f t="shared" si="46"/>
        <v>0</v>
      </c>
    </row>
    <row r="443" spans="1:21" x14ac:dyDescent="0.25">
      <c r="A443" s="41"/>
      <c r="B443" s="19"/>
      <c r="C443" s="19"/>
      <c r="D443" s="19"/>
      <c r="E443" s="19"/>
      <c r="F443" s="19"/>
      <c r="G443" s="19"/>
      <c r="H443" s="21"/>
      <c r="I443" s="24">
        <f t="shared" si="40"/>
        <v>0</v>
      </c>
      <c r="J443" s="21">
        <f t="shared" si="41"/>
        <v>0</v>
      </c>
      <c r="K443" s="30"/>
      <c r="L443" s="25">
        <v>3.5</v>
      </c>
      <c r="M443" s="26">
        <v>3.5</v>
      </c>
      <c r="N443" s="22">
        <f t="shared" si="47"/>
        <v>-3.5</v>
      </c>
      <c r="O443" s="22"/>
      <c r="P443" s="22">
        <f t="shared" si="43"/>
        <v>0</v>
      </c>
      <c r="Q443" s="22">
        <f t="shared" si="44"/>
        <v>-3.820960698689956</v>
      </c>
      <c r="R443" s="22"/>
      <c r="S443" s="19"/>
      <c r="U443" s="23">
        <f t="shared" si="46"/>
        <v>0</v>
      </c>
    </row>
    <row r="444" spans="1:21" x14ac:dyDescent="0.25">
      <c r="A444" s="41"/>
      <c r="B444" s="19"/>
      <c r="C444" s="19"/>
      <c r="D444" s="19"/>
      <c r="E444" s="19"/>
      <c r="F444" s="19"/>
      <c r="G444" s="19"/>
      <c r="H444" s="21"/>
      <c r="I444" s="24">
        <f t="shared" si="40"/>
        <v>0</v>
      </c>
      <c r="J444" s="21">
        <f t="shared" si="41"/>
        <v>0</v>
      </c>
      <c r="K444" s="30"/>
      <c r="L444" s="25">
        <v>3.5</v>
      </c>
      <c r="M444" s="26">
        <v>3.5</v>
      </c>
      <c r="N444" s="22">
        <f t="shared" si="47"/>
        <v>-3.5</v>
      </c>
      <c r="O444" s="22"/>
      <c r="P444" s="22">
        <f t="shared" si="43"/>
        <v>0</v>
      </c>
      <c r="Q444" s="22">
        <f t="shared" si="44"/>
        <v>-3.820960698689956</v>
      </c>
      <c r="R444" s="22"/>
      <c r="S444" s="19"/>
      <c r="U444" s="23">
        <f t="shared" si="46"/>
        <v>0</v>
      </c>
    </row>
    <row r="445" spans="1:21" x14ac:dyDescent="0.25">
      <c r="A445" s="41"/>
      <c r="B445" s="19"/>
      <c r="C445" s="19"/>
      <c r="D445" s="19"/>
      <c r="E445" s="19"/>
      <c r="F445" s="19"/>
      <c r="G445" s="19"/>
      <c r="H445" s="21"/>
      <c r="I445" s="24">
        <f t="shared" si="40"/>
        <v>0</v>
      </c>
      <c r="J445" s="21">
        <f t="shared" si="41"/>
        <v>0</v>
      </c>
      <c r="K445" s="30"/>
      <c r="L445" s="25">
        <v>3.5</v>
      </c>
      <c r="M445" s="26">
        <v>3.5</v>
      </c>
      <c r="N445" s="22">
        <f t="shared" si="47"/>
        <v>-3.5</v>
      </c>
      <c r="O445" s="22"/>
      <c r="P445" s="22">
        <f t="shared" si="43"/>
        <v>0</v>
      </c>
      <c r="Q445" s="22">
        <f t="shared" si="44"/>
        <v>-3.820960698689956</v>
      </c>
      <c r="R445" s="22"/>
      <c r="S445" s="19"/>
      <c r="U445" s="23">
        <f t="shared" si="46"/>
        <v>0</v>
      </c>
    </row>
    <row r="446" spans="1:21" x14ac:dyDescent="0.25">
      <c r="A446" s="41"/>
      <c r="B446" s="19"/>
      <c r="C446" s="19"/>
      <c r="D446" s="19"/>
      <c r="E446" s="19"/>
      <c r="F446" s="19"/>
      <c r="G446" s="19"/>
      <c r="H446" s="21"/>
      <c r="I446" s="24">
        <f t="shared" si="40"/>
        <v>0</v>
      </c>
      <c r="J446" s="21">
        <f t="shared" si="41"/>
        <v>0</v>
      </c>
      <c r="K446" s="30"/>
      <c r="L446" s="25">
        <v>3.5</v>
      </c>
      <c r="M446" s="26">
        <v>3.5</v>
      </c>
      <c r="N446" s="22">
        <f t="shared" si="47"/>
        <v>-3.5</v>
      </c>
      <c r="O446" s="22"/>
      <c r="P446" s="22">
        <f t="shared" si="43"/>
        <v>0</v>
      </c>
      <c r="Q446" s="22">
        <f t="shared" si="44"/>
        <v>-3.820960698689956</v>
      </c>
      <c r="R446" s="22"/>
      <c r="S446" s="19"/>
      <c r="U446" s="23">
        <f t="shared" si="46"/>
        <v>0</v>
      </c>
    </row>
    <row r="447" spans="1:21" x14ac:dyDescent="0.25">
      <c r="A447" s="41"/>
      <c r="B447" s="19"/>
      <c r="C447" s="19"/>
      <c r="D447" s="19"/>
      <c r="E447" s="19"/>
      <c r="F447" s="19"/>
      <c r="G447" s="19"/>
      <c r="H447" s="21"/>
      <c r="I447" s="24">
        <f t="shared" si="40"/>
        <v>0</v>
      </c>
      <c r="J447" s="21">
        <f t="shared" si="41"/>
        <v>0</v>
      </c>
      <c r="K447" s="30"/>
      <c r="L447" s="25">
        <v>3.5</v>
      </c>
      <c r="M447" s="26">
        <v>3.5</v>
      </c>
      <c r="N447" s="22">
        <f t="shared" si="47"/>
        <v>-3.5</v>
      </c>
      <c r="O447" s="22"/>
      <c r="P447" s="22">
        <f t="shared" si="43"/>
        <v>0</v>
      </c>
      <c r="Q447" s="22">
        <f t="shared" si="44"/>
        <v>-3.820960698689956</v>
      </c>
      <c r="R447" s="22"/>
      <c r="S447" s="19"/>
      <c r="U447" s="23">
        <f t="shared" si="46"/>
        <v>0</v>
      </c>
    </row>
    <row r="448" spans="1:21" x14ac:dyDescent="0.25">
      <c r="A448" s="41"/>
      <c r="B448" s="19"/>
      <c r="C448" s="19"/>
      <c r="D448" s="19"/>
      <c r="E448" s="19"/>
      <c r="F448" s="19"/>
      <c r="G448" s="19"/>
      <c r="H448" s="21"/>
      <c r="I448" s="24">
        <f t="shared" si="40"/>
        <v>0</v>
      </c>
      <c r="J448" s="21">
        <f t="shared" si="41"/>
        <v>0</v>
      </c>
      <c r="K448" s="30"/>
      <c r="L448" s="25">
        <v>3.5</v>
      </c>
      <c r="M448" s="26">
        <v>3.5</v>
      </c>
      <c r="N448" s="22">
        <f t="shared" si="47"/>
        <v>-3.5</v>
      </c>
      <c r="O448" s="22"/>
      <c r="P448" s="22">
        <f t="shared" si="43"/>
        <v>0</v>
      </c>
      <c r="Q448" s="22">
        <f t="shared" si="44"/>
        <v>-3.820960698689956</v>
      </c>
      <c r="R448" s="22"/>
      <c r="S448" s="19"/>
      <c r="U448" s="23">
        <f t="shared" si="46"/>
        <v>0</v>
      </c>
    </row>
    <row r="449" spans="1:21" x14ac:dyDescent="0.25">
      <c r="A449" s="41"/>
      <c r="B449" s="19"/>
      <c r="C449" s="19"/>
      <c r="D449" s="19"/>
      <c r="E449" s="19"/>
      <c r="F449" s="19"/>
      <c r="G449" s="19"/>
      <c r="H449" s="21"/>
      <c r="I449" s="24">
        <f t="shared" ref="I449:I483" si="48">+(H449*N449)/100</f>
        <v>0</v>
      </c>
      <c r="J449" s="21">
        <f t="shared" ref="J449:J483" si="49">(H449*Q449)/100</f>
        <v>0</v>
      </c>
      <c r="K449" s="30"/>
      <c r="L449" s="25">
        <v>3.5</v>
      </c>
      <c r="M449" s="26">
        <v>3.5</v>
      </c>
      <c r="N449" s="22">
        <f t="shared" si="47"/>
        <v>-3.5</v>
      </c>
      <c r="O449" s="22"/>
      <c r="P449" s="22">
        <f t="shared" ref="P449:P483" si="50">+K449/(100-O449)*100</f>
        <v>0</v>
      </c>
      <c r="Q449" s="22">
        <f t="shared" ref="Q449:Q483" si="51">+N449/0.916</f>
        <v>-3.820960698689956</v>
      </c>
      <c r="R449" s="22"/>
      <c r="S449" s="19"/>
      <c r="U449" s="23">
        <f t="shared" si="46"/>
        <v>0</v>
      </c>
    </row>
    <row r="450" spans="1:21" x14ac:dyDescent="0.25">
      <c r="A450" s="41"/>
      <c r="B450" s="19"/>
      <c r="C450" s="19"/>
      <c r="D450" s="19"/>
      <c r="E450" s="19"/>
      <c r="F450" s="19"/>
      <c r="G450" s="19"/>
      <c r="H450" s="21"/>
      <c r="I450" s="24">
        <f t="shared" si="48"/>
        <v>0</v>
      </c>
      <c r="J450" s="21">
        <f t="shared" si="49"/>
        <v>0</v>
      </c>
      <c r="K450" s="30"/>
      <c r="L450" s="25">
        <v>3.5</v>
      </c>
      <c r="M450" s="26">
        <v>3.5</v>
      </c>
      <c r="N450" s="22">
        <f t="shared" si="47"/>
        <v>-3.5</v>
      </c>
      <c r="O450" s="22"/>
      <c r="P450" s="22">
        <f t="shared" si="50"/>
        <v>0</v>
      </c>
      <c r="Q450" s="22">
        <f t="shared" si="51"/>
        <v>-3.820960698689956</v>
      </c>
      <c r="R450" s="22"/>
      <c r="S450" s="19"/>
      <c r="U450" s="23">
        <f t="shared" si="46"/>
        <v>0</v>
      </c>
    </row>
    <row r="451" spans="1:21" x14ac:dyDescent="0.25">
      <c r="A451" s="41"/>
      <c r="B451" s="19"/>
      <c r="C451" s="19"/>
      <c r="D451" s="19"/>
      <c r="E451" s="19"/>
      <c r="F451" s="19"/>
      <c r="G451" s="19"/>
      <c r="H451" s="21"/>
      <c r="I451" s="24">
        <f t="shared" si="48"/>
        <v>0</v>
      </c>
      <c r="J451" s="21">
        <f t="shared" si="49"/>
        <v>0</v>
      </c>
      <c r="K451" s="30"/>
      <c r="L451" s="25">
        <v>3.5</v>
      </c>
      <c r="M451" s="26">
        <v>3.5</v>
      </c>
      <c r="N451" s="22">
        <f t="shared" si="47"/>
        <v>-3.5</v>
      </c>
      <c r="O451" s="22"/>
      <c r="P451" s="22">
        <f t="shared" si="50"/>
        <v>0</v>
      </c>
      <c r="Q451" s="22">
        <f t="shared" si="51"/>
        <v>-3.820960698689956</v>
      </c>
      <c r="R451" s="22"/>
      <c r="S451" s="19"/>
      <c r="U451" s="23">
        <f t="shared" si="46"/>
        <v>0</v>
      </c>
    </row>
    <row r="452" spans="1:21" x14ac:dyDescent="0.25">
      <c r="A452" s="41"/>
      <c r="B452" s="19"/>
      <c r="C452" s="19"/>
      <c r="D452" s="19"/>
      <c r="E452" s="19"/>
      <c r="F452" s="19"/>
      <c r="G452" s="19"/>
      <c r="H452" s="21"/>
      <c r="I452" s="24">
        <f t="shared" si="48"/>
        <v>0</v>
      </c>
      <c r="J452" s="21">
        <f t="shared" si="49"/>
        <v>0</v>
      </c>
      <c r="K452" s="30"/>
      <c r="L452" s="25">
        <v>3.5</v>
      </c>
      <c r="M452" s="26">
        <v>3.5</v>
      </c>
      <c r="N452" s="22">
        <f t="shared" si="47"/>
        <v>-3.5</v>
      </c>
      <c r="O452" s="22"/>
      <c r="P452" s="22">
        <f t="shared" si="50"/>
        <v>0</v>
      </c>
      <c r="Q452" s="22">
        <f t="shared" si="51"/>
        <v>-3.820960698689956</v>
      </c>
      <c r="R452" s="22"/>
      <c r="S452" s="19"/>
      <c r="U452" s="23">
        <f t="shared" si="46"/>
        <v>0</v>
      </c>
    </row>
    <row r="453" spans="1:21" x14ac:dyDescent="0.25">
      <c r="A453" s="41"/>
      <c r="B453" s="19"/>
      <c r="C453" s="19"/>
      <c r="D453" s="19"/>
      <c r="E453" s="19"/>
      <c r="F453" s="19"/>
      <c r="G453" s="19"/>
      <c r="H453" s="21"/>
      <c r="I453" s="24">
        <f t="shared" si="48"/>
        <v>0</v>
      </c>
      <c r="J453" s="21">
        <f t="shared" si="49"/>
        <v>0</v>
      </c>
      <c r="K453" s="30"/>
      <c r="L453" s="25">
        <v>3.5</v>
      </c>
      <c r="M453" s="26">
        <v>3.5</v>
      </c>
      <c r="N453" s="22">
        <f t="shared" si="47"/>
        <v>-3.5</v>
      </c>
      <c r="O453" s="22"/>
      <c r="P453" s="22">
        <f t="shared" si="50"/>
        <v>0</v>
      </c>
      <c r="Q453" s="22">
        <f t="shared" si="51"/>
        <v>-3.820960698689956</v>
      </c>
      <c r="R453" s="22"/>
      <c r="S453" s="19"/>
      <c r="U453" s="23">
        <f t="shared" si="46"/>
        <v>0</v>
      </c>
    </row>
    <row r="454" spans="1:21" x14ac:dyDescent="0.25">
      <c r="A454" s="41"/>
      <c r="B454" s="19"/>
      <c r="C454" s="19"/>
      <c r="D454" s="19"/>
      <c r="E454" s="19"/>
      <c r="F454" s="19"/>
      <c r="G454" s="19"/>
      <c r="H454" s="21"/>
      <c r="I454" s="24">
        <f t="shared" si="48"/>
        <v>0</v>
      </c>
      <c r="J454" s="21">
        <f t="shared" si="49"/>
        <v>0</v>
      </c>
      <c r="K454" s="30"/>
      <c r="L454" s="25">
        <v>3.5</v>
      </c>
      <c r="M454" s="26">
        <v>3.5</v>
      </c>
      <c r="N454" s="22">
        <f t="shared" si="47"/>
        <v>-3.5</v>
      </c>
      <c r="O454" s="22"/>
      <c r="P454" s="22">
        <f t="shared" si="50"/>
        <v>0</v>
      </c>
      <c r="Q454" s="22">
        <f t="shared" si="51"/>
        <v>-3.820960698689956</v>
      </c>
      <c r="R454" s="22"/>
      <c r="S454" s="19"/>
      <c r="U454" s="23">
        <f t="shared" si="46"/>
        <v>0</v>
      </c>
    </row>
    <row r="455" spans="1:21" x14ac:dyDescent="0.25">
      <c r="A455" s="41"/>
      <c r="B455" s="19"/>
      <c r="C455" s="19"/>
      <c r="D455" s="19"/>
      <c r="E455" s="19"/>
      <c r="F455" s="19"/>
      <c r="G455" s="19"/>
      <c r="H455" s="21"/>
      <c r="I455" s="24">
        <f t="shared" si="48"/>
        <v>0</v>
      </c>
      <c r="J455" s="21">
        <f t="shared" si="49"/>
        <v>0</v>
      </c>
      <c r="K455" s="30"/>
      <c r="L455" s="25">
        <v>3.5</v>
      </c>
      <c r="M455" s="26">
        <v>3.5</v>
      </c>
      <c r="N455" s="22">
        <f t="shared" si="47"/>
        <v>-3.5</v>
      </c>
      <c r="O455" s="22"/>
      <c r="P455" s="22">
        <f t="shared" si="50"/>
        <v>0</v>
      </c>
      <c r="Q455" s="22">
        <f t="shared" si="51"/>
        <v>-3.820960698689956</v>
      </c>
      <c r="R455" s="22"/>
      <c r="S455" s="19"/>
      <c r="U455" s="23">
        <f t="shared" si="46"/>
        <v>0</v>
      </c>
    </row>
    <row r="456" spans="1:21" x14ac:dyDescent="0.25">
      <c r="A456" s="41"/>
      <c r="B456" s="19"/>
      <c r="C456" s="19"/>
      <c r="D456" s="19"/>
      <c r="E456" s="19"/>
      <c r="F456" s="19"/>
      <c r="G456" s="19"/>
      <c r="H456" s="21"/>
      <c r="I456" s="24">
        <f t="shared" si="48"/>
        <v>0</v>
      </c>
      <c r="J456" s="21">
        <f t="shared" si="49"/>
        <v>0</v>
      </c>
      <c r="K456" s="30"/>
      <c r="L456" s="25">
        <v>3.5</v>
      </c>
      <c r="M456" s="26">
        <v>3.5</v>
      </c>
      <c r="N456" s="22">
        <f t="shared" si="47"/>
        <v>-3.5</v>
      </c>
      <c r="O456" s="22"/>
      <c r="P456" s="22">
        <f t="shared" si="50"/>
        <v>0</v>
      </c>
      <c r="Q456" s="22">
        <f t="shared" si="51"/>
        <v>-3.820960698689956</v>
      </c>
      <c r="R456" s="22"/>
      <c r="S456" s="19"/>
      <c r="U456" s="23">
        <f t="shared" si="46"/>
        <v>0</v>
      </c>
    </row>
    <row r="457" spans="1:21" x14ac:dyDescent="0.25">
      <c r="A457" s="41"/>
      <c r="B457" s="19"/>
      <c r="C457" s="19"/>
      <c r="D457" s="19"/>
      <c r="E457" s="19"/>
      <c r="F457" s="19"/>
      <c r="G457" s="19"/>
      <c r="H457" s="21"/>
      <c r="I457" s="24">
        <f t="shared" si="48"/>
        <v>0</v>
      </c>
      <c r="J457" s="21">
        <f t="shared" si="49"/>
        <v>0</v>
      </c>
      <c r="K457" s="30"/>
      <c r="L457" s="25">
        <v>3.5</v>
      </c>
      <c r="M457" s="26">
        <v>3.5</v>
      </c>
      <c r="N457" s="22">
        <f t="shared" si="47"/>
        <v>-3.5</v>
      </c>
      <c r="O457" s="22"/>
      <c r="P457" s="22">
        <f t="shared" si="50"/>
        <v>0</v>
      </c>
      <c r="Q457" s="22">
        <f t="shared" si="51"/>
        <v>-3.820960698689956</v>
      </c>
      <c r="R457" s="22"/>
      <c r="S457" s="19"/>
      <c r="U457" s="23">
        <f t="shared" si="46"/>
        <v>0</v>
      </c>
    </row>
    <row r="458" spans="1:21" x14ac:dyDescent="0.25">
      <c r="A458" s="41"/>
      <c r="B458" s="19"/>
      <c r="C458" s="19"/>
      <c r="D458" s="19"/>
      <c r="E458" s="19"/>
      <c r="F458" s="19"/>
      <c r="G458" s="19"/>
      <c r="H458" s="21"/>
      <c r="I458" s="24">
        <f t="shared" si="48"/>
        <v>0</v>
      </c>
      <c r="J458" s="21">
        <f t="shared" si="49"/>
        <v>0</v>
      </c>
      <c r="K458" s="30"/>
      <c r="L458" s="25">
        <v>3.5</v>
      </c>
      <c r="M458" s="26">
        <v>3.5</v>
      </c>
      <c r="N458" s="22">
        <f t="shared" si="47"/>
        <v>-3.5</v>
      </c>
      <c r="O458" s="22"/>
      <c r="P458" s="22">
        <f t="shared" si="50"/>
        <v>0</v>
      </c>
      <c r="Q458" s="22">
        <f t="shared" si="51"/>
        <v>-3.820960698689956</v>
      </c>
      <c r="R458" s="22"/>
      <c r="S458" s="19"/>
      <c r="U458" s="23">
        <f t="shared" si="46"/>
        <v>0</v>
      </c>
    </row>
    <row r="459" spans="1:21" x14ac:dyDescent="0.25">
      <c r="A459" s="41"/>
      <c r="B459" s="19"/>
      <c r="C459" s="19"/>
      <c r="D459" s="19"/>
      <c r="E459" s="19"/>
      <c r="F459" s="19"/>
      <c r="G459" s="19"/>
      <c r="H459" s="21"/>
      <c r="I459" s="24">
        <f t="shared" si="48"/>
        <v>0</v>
      </c>
      <c r="J459" s="21">
        <f t="shared" si="49"/>
        <v>0</v>
      </c>
      <c r="K459" s="30"/>
      <c r="L459" s="25">
        <v>3.5</v>
      </c>
      <c r="M459" s="26">
        <v>3.5</v>
      </c>
      <c r="N459" s="22">
        <f t="shared" si="47"/>
        <v>-3.5</v>
      </c>
      <c r="O459" s="22"/>
      <c r="P459" s="22">
        <f t="shared" si="50"/>
        <v>0</v>
      </c>
      <c r="Q459" s="22">
        <f t="shared" si="51"/>
        <v>-3.820960698689956</v>
      </c>
      <c r="R459" s="22"/>
      <c r="S459" s="19"/>
      <c r="U459" s="23">
        <f t="shared" si="46"/>
        <v>0</v>
      </c>
    </row>
    <row r="460" spans="1:21" x14ac:dyDescent="0.25">
      <c r="A460" s="41"/>
      <c r="B460" s="19"/>
      <c r="C460" s="19"/>
      <c r="D460" s="19"/>
      <c r="E460" s="19"/>
      <c r="F460" s="19"/>
      <c r="G460" s="19"/>
      <c r="H460" s="21"/>
      <c r="I460" s="24">
        <f t="shared" si="48"/>
        <v>0</v>
      </c>
      <c r="J460" s="21">
        <f t="shared" si="49"/>
        <v>0</v>
      </c>
      <c r="K460" s="30"/>
      <c r="L460" s="25">
        <v>3.5</v>
      </c>
      <c r="M460" s="26">
        <v>3.5</v>
      </c>
      <c r="N460" s="22">
        <f t="shared" si="47"/>
        <v>-3.5</v>
      </c>
      <c r="O460" s="22"/>
      <c r="P460" s="22">
        <f t="shared" si="50"/>
        <v>0</v>
      </c>
      <c r="Q460" s="22">
        <f t="shared" si="51"/>
        <v>-3.820960698689956</v>
      </c>
      <c r="R460" s="22"/>
      <c r="S460" s="19"/>
      <c r="U460" s="23">
        <f t="shared" si="46"/>
        <v>0</v>
      </c>
    </row>
    <row r="461" spans="1:21" x14ac:dyDescent="0.25">
      <c r="A461" s="41"/>
      <c r="B461" s="19"/>
      <c r="C461" s="19"/>
      <c r="D461" s="19"/>
      <c r="E461" s="19"/>
      <c r="F461" s="19"/>
      <c r="G461" s="19"/>
      <c r="H461" s="21"/>
      <c r="I461" s="24">
        <f t="shared" si="48"/>
        <v>0</v>
      </c>
      <c r="J461" s="21">
        <f t="shared" si="49"/>
        <v>0</v>
      </c>
      <c r="K461" s="30"/>
      <c r="L461" s="25">
        <v>3.5</v>
      </c>
      <c r="M461" s="26">
        <v>3.5</v>
      </c>
      <c r="N461" s="22">
        <f t="shared" si="47"/>
        <v>-3.5</v>
      </c>
      <c r="O461" s="22"/>
      <c r="P461" s="22">
        <f t="shared" si="50"/>
        <v>0</v>
      </c>
      <c r="Q461" s="22">
        <f t="shared" si="51"/>
        <v>-3.820960698689956</v>
      </c>
      <c r="R461" s="22"/>
      <c r="S461" s="19"/>
      <c r="U461" s="23">
        <f t="shared" si="46"/>
        <v>0</v>
      </c>
    </row>
    <row r="462" spans="1:21" x14ac:dyDescent="0.25">
      <c r="A462" s="41"/>
      <c r="B462" s="19"/>
      <c r="C462" s="19"/>
      <c r="D462" s="19"/>
      <c r="E462" s="19"/>
      <c r="F462" s="19"/>
      <c r="G462" s="19"/>
      <c r="H462" s="21"/>
      <c r="I462" s="24">
        <f t="shared" si="48"/>
        <v>0</v>
      </c>
      <c r="J462" s="21">
        <f t="shared" si="49"/>
        <v>0</v>
      </c>
      <c r="K462" s="30"/>
      <c r="L462" s="25">
        <v>3.5</v>
      </c>
      <c r="M462" s="26">
        <v>3.5</v>
      </c>
      <c r="N462" s="22">
        <f t="shared" si="47"/>
        <v>-3.5</v>
      </c>
      <c r="O462" s="22"/>
      <c r="P462" s="22">
        <f t="shared" si="50"/>
        <v>0</v>
      </c>
      <c r="Q462" s="22">
        <f t="shared" si="51"/>
        <v>-3.820960698689956</v>
      </c>
      <c r="R462" s="22"/>
      <c r="S462" s="19"/>
      <c r="U462" s="23">
        <f t="shared" si="46"/>
        <v>0</v>
      </c>
    </row>
    <row r="463" spans="1:21" x14ac:dyDescent="0.25">
      <c r="A463" s="41"/>
      <c r="B463" s="19"/>
      <c r="C463" s="19"/>
      <c r="D463" s="19"/>
      <c r="E463" s="19"/>
      <c r="F463" s="19"/>
      <c r="G463" s="19"/>
      <c r="H463" s="21"/>
      <c r="I463" s="24">
        <f t="shared" si="48"/>
        <v>0</v>
      </c>
      <c r="J463" s="21">
        <f t="shared" si="49"/>
        <v>0</v>
      </c>
      <c r="K463" s="30"/>
      <c r="L463" s="25">
        <v>3.5</v>
      </c>
      <c r="M463" s="26">
        <v>3.5</v>
      </c>
      <c r="N463" s="22">
        <f t="shared" si="47"/>
        <v>-3.5</v>
      </c>
      <c r="O463" s="22"/>
      <c r="P463" s="22">
        <f t="shared" si="50"/>
        <v>0</v>
      </c>
      <c r="Q463" s="22">
        <f t="shared" si="51"/>
        <v>-3.820960698689956</v>
      </c>
      <c r="R463" s="22"/>
      <c r="S463" s="19"/>
      <c r="U463" s="23">
        <f t="shared" si="46"/>
        <v>0</v>
      </c>
    </row>
    <row r="464" spans="1:21" x14ac:dyDescent="0.25">
      <c r="A464" s="41"/>
      <c r="B464" s="19"/>
      <c r="C464" s="19"/>
      <c r="D464" s="19"/>
      <c r="E464" s="19"/>
      <c r="F464" s="19"/>
      <c r="G464" s="19"/>
      <c r="H464" s="21"/>
      <c r="I464" s="24">
        <f t="shared" si="48"/>
        <v>0</v>
      </c>
      <c r="J464" s="21">
        <f t="shared" si="49"/>
        <v>0</v>
      </c>
      <c r="K464" s="30"/>
      <c r="L464" s="25">
        <v>3.5</v>
      </c>
      <c r="M464" s="26">
        <v>3.5</v>
      </c>
      <c r="N464" s="22">
        <f t="shared" si="47"/>
        <v>-3.5</v>
      </c>
      <c r="O464" s="22"/>
      <c r="P464" s="22">
        <f t="shared" si="50"/>
        <v>0</v>
      </c>
      <c r="Q464" s="22">
        <f t="shared" si="51"/>
        <v>-3.820960698689956</v>
      </c>
      <c r="R464" s="22"/>
      <c r="S464" s="19"/>
      <c r="U464" s="23">
        <f t="shared" si="46"/>
        <v>0</v>
      </c>
    </row>
    <row r="465" spans="1:21" x14ac:dyDescent="0.25">
      <c r="A465" s="41"/>
      <c r="B465" s="19"/>
      <c r="C465" s="19"/>
      <c r="D465" s="19"/>
      <c r="E465" s="19"/>
      <c r="F465" s="19"/>
      <c r="G465" s="19"/>
      <c r="H465" s="21"/>
      <c r="I465" s="24">
        <f t="shared" si="48"/>
        <v>0</v>
      </c>
      <c r="J465" s="21">
        <f t="shared" si="49"/>
        <v>0</v>
      </c>
      <c r="K465" s="30"/>
      <c r="L465" s="25">
        <v>3.5</v>
      </c>
      <c r="M465" s="26">
        <v>3.5</v>
      </c>
      <c r="N465" s="22">
        <f t="shared" si="47"/>
        <v>-3.5</v>
      </c>
      <c r="O465" s="22"/>
      <c r="P465" s="22">
        <f t="shared" si="50"/>
        <v>0</v>
      </c>
      <c r="Q465" s="22">
        <f t="shared" si="51"/>
        <v>-3.820960698689956</v>
      </c>
      <c r="R465" s="22"/>
      <c r="S465" s="19"/>
      <c r="U465" s="23">
        <f t="shared" si="46"/>
        <v>0</v>
      </c>
    </row>
    <row r="466" spans="1:21" x14ac:dyDescent="0.25">
      <c r="A466" s="41"/>
      <c r="B466" s="19"/>
      <c r="C466" s="19"/>
      <c r="D466" s="19"/>
      <c r="E466" s="19"/>
      <c r="F466" s="19"/>
      <c r="G466" s="19"/>
      <c r="H466" s="21"/>
      <c r="I466" s="24">
        <f t="shared" si="48"/>
        <v>0</v>
      </c>
      <c r="J466" s="21">
        <f t="shared" si="49"/>
        <v>0</v>
      </c>
      <c r="K466" s="30"/>
      <c r="L466" s="25">
        <v>3.5</v>
      </c>
      <c r="M466" s="26">
        <v>3.5</v>
      </c>
      <c r="N466" s="22">
        <f t="shared" si="47"/>
        <v>-3.5</v>
      </c>
      <c r="O466" s="22"/>
      <c r="P466" s="22">
        <f t="shared" si="50"/>
        <v>0</v>
      </c>
      <c r="Q466" s="22">
        <f t="shared" si="51"/>
        <v>-3.820960698689956</v>
      </c>
      <c r="R466" s="22"/>
      <c r="S466" s="19"/>
      <c r="U466" s="23">
        <f t="shared" si="46"/>
        <v>0</v>
      </c>
    </row>
    <row r="467" spans="1:21" x14ac:dyDescent="0.25">
      <c r="A467" s="41"/>
      <c r="B467" s="19"/>
      <c r="C467" s="19"/>
      <c r="D467" s="19"/>
      <c r="E467" s="19"/>
      <c r="F467" s="19"/>
      <c r="G467" s="19"/>
      <c r="H467" s="21"/>
      <c r="I467" s="24">
        <f t="shared" si="48"/>
        <v>0</v>
      </c>
      <c r="J467" s="21">
        <f t="shared" si="49"/>
        <v>0</v>
      </c>
      <c r="K467" s="30"/>
      <c r="L467" s="25">
        <v>3.5</v>
      </c>
      <c r="M467" s="26">
        <v>3.5</v>
      </c>
      <c r="N467" s="22">
        <f t="shared" si="47"/>
        <v>-3.5</v>
      </c>
      <c r="O467" s="22"/>
      <c r="P467" s="22">
        <f t="shared" si="50"/>
        <v>0</v>
      </c>
      <c r="Q467" s="22">
        <f t="shared" si="51"/>
        <v>-3.820960698689956</v>
      </c>
      <c r="R467" s="22"/>
      <c r="S467" s="19"/>
      <c r="U467" s="23">
        <f t="shared" si="46"/>
        <v>0</v>
      </c>
    </row>
    <row r="468" spans="1:21" x14ac:dyDescent="0.25">
      <c r="A468" s="41"/>
      <c r="B468" s="19"/>
      <c r="C468" s="19"/>
      <c r="D468" s="19"/>
      <c r="E468" s="19"/>
      <c r="F468" s="19"/>
      <c r="G468" s="19"/>
      <c r="H468" s="21"/>
      <c r="I468" s="24">
        <f t="shared" si="48"/>
        <v>0</v>
      </c>
      <c r="J468" s="21">
        <f t="shared" si="49"/>
        <v>0</v>
      </c>
      <c r="K468" s="22"/>
      <c r="L468" s="25">
        <v>3.5</v>
      </c>
      <c r="M468" s="26">
        <v>3.5</v>
      </c>
      <c r="N468" s="22">
        <f t="shared" si="47"/>
        <v>-3.5</v>
      </c>
      <c r="O468" s="22"/>
      <c r="P468" s="22">
        <f t="shared" si="50"/>
        <v>0</v>
      </c>
      <c r="Q468" s="22">
        <f t="shared" si="51"/>
        <v>-3.820960698689956</v>
      </c>
      <c r="R468" s="22"/>
      <c r="S468" s="19"/>
      <c r="U468" s="23">
        <f t="shared" si="46"/>
        <v>0</v>
      </c>
    </row>
    <row r="469" spans="1:21" x14ac:dyDescent="0.25">
      <c r="A469" s="41"/>
      <c r="B469" s="19"/>
      <c r="C469" s="19"/>
      <c r="D469" s="19"/>
      <c r="E469" s="19"/>
      <c r="F469" s="19"/>
      <c r="G469" s="19"/>
      <c r="H469" s="21"/>
      <c r="I469" s="24">
        <f t="shared" si="48"/>
        <v>0</v>
      </c>
      <c r="J469" s="21">
        <f t="shared" si="49"/>
        <v>0</v>
      </c>
      <c r="K469" s="22"/>
      <c r="L469" s="25">
        <v>3.5</v>
      </c>
      <c r="M469" s="26">
        <v>3.5</v>
      </c>
      <c r="N469" s="22">
        <f t="shared" si="47"/>
        <v>-3.5</v>
      </c>
      <c r="O469" s="22"/>
      <c r="P469" s="22">
        <f t="shared" si="50"/>
        <v>0</v>
      </c>
      <c r="Q469" s="22">
        <f t="shared" si="51"/>
        <v>-3.820960698689956</v>
      </c>
      <c r="R469" s="22"/>
      <c r="S469" s="19"/>
      <c r="U469" s="23">
        <f t="shared" si="46"/>
        <v>0</v>
      </c>
    </row>
    <row r="470" spans="1:21" x14ac:dyDescent="0.25">
      <c r="A470" s="41"/>
      <c r="B470" s="19"/>
      <c r="C470" s="19"/>
      <c r="D470" s="19"/>
      <c r="E470" s="19"/>
      <c r="F470" s="19"/>
      <c r="G470" s="19"/>
      <c r="H470" s="21"/>
      <c r="I470" s="24">
        <f t="shared" si="48"/>
        <v>0</v>
      </c>
      <c r="J470" s="21">
        <f t="shared" si="49"/>
        <v>0</v>
      </c>
      <c r="K470" s="22"/>
      <c r="L470" s="25">
        <v>3.5</v>
      </c>
      <c r="M470" s="26">
        <v>3.5</v>
      </c>
      <c r="N470" s="22">
        <f t="shared" ref="N470:N483" si="52">+K470-L470</f>
        <v>-3.5</v>
      </c>
      <c r="O470" s="22"/>
      <c r="P470" s="22">
        <f t="shared" si="50"/>
        <v>0</v>
      </c>
      <c r="Q470" s="22">
        <f t="shared" si="51"/>
        <v>-3.820960698689956</v>
      </c>
      <c r="R470" s="22"/>
      <c r="S470" s="19"/>
      <c r="U470" s="23">
        <f t="shared" si="46"/>
        <v>0</v>
      </c>
    </row>
    <row r="471" spans="1:21" x14ac:dyDescent="0.25">
      <c r="A471" s="41"/>
      <c r="B471" s="19"/>
      <c r="C471" s="19"/>
      <c r="D471" s="19"/>
      <c r="E471" s="19"/>
      <c r="F471" s="19"/>
      <c r="G471" s="19"/>
      <c r="H471" s="21"/>
      <c r="I471" s="24">
        <f t="shared" si="48"/>
        <v>0</v>
      </c>
      <c r="J471" s="21">
        <f t="shared" si="49"/>
        <v>0</v>
      </c>
      <c r="K471" s="22"/>
      <c r="L471" s="25">
        <v>3.5</v>
      </c>
      <c r="M471" s="26">
        <v>3.5</v>
      </c>
      <c r="N471" s="22">
        <f t="shared" si="52"/>
        <v>-3.5</v>
      </c>
      <c r="O471" s="22"/>
      <c r="P471" s="22">
        <f t="shared" si="50"/>
        <v>0</v>
      </c>
      <c r="Q471" s="22">
        <f t="shared" si="51"/>
        <v>-3.820960698689956</v>
      </c>
      <c r="R471" s="22"/>
      <c r="S471" s="19"/>
      <c r="U471" s="23">
        <f t="shared" si="46"/>
        <v>0</v>
      </c>
    </row>
    <row r="472" spans="1:21" x14ac:dyDescent="0.25">
      <c r="A472" s="41"/>
      <c r="B472" s="19"/>
      <c r="C472" s="19"/>
      <c r="D472" s="19"/>
      <c r="E472" s="19"/>
      <c r="F472" s="19"/>
      <c r="G472" s="19"/>
      <c r="H472" s="21"/>
      <c r="I472" s="24">
        <f t="shared" si="48"/>
        <v>0</v>
      </c>
      <c r="J472" s="21">
        <f t="shared" si="49"/>
        <v>0</v>
      </c>
      <c r="K472" s="22"/>
      <c r="L472" s="25">
        <v>3.5</v>
      </c>
      <c r="M472" s="26">
        <v>3.5</v>
      </c>
      <c r="N472" s="22">
        <f t="shared" si="52"/>
        <v>-3.5</v>
      </c>
      <c r="O472" s="22"/>
      <c r="P472" s="22">
        <f t="shared" si="50"/>
        <v>0</v>
      </c>
      <c r="Q472" s="22">
        <f t="shared" si="51"/>
        <v>-3.820960698689956</v>
      </c>
      <c r="R472" s="22"/>
      <c r="S472" s="19"/>
      <c r="U472" s="23">
        <f t="shared" si="46"/>
        <v>0</v>
      </c>
    </row>
    <row r="473" spans="1:21" x14ac:dyDescent="0.25">
      <c r="A473" s="41"/>
      <c r="B473" s="19"/>
      <c r="C473" s="19"/>
      <c r="D473" s="19"/>
      <c r="E473" s="19"/>
      <c r="F473" s="19"/>
      <c r="G473" s="19"/>
      <c r="H473" s="21"/>
      <c r="I473" s="24">
        <f t="shared" si="48"/>
        <v>0</v>
      </c>
      <c r="J473" s="21">
        <f t="shared" si="49"/>
        <v>0</v>
      </c>
      <c r="K473" s="22"/>
      <c r="L473" s="25">
        <v>3.5</v>
      </c>
      <c r="M473" s="26">
        <v>3.5</v>
      </c>
      <c r="N473" s="22">
        <f t="shared" si="52"/>
        <v>-3.5</v>
      </c>
      <c r="O473" s="22"/>
      <c r="P473" s="22">
        <f t="shared" si="50"/>
        <v>0</v>
      </c>
      <c r="Q473" s="22">
        <f t="shared" si="51"/>
        <v>-3.820960698689956</v>
      </c>
      <c r="R473" s="22"/>
      <c r="S473" s="19"/>
      <c r="U473" s="23">
        <f t="shared" si="46"/>
        <v>0</v>
      </c>
    </row>
    <row r="474" spans="1:21" x14ac:dyDescent="0.25">
      <c r="A474" s="41"/>
      <c r="B474" s="19"/>
      <c r="C474" s="19"/>
      <c r="D474" s="19"/>
      <c r="E474" s="19"/>
      <c r="F474" s="19"/>
      <c r="G474" s="19"/>
      <c r="H474" s="21"/>
      <c r="I474" s="24">
        <f t="shared" si="48"/>
        <v>0</v>
      </c>
      <c r="J474" s="21">
        <f t="shared" si="49"/>
        <v>0</v>
      </c>
      <c r="K474" s="22"/>
      <c r="L474" s="25">
        <v>3.5</v>
      </c>
      <c r="M474" s="26">
        <v>3.5</v>
      </c>
      <c r="N474" s="22">
        <f t="shared" si="52"/>
        <v>-3.5</v>
      </c>
      <c r="O474" s="22"/>
      <c r="P474" s="22">
        <f t="shared" si="50"/>
        <v>0</v>
      </c>
      <c r="Q474" s="22">
        <f t="shared" si="51"/>
        <v>-3.820960698689956</v>
      </c>
      <c r="R474" s="22"/>
      <c r="S474" s="19"/>
      <c r="U474" s="23">
        <f t="shared" si="46"/>
        <v>0</v>
      </c>
    </row>
    <row r="475" spans="1:21" x14ac:dyDescent="0.25">
      <c r="A475" s="41"/>
      <c r="B475" s="19"/>
      <c r="C475" s="19"/>
      <c r="D475" s="19"/>
      <c r="E475" s="19"/>
      <c r="F475" s="19"/>
      <c r="G475" s="19"/>
      <c r="H475" s="21"/>
      <c r="I475" s="24">
        <f t="shared" si="48"/>
        <v>0</v>
      </c>
      <c r="J475" s="21">
        <f t="shared" si="49"/>
        <v>0</v>
      </c>
      <c r="K475" s="22"/>
      <c r="L475" s="25">
        <v>3.5</v>
      </c>
      <c r="M475" s="26">
        <v>3.5</v>
      </c>
      <c r="N475" s="22">
        <f t="shared" si="52"/>
        <v>-3.5</v>
      </c>
      <c r="O475" s="22"/>
      <c r="P475" s="22">
        <f t="shared" si="50"/>
        <v>0</v>
      </c>
      <c r="Q475" s="22">
        <f t="shared" si="51"/>
        <v>-3.820960698689956</v>
      </c>
      <c r="R475" s="22"/>
      <c r="S475" s="19"/>
      <c r="U475" s="23">
        <f t="shared" si="46"/>
        <v>0</v>
      </c>
    </row>
    <row r="476" spans="1:21" x14ac:dyDescent="0.25">
      <c r="A476" s="41"/>
      <c r="B476" s="19"/>
      <c r="C476" s="19"/>
      <c r="D476" s="19"/>
      <c r="E476" s="19"/>
      <c r="F476" s="19"/>
      <c r="G476" s="19"/>
      <c r="H476" s="21"/>
      <c r="I476" s="24">
        <f t="shared" si="48"/>
        <v>0</v>
      </c>
      <c r="J476" s="21">
        <f t="shared" si="49"/>
        <v>0</v>
      </c>
      <c r="K476" s="22"/>
      <c r="L476" s="25">
        <v>3.5</v>
      </c>
      <c r="M476" s="26">
        <v>3.5</v>
      </c>
      <c r="N476" s="22">
        <f t="shared" si="52"/>
        <v>-3.5</v>
      </c>
      <c r="O476" s="22"/>
      <c r="P476" s="22">
        <f t="shared" si="50"/>
        <v>0</v>
      </c>
      <c r="Q476" s="22">
        <f t="shared" si="51"/>
        <v>-3.820960698689956</v>
      </c>
      <c r="R476" s="22"/>
      <c r="S476" s="19"/>
      <c r="U476" s="23">
        <f t="shared" si="46"/>
        <v>0</v>
      </c>
    </row>
    <row r="477" spans="1:21" x14ac:dyDescent="0.25">
      <c r="A477" s="41"/>
      <c r="B477" s="19"/>
      <c r="C477" s="19"/>
      <c r="D477" s="19"/>
      <c r="E477" s="19"/>
      <c r="F477" s="19"/>
      <c r="G477" s="19"/>
      <c r="H477" s="21"/>
      <c r="I477" s="24">
        <f t="shared" si="48"/>
        <v>0</v>
      </c>
      <c r="J477" s="21">
        <f t="shared" si="49"/>
        <v>0</v>
      </c>
      <c r="K477" s="22"/>
      <c r="L477" s="25">
        <v>3.5</v>
      </c>
      <c r="M477" s="26">
        <v>3.5</v>
      </c>
      <c r="N477" s="22">
        <f t="shared" si="52"/>
        <v>-3.5</v>
      </c>
      <c r="O477" s="22"/>
      <c r="P477" s="22">
        <f t="shared" si="50"/>
        <v>0</v>
      </c>
      <c r="Q477" s="22">
        <f t="shared" si="51"/>
        <v>-3.820960698689956</v>
      </c>
      <c r="R477" s="22"/>
      <c r="S477" s="19"/>
      <c r="U477" s="23">
        <f t="shared" si="46"/>
        <v>0</v>
      </c>
    </row>
    <row r="478" spans="1:21" x14ac:dyDescent="0.25">
      <c r="A478" s="41"/>
      <c r="B478" s="19"/>
      <c r="C478" s="19"/>
      <c r="D478" s="19"/>
      <c r="E478" s="19"/>
      <c r="F478" s="19"/>
      <c r="G478" s="19"/>
      <c r="H478" s="21"/>
      <c r="I478" s="24">
        <f t="shared" si="48"/>
        <v>0</v>
      </c>
      <c r="J478" s="21">
        <f t="shared" si="49"/>
        <v>0</v>
      </c>
      <c r="K478" s="22"/>
      <c r="L478" s="25">
        <v>3.5</v>
      </c>
      <c r="M478" s="26">
        <v>3.5</v>
      </c>
      <c r="N478" s="22">
        <f t="shared" si="52"/>
        <v>-3.5</v>
      </c>
      <c r="O478" s="22"/>
      <c r="P478" s="22">
        <f t="shared" si="50"/>
        <v>0</v>
      </c>
      <c r="Q478" s="22">
        <f t="shared" si="51"/>
        <v>-3.820960698689956</v>
      </c>
      <c r="R478" s="22"/>
      <c r="S478" s="19"/>
      <c r="U478" s="23">
        <f t="shared" si="46"/>
        <v>0</v>
      </c>
    </row>
    <row r="479" spans="1:21" x14ac:dyDescent="0.25">
      <c r="A479" s="41"/>
      <c r="B479" s="19"/>
      <c r="C479" s="19"/>
      <c r="D479" s="19"/>
      <c r="E479" s="19"/>
      <c r="F479" s="19"/>
      <c r="G479" s="19"/>
      <c r="H479" s="21"/>
      <c r="I479" s="24">
        <f t="shared" si="48"/>
        <v>0</v>
      </c>
      <c r="J479" s="21">
        <f t="shared" si="49"/>
        <v>0</v>
      </c>
      <c r="K479" s="22"/>
      <c r="L479" s="25">
        <v>3.5</v>
      </c>
      <c r="M479" s="26">
        <v>3.5</v>
      </c>
      <c r="N479" s="22">
        <f t="shared" si="52"/>
        <v>-3.5</v>
      </c>
      <c r="O479" s="22"/>
      <c r="P479" s="22">
        <f t="shared" si="50"/>
        <v>0</v>
      </c>
      <c r="Q479" s="22">
        <f t="shared" si="51"/>
        <v>-3.820960698689956</v>
      </c>
      <c r="R479" s="22"/>
      <c r="S479" s="19"/>
      <c r="U479" s="23">
        <f t="shared" si="46"/>
        <v>0</v>
      </c>
    </row>
    <row r="480" spans="1:21" x14ac:dyDescent="0.25">
      <c r="A480" s="41"/>
      <c r="B480" s="19"/>
      <c r="C480" s="19"/>
      <c r="D480" s="19"/>
      <c r="E480" s="19"/>
      <c r="F480" s="19"/>
      <c r="G480" s="19"/>
      <c r="H480" s="21"/>
      <c r="I480" s="24">
        <f t="shared" si="48"/>
        <v>0</v>
      </c>
      <c r="J480" s="21">
        <f t="shared" si="49"/>
        <v>0</v>
      </c>
      <c r="K480" s="22"/>
      <c r="L480" s="25">
        <v>3.5</v>
      </c>
      <c r="M480" s="26">
        <v>3.5</v>
      </c>
      <c r="N480" s="22">
        <f t="shared" si="52"/>
        <v>-3.5</v>
      </c>
      <c r="O480" s="22"/>
      <c r="P480" s="22">
        <f t="shared" si="50"/>
        <v>0</v>
      </c>
      <c r="Q480" s="22">
        <f t="shared" si="51"/>
        <v>-3.820960698689956</v>
      </c>
      <c r="R480" s="22"/>
      <c r="S480" s="19"/>
      <c r="U480" s="23">
        <f t="shared" si="46"/>
        <v>0</v>
      </c>
    </row>
    <row r="481" spans="1:21" x14ac:dyDescent="0.25">
      <c r="A481" s="41"/>
      <c r="B481" s="19"/>
      <c r="C481" s="19"/>
      <c r="D481" s="19"/>
      <c r="E481" s="19"/>
      <c r="F481" s="19"/>
      <c r="G481" s="19"/>
      <c r="H481" s="21"/>
      <c r="I481" s="24">
        <f t="shared" si="48"/>
        <v>0</v>
      </c>
      <c r="J481" s="21">
        <f t="shared" si="49"/>
        <v>0</v>
      </c>
      <c r="K481" s="22"/>
      <c r="L481" s="25">
        <v>3.5</v>
      </c>
      <c r="M481" s="26">
        <v>3.5</v>
      </c>
      <c r="N481" s="22">
        <f t="shared" si="52"/>
        <v>-3.5</v>
      </c>
      <c r="O481" s="22"/>
      <c r="P481" s="22">
        <f t="shared" si="50"/>
        <v>0</v>
      </c>
      <c r="Q481" s="22">
        <f t="shared" si="51"/>
        <v>-3.820960698689956</v>
      </c>
      <c r="R481" s="22"/>
      <c r="S481" s="19"/>
      <c r="U481" s="23">
        <f t="shared" si="46"/>
        <v>0</v>
      </c>
    </row>
    <row r="482" spans="1:21" x14ac:dyDescent="0.25">
      <c r="A482" s="41"/>
      <c r="B482" s="19"/>
      <c r="C482" s="19"/>
      <c r="D482" s="19"/>
      <c r="E482" s="19"/>
      <c r="F482" s="19"/>
      <c r="G482" s="19"/>
      <c r="H482" s="21"/>
      <c r="I482" s="24">
        <f t="shared" si="48"/>
        <v>0</v>
      </c>
      <c r="J482" s="21">
        <f t="shared" si="49"/>
        <v>0</v>
      </c>
      <c r="K482" s="22"/>
      <c r="L482" s="25">
        <v>3.5</v>
      </c>
      <c r="M482" s="26">
        <v>3.5</v>
      </c>
      <c r="N482" s="22">
        <f t="shared" si="52"/>
        <v>-3.5</v>
      </c>
      <c r="O482" s="22"/>
      <c r="P482" s="22">
        <f t="shared" si="50"/>
        <v>0</v>
      </c>
      <c r="Q482" s="22">
        <f t="shared" si="51"/>
        <v>-3.820960698689956</v>
      </c>
      <c r="R482" s="22"/>
      <c r="S482" s="19"/>
      <c r="U482" s="23">
        <f t="shared" si="46"/>
        <v>0</v>
      </c>
    </row>
    <row r="483" spans="1:21" x14ac:dyDescent="0.25">
      <c r="A483" s="41"/>
      <c r="B483" s="19"/>
      <c r="C483" s="19"/>
      <c r="D483" s="19"/>
      <c r="E483" s="19"/>
      <c r="F483" s="19"/>
      <c r="G483" s="19"/>
      <c r="H483" s="21"/>
      <c r="I483" s="24">
        <f t="shared" si="48"/>
        <v>0</v>
      </c>
      <c r="J483" s="21">
        <f t="shared" si="49"/>
        <v>0</v>
      </c>
      <c r="K483" s="22"/>
      <c r="L483" s="25">
        <v>3.5</v>
      </c>
      <c r="M483" s="26">
        <v>3.5</v>
      </c>
      <c r="N483" s="22">
        <f t="shared" si="52"/>
        <v>-3.5</v>
      </c>
      <c r="O483" s="22"/>
      <c r="P483" s="22">
        <f t="shared" si="50"/>
        <v>0</v>
      </c>
      <c r="Q483" s="22">
        <f t="shared" si="51"/>
        <v>-3.820960698689956</v>
      </c>
      <c r="R483" s="22"/>
      <c r="S483" s="19"/>
      <c r="U483" s="23">
        <f t="shared" si="46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6"/>
  <sheetViews>
    <sheetView workbookViewId="0">
      <selection activeCell="A12" sqref="A12"/>
    </sheetView>
  </sheetViews>
  <sheetFormatPr baseColWidth="10" defaultRowHeight="15" x14ac:dyDescent="0.25"/>
  <sheetData>
    <row r="3" spans="1:10" x14ac:dyDescent="0.25">
      <c r="A3" t="s">
        <v>47</v>
      </c>
      <c r="B3" s="62" t="s">
        <v>47</v>
      </c>
      <c r="C3" s="62" t="s">
        <v>45</v>
      </c>
      <c r="D3" s="62" t="s">
        <v>48</v>
      </c>
      <c r="E3" s="62" t="s">
        <v>25</v>
      </c>
      <c r="F3" s="62" t="s">
        <v>49</v>
      </c>
      <c r="G3" s="62" t="s">
        <v>50</v>
      </c>
      <c r="H3" s="62" t="s">
        <v>51</v>
      </c>
      <c r="I3" s="62" t="s">
        <v>52</v>
      </c>
      <c r="J3" s="62" t="s">
        <v>49</v>
      </c>
    </row>
    <row r="4" spans="1:10" x14ac:dyDescent="0.25">
      <c r="A4" s="63" t="str">
        <f t="shared" ref="A4:A67" si="0">+CONCATENATE(F4,E4)</f>
        <v>1A</v>
      </c>
      <c r="B4" s="63" t="s">
        <v>53</v>
      </c>
      <c r="C4" s="63" t="s">
        <v>54</v>
      </c>
      <c r="D4" s="63" t="s">
        <v>55</v>
      </c>
      <c r="E4" s="63" t="s">
        <v>38</v>
      </c>
      <c r="F4" s="63">
        <v>1</v>
      </c>
      <c r="G4" s="64">
        <v>17.98</v>
      </c>
      <c r="H4" s="63">
        <v>2019</v>
      </c>
      <c r="I4" s="63" t="s">
        <v>56</v>
      </c>
      <c r="J4" s="63" t="s">
        <v>57</v>
      </c>
    </row>
    <row r="5" spans="1:10" x14ac:dyDescent="0.25">
      <c r="A5" s="63" t="str">
        <f t="shared" si="0"/>
        <v>1B</v>
      </c>
      <c r="B5" s="63" t="s">
        <v>58</v>
      </c>
      <c r="C5" s="63" t="s">
        <v>54</v>
      </c>
      <c r="D5" s="63" t="s">
        <v>55</v>
      </c>
      <c r="E5" s="63" t="s">
        <v>40</v>
      </c>
      <c r="F5" s="63">
        <v>1</v>
      </c>
      <c r="G5" s="64">
        <v>18.899999999999999</v>
      </c>
      <c r="H5" s="63">
        <v>2019</v>
      </c>
      <c r="I5" s="63" t="s">
        <v>56</v>
      </c>
      <c r="J5" s="63" t="s">
        <v>57</v>
      </c>
    </row>
    <row r="6" spans="1:10" x14ac:dyDescent="0.25">
      <c r="A6" s="63" t="str">
        <f t="shared" si="0"/>
        <v>1C</v>
      </c>
      <c r="B6" s="63" t="s">
        <v>59</v>
      </c>
      <c r="C6" s="63" t="s">
        <v>54</v>
      </c>
      <c r="D6" s="63" t="s">
        <v>55</v>
      </c>
      <c r="E6" s="63" t="s">
        <v>36</v>
      </c>
      <c r="F6" s="63">
        <v>1</v>
      </c>
      <c r="G6" s="64">
        <v>9.26</v>
      </c>
      <c r="H6" s="63">
        <v>2019</v>
      </c>
      <c r="I6" s="63" t="s">
        <v>56</v>
      </c>
      <c r="J6" s="63" t="s">
        <v>57</v>
      </c>
    </row>
    <row r="7" spans="1:10" x14ac:dyDescent="0.25">
      <c r="A7" s="63" t="str">
        <f t="shared" si="0"/>
        <v>1D</v>
      </c>
      <c r="B7" s="63" t="s">
        <v>60</v>
      </c>
      <c r="C7" s="63" t="s">
        <v>54</v>
      </c>
      <c r="D7" s="63" t="s">
        <v>55</v>
      </c>
      <c r="E7" s="63" t="s">
        <v>37</v>
      </c>
      <c r="F7" s="63">
        <v>1</v>
      </c>
      <c r="G7" s="64">
        <v>10.039999999999999</v>
      </c>
      <c r="H7" s="63">
        <v>2019</v>
      </c>
      <c r="I7" s="63" t="s">
        <v>56</v>
      </c>
      <c r="J7" s="63" t="s">
        <v>57</v>
      </c>
    </row>
    <row r="8" spans="1:10" x14ac:dyDescent="0.25">
      <c r="A8" s="63" t="str">
        <f t="shared" si="0"/>
        <v>2A</v>
      </c>
      <c r="B8" s="63" t="s">
        <v>61</v>
      </c>
      <c r="C8" s="63" t="s">
        <v>54</v>
      </c>
      <c r="D8" s="63" t="s">
        <v>55</v>
      </c>
      <c r="E8" s="63" t="s">
        <v>38</v>
      </c>
      <c r="F8" s="63">
        <v>2</v>
      </c>
      <c r="G8" s="64">
        <v>10.25</v>
      </c>
      <c r="H8" s="63">
        <v>2019</v>
      </c>
      <c r="I8" s="63" t="s">
        <v>56</v>
      </c>
      <c r="J8" s="63" t="s">
        <v>62</v>
      </c>
    </row>
    <row r="9" spans="1:10" x14ac:dyDescent="0.25">
      <c r="A9" s="63" t="s">
        <v>326</v>
      </c>
      <c r="B9" s="63" t="s">
        <v>63</v>
      </c>
      <c r="C9" s="63" t="s">
        <v>54</v>
      </c>
      <c r="D9" s="63" t="s">
        <v>55</v>
      </c>
      <c r="E9" s="63" t="s">
        <v>40</v>
      </c>
      <c r="F9" s="63">
        <v>2</v>
      </c>
      <c r="G9" s="64">
        <v>10.26</v>
      </c>
      <c r="H9" s="63">
        <v>2019</v>
      </c>
      <c r="I9" s="63" t="s">
        <v>56</v>
      </c>
      <c r="J9" s="63" t="s">
        <v>62</v>
      </c>
    </row>
    <row r="10" spans="1:10" x14ac:dyDescent="0.25">
      <c r="A10" s="63" t="str">
        <f t="shared" si="0"/>
        <v>2C</v>
      </c>
      <c r="B10" s="63" t="s">
        <v>64</v>
      </c>
      <c r="C10" s="63" t="s">
        <v>54</v>
      </c>
      <c r="D10" s="63" t="s">
        <v>55</v>
      </c>
      <c r="E10" s="63" t="s">
        <v>36</v>
      </c>
      <c r="F10" s="63">
        <v>2</v>
      </c>
      <c r="G10" s="64">
        <v>10.69</v>
      </c>
      <c r="H10" s="63">
        <v>2019</v>
      </c>
      <c r="I10" s="63" t="s">
        <v>56</v>
      </c>
      <c r="J10" s="63" t="s">
        <v>62</v>
      </c>
    </row>
    <row r="11" spans="1:10" x14ac:dyDescent="0.25">
      <c r="A11" s="63" t="str">
        <f t="shared" si="0"/>
        <v>2D</v>
      </c>
      <c r="B11" s="63" t="s">
        <v>65</v>
      </c>
      <c r="C11" s="63" t="s">
        <v>54</v>
      </c>
      <c r="D11" s="63" t="s">
        <v>55</v>
      </c>
      <c r="E11" s="63" t="s">
        <v>37</v>
      </c>
      <c r="F11" s="63">
        <v>2</v>
      </c>
      <c r="G11" s="64">
        <v>10.23</v>
      </c>
      <c r="H11" s="63">
        <v>2019</v>
      </c>
      <c r="I11" s="63" t="s">
        <v>56</v>
      </c>
      <c r="J11" s="63" t="s">
        <v>62</v>
      </c>
    </row>
    <row r="12" spans="1:10" x14ac:dyDescent="0.25">
      <c r="A12" s="63" t="str">
        <f t="shared" si="0"/>
        <v>3A</v>
      </c>
      <c r="B12" s="63" t="s">
        <v>66</v>
      </c>
      <c r="C12" s="63" t="s">
        <v>54</v>
      </c>
      <c r="D12" s="63" t="s">
        <v>55</v>
      </c>
      <c r="E12" s="63" t="s">
        <v>38</v>
      </c>
      <c r="F12" s="63">
        <v>3</v>
      </c>
      <c r="G12" s="64">
        <v>10.4</v>
      </c>
      <c r="H12" s="63">
        <v>2019</v>
      </c>
      <c r="I12" s="63" t="s">
        <v>56</v>
      </c>
      <c r="J12" s="63" t="s">
        <v>67</v>
      </c>
    </row>
    <row r="13" spans="1:10" x14ac:dyDescent="0.25">
      <c r="A13" s="63" t="str">
        <f t="shared" si="0"/>
        <v>4A</v>
      </c>
      <c r="B13" s="63" t="s">
        <v>68</v>
      </c>
      <c r="C13" s="63" t="s">
        <v>54</v>
      </c>
      <c r="D13" s="63" t="s">
        <v>55</v>
      </c>
      <c r="E13" s="63" t="s">
        <v>38</v>
      </c>
      <c r="F13" s="63">
        <v>4</v>
      </c>
      <c r="G13" s="64">
        <v>10.6</v>
      </c>
      <c r="H13" s="63">
        <v>2019</v>
      </c>
      <c r="I13" s="63" t="s">
        <v>56</v>
      </c>
      <c r="J13" s="63" t="s">
        <v>69</v>
      </c>
    </row>
    <row r="14" spans="1:10" x14ac:dyDescent="0.25">
      <c r="A14" s="63" t="str">
        <f t="shared" si="0"/>
        <v>4B</v>
      </c>
      <c r="B14" s="63" t="s">
        <v>70</v>
      </c>
      <c r="C14" s="63" t="s">
        <v>54</v>
      </c>
      <c r="D14" s="63" t="s">
        <v>55</v>
      </c>
      <c r="E14" s="63" t="s">
        <v>40</v>
      </c>
      <c r="F14" s="63">
        <v>4</v>
      </c>
      <c r="G14" s="64">
        <v>10.42</v>
      </c>
      <c r="H14" s="63">
        <v>2019</v>
      </c>
      <c r="I14" s="63" t="s">
        <v>56</v>
      </c>
      <c r="J14" s="63" t="s">
        <v>69</v>
      </c>
    </row>
    <row r="15" spans="1:10" x14ac:dyDescent="0.25">
      <c r="A15" s="63" t="str">
        <f t="shared" si="0"/>
        <v>4C</v>
      </c>
      <c r="B15" s="63" t="s">
        <v>71</v>
      </c>
      <c r="C15" s="63" t="s">
        <v>54</v>
      </c>
      <c r="D15" s="63" t="s">
        <v>55</v>
      </c>
      <c r="E15" s="63" t="s">
        <v>36</v>
      </c>
      <c r="F15" s="63">
        <v>4</v>
      </c>
      <c r="G15" s="64">
        <v>5.91</v>
      </c>
      <c r="H15" s="63">
        <v>2019</v>
      </c>
      <c r="I15" s="63" t="s">
        <v>56</v>
      </c>
      <c r="J15" s="63" t="s">
        <v>69</v>
      </c>
    </row>
    <row r="16" spans="1:10" x14ac:dyDescent="0.25">
      <c r="A16" s="63" t="str">
        <f t="shared" si="0"/>
        <v>4D</v>
      </c>
      <c r="B16" s="63" t="s">
        <v>72</v>
      </c>
      <c r="C16" s="63" t="s">
        <v>54</v>
      </c>
      <c r="D16" s="63" t="s">
        <v>55</v>
      </c>
      <c r="E16" s="63" t="s">
        <v>37</v>
      </c>
      <c r="F16" s="63">
        <v>4</v>
      </c>
      <c r="G16" s="64">
        <v>7.69</v>
      </c>
      <c r="H16" s="63">
        <v>2019</v>
      </c>
      <c r="I16" s="63" t="s">
        <v>56</v>
      </c>
      <c r="J16" s="63" t="s">
        <v>69</v>
      </c>
    </row>
    <row r="17" spans="1:10" x14ac:dyDescent="0.25">
      <c r="A17" s="63" t="str">
        <f t="shared" si="0"/>
        <v>4E</v>
      </c>
      <c r="B17" s="63" t="s">
        <v>73</v>
      </c>
      <c r="C17" s="63" t="s">
        <v>54</v>
      </c>
      <c r="D17" s="63" t="s">
        <v>55</v>
      </c>
      <c r="E17" s="63" t="s">
        <v>39</v>
      </c>
      <c r="F17" s="63">
        <v>4</v>
      </c>
      <c r="G17" s="64">
        <v>8.4600000000000009</v>
      </c>
      <c r="H17" s="63">
        <v>2019</v>
      </c>
      <c r="I17" s="63" t="s">
        <v>56</v>
      </c>
      <c r="J17" s="63" t="s">
        <v>69</v>
      </c>
    </row>
    <row r="18" spans="1:10" x14ac:dyDescent="0.25">
      <c r="A18" s="63" t="str">
        <f t="shared" si="0"/>
        <v>5A</v>
      </c>
      <c r="B18" s="63" t="s">
        <v>74</v>
      </c>
      <c r="C18" s="63" t="s">
        <v>54</v>
      </c>
      <c r="D18" s="63" t="s">
        <v>55</v>
      </c>
      <c r="E18" s="63" t="s">
        <v>38</v>
      </c>
      <c r="F18" s="63">
        <v>5</v>
      </c>
      <c r="G18" s="64">
        <v>14.75</v>
      </c>
      <c r="H18" s="63">
        <v>2019</v>
      </c>
      <c r="I18" s="63" t="s">
        <v>56</v>
      </c>
      <c r="J18" s="63" t="s">
        <v>75</v>
      </c>
    </row>
    <row r="19" spans="1:10" x14ac:dyDescent="0.25">
      <c r="A19" s="63" t="str">
        <f t="shared" si="0"/>
        <v>5B</v>
      </c>
      <c r="B19" s="63" t="s">
        <v>76</v>
      </c>
      <c r="C19" s="63" t="s">
        <v>54</v>
      </c>
      <c r="D19" s="63" t="s">
        <v>55</v>
      </c>
      <c r="E19" s="63" t="s">
        <v>40</v>
      </c>
      <c r="F19" s="63">
        <v>5</v>
      </c>
      <c r="G19" s="64">
        <v>17.38</v>
      </c>
      <c r="H19" s="63">
        <v>2019</v>
      </c>
      <c r="I19" s="63" t="s">
        <v>56</v>
      </c>
      <c r="J19" s="63" t="s">
        <v>75</v>
      </c>
    </row>
    <row r="20" spans="1:10" x14ac:dyDescent="0.25">
      <c r="A20" s="63" t="str">
        <f t="shared" si="0"/>
        <v>5C</v>
      </c>
      <c r="B20" s="63" t="s">
        <v>77</v>
      </c>
      <c r="C20" s="63" t="s">
        <v>54</v>
      </c>
      <c r="D20" s="63" t="s">
        <v>55</v>
      </c>
      <c r="E20" s="63" t="s">
        <v>36</v>
      </c>
      <c r="F20" s="63">
        <v>5</v>
      </c>
      <c r="G20" s="64">
        <v>12.24</v>
      </c>
      <c r="H20" s="63">
        <v>2019</v>
      </c>
      <c r="I20" s="63" t="s">
        <v>56</v>
      </c>
      <c r="J20" s="63" t="s">
        <v>75</v>
      </c>
    </row>
    <row r="21" spans="1:10" x14ac:dyDescent="0.25">
      <c r="A21" s="63" t="str">
        <f t="shared" si="0"/>
        <v>5D</v>
      </c>
      <c r="B21" s="63" t="s">
        <v>78</v>
      </c>
      <c r="C21" s="63" t="s">
        <v>54</v>
      </c>
      <c r="D21" s="63" t="s">
        <v>55</v>
      </c>
      <c r="E21" s="63" t="s">
        <v>37</v>
      </c>
      <c r="F21" s="63">
        <v>5</v>
      </c>
      <c r="G21" s="64">
        <v>12.12</v>
      </c>
      <c r="H21" s="63">
        <v>2019</v>
      </c>
      <c r="I21" s="63" t="s">
        <v>56</v>
      </c>
      <c r="J21" s="63" t="s">
        <v>75</v>
      </c>
    </row>
    <row r="22" spans="1:10" x14ac:dyDescent="0.25">
      <c r="A22" s="63" t="str">
        <f t="shared" si="0"/>
        <v>6A</v>
      </c>
      <c r="B22" s="63" t="s">
        <v>79</v>
      </c>
      <c r="C22" s="63" t="s">
        <v>54</v>
      </c>
      <c r="D22" s="63" t="s">
        <v>55</v>
      </c>
      <c r="E22" s="63" t="s">
        <v>38</v>
      </c>
      <c r="F22" s="63">
        <v>6</v>
      </c>
      <c r="G22" s="64">
        <v>6.16</v>
      </c>
      <c r="H22" s="63">
        <v>2019</v>
      </c>
      <c r="I22" s="63" t="s">
        <v>56</v>
      </c>
      <c r="J22" s="63" t="s">
        <v>80</v>
      </c>
    </row>
    <row r="23" spans="1:10" x14ac:dyDescent="0.25">
      <c r="A23" s="63" t="str">
        <f t="shared" si="0"/>
        <v>6B</v>
      </c>
      <c r="B23" s="63" t="s">
        <v>81</v>
      </c>
      <c r="C23" s="63" t="s">
        <v>54</v>
      </c>
      <c r="D23" s="63" t="s">
        <v>55</v>
      </c>
      <c r="E23" s="63" t="s">
        <v>40</v>
      </c>
      <c r="F23" s="63">
        <v>6</v>
      </c>
      <c r="G23" s="64">
        <v>7.64</v>
      </c>
      <c r="H23" s="63">
        <v>2019</v>
      </c>
      <c r="I23" s="63" t="s">
        <v>56</v>
      </c>
      <c r="J23" s="63" t="s">
        <v>80</v>
      </c>
    </row>
    <row r="24" spans="1:10" x14ac:dyDescent="0.25">
      <c r="A24" s="63" t="str">
        <f t="shared" si="0"/>
        <v>6C</v>
      </c>
      <c r="B24" s="63" t="s">
        <v>82</v>
      </c>
      <c r="C24" s="63" t="s">
        <v>54</v>
      </c>
      <c r="D24" s="63" t="s">
        <v>55</v>
      </c>
      <c r="E24" s="63" t="s">
        <v>36</v>
      </c>
      <c r="F24" s="63">
        <v>6</v>
      </c>
      <c r="G24" s="64">
        <v>7.44</v>
      </c>
      <c r="H24" s="63">
        <v>2019</v>
      </c>
      <c r="I24" s="63" t="s">
        <v>56</v>
      </c>
      <c r="J24" s="63" t="s">
        <v>80</v>
      </c>
    </row>
    <row r="25" spans="1:10" x14ac:dyDescent="0.25">
      <c r="A25" s="63" t="str">
        <f t="shared" si="0"/>
        <v>6D</v>
      </c>
      <c r="B25" s="63" t="s">
        <v>83</v>
      </c>
      <c r="C25" s="63" t="s">
        <v>54</v>
      </c>
      <c r="D25" s="63" t="s">
        <v>55</v>
      </c>
      <c r="E25" s="63" t="s">
        <v>37</v>
      </c>
      <c r="F25" s="63">
        <v>6</v>
      </c>
      <c r="G25" s="64">
        <v>6.29</v>
      </c>
      <c r="H25" s="63">
        <v>2019</v>
      </c>
      <c r="I25" s="63" t="s">
        <v>56</v>
      </c>
      <c r="J25" s="63" t="s">
        <v>80</v>
      </c>
    </row>
    <row r="26" spans="1:10" x14ac:dyDescent="0.25">
      <c r="A26" s="63" t="str">
        <f t="shared" si="0"/>
        <v>7A</v>
      </c>
      <c r="B26" s="63" t="s">
        <v>84</v>
      </c>
      <c r="C26" s="63" t="s">
        <v>54</v>
      </c>
      <c r="D26" s="63" t="s">
        <v>55</v>
      </c>
      <c r="E26" s="63" t="s">
        <v>38</v>
      </c>
      <c r="F26" s="63">
        <v>7</v>
      </c>
      <c r="G26" s="64">
        <v>12.35</v>
      </c>
      <c r="H26" s="63">
        <v>2019</v>
      </c>
      <c r="I26" s="63" t="s">
        <v>56</v>
      </c>
      <c r="J26" s="63" t="s">
        <v>85</v>
      </c>
    </row>
    <row r="27" spans="1:10" x14ac:dyDescent="0.25">
      <c r="A27" s="63" t="str">
        <f t="shared" si="0"/>
        <v>7B</v>
      </c>
      <c r="B27" s="63" t="s">
        <v>86</v>
      </c>
      <c r="C27" s="63" t="s">
        <v>54</v>
      </c>
      <c r="D27" s="63" t="s">
        <v>55</v>
      </c>
      <c r="E27" s="63" t="s">
        <v>40</v>
      </c>
      <c r="F27" s="63">
        <v>7</v>
      </c>
      <c r="G27" s="64">
        <v>11.13</v>
      </c>
      <c r="H27" s="63">
        <v>2019</v>
      </c>
      <c r="I27" s="63" t="s">
        <v>56</v>
      </c>
      <c r="J27" s="63" t="s">
        <v>85</v>
      </c>
    </row>
    <row r="28" spans="1:10" x14ac:dyDescent="0.25">
      <c r="A28" s="63" t="str">
        <f t="shared" si="0"/>
        <v>7C</v>
      </c>
      <c r="B28" s="63" t="s">
        <v>87</v>
      </c>
      <c r="C28" s="63" t="s">
        <v>54</v>
      </c>
      <c r="D28" s="63" t="s">
        <v>55</v>
      </c>
      <c r="E28" s="63" t="s">
        <v>36</v>
      </c>
      <c r="F28" s="63">
        <v>7</v>
      </c>
      <c r="G28" s="64">
        <v>12.49</v>
      </c>
      <c r="H28" s="63">
        <v>2019</v>
      </c>
      <c r="I28" s="63" t="s">
        <v>56</v>
      </c>
      <c r="J28" s="63" t="s">
        <v>85</v>
      </c>
    </row>
    <row r="29" spans="1:10" x14ac:dyDescent="0.25">
      <c r="A29" s="63" t="str">
        <f t="shared" si="0"/>
        <v>7D</v>
      </c>
      <c r="B29" s="63" t="s">
        <v>88</v>
      </c>
      <c r="C29" s="63" t="s">
        <v>54</v>
      </c>
      <c r="D29" s="63" t="s">
        <v>55</v>
      </c>
      <c r="E29" s="63" t="s">
        <v>37</v>
      </c>
      <c r="F29" s="63">
        <v>7</v>
      </c>
      <c r="G29" s="64">
        <v>10.28</v>
      </c>
      <c r="H29" s="63">
        <v>2019</v>
      </c>
      <c r="I29" s="63" t="s">
        <v>56</v>
      </c>
      <c r="J29" s="63" t="s">
        <v>85</v>
      </c>
    </row>
    <row r="30" spans="1:10" x14ac:dyDescent="0.25">
      <c r="A30" s="63" t="str">
        <f t="shared" si="0"/>
        <v>8A</v>
      </c>
      <c r="B30" s="63" t="s">
        <v>89</v>
      </c>
      <c r="C30" s="63" t="s">
        <v>54</v>
      </c>
      <c r="D30" s="63" t="s">
        <v>55</v>
      </c>
      <c r="E30" s="63" t="s">
        <v>38</v>
      </c>
      <c r="F30" s="63">
        <v>8</v>
      </c>
      <c r="G30" s="64">
        <v>9.74</v>
      </c>
      <c r="H30" s="63">
        <v>2019</v>
      </c>
      <c r="I30" s="63" t="s">
        <v>56</v>
      </c>
      <c r="J30" s="63" t="s">
        <v>90</v>
      </c>
    </row>
    <row r="31" spans="1:10" x14ac:dyDescent="0.25">
      <c r="A31" s="63" t="str">
        <f t="shared" si="0"/>
        <v>8B</v>
      </c>
      <c r="B31" s="63" t="s">
        <v>91</v>
      </c>
      <c r="C31" s="63" t="s">
        <v>54</v>
      </c>
      <c r="D31" s="63" t="s">
        <v>55</v>
      </c>
      <c r="E31" s="63" t="s">
        <v>40</v>
      </c>
      <c r="F31" s="63">
        <v>8</v>
      </c>
      <c r="G31" s="64">
        <v>9.84</v>
      </c>
      <c r="H31" s="63">
        <v>2019</v>
      </c>
      <c r="I31" s="63" t="s">
        <v>56</v>
      </c>
      <c r="J31" s="63" t="s">
        <v>90</v>
      </c>
    </row>
    <row r="32" spans="1:10" x14ac:dyDescent="0.25">
      <c r="A32" s="63" t="str">
        <f t="shared" si="0"/>
        <v>8C</v>
      </c>
      <c r="B32" s="63" t="s">
        <v>92</v>
      </c>
      <c r="C32" s="63" t="s">
        <v>54</v>
      </c>
      <c r="D32" s="63" t="s">
        <v>55</v>
      </c>
      <c r="E32" s="63" t="s">
        <v>36</v>
      </c>
      <c r="F32" s="63">
        <v>8</v>
      </c>
      <c r="G32" s="64">
        <v>12.11</v>
      </c>
      <c r="H32" s="63">
        <v>2019</v>
      </c>
      <c r="I32" s="63" t="s">
        <v>56</v>
      </c>
      <c r="J32" s="63" t="s">
        <v>90</v>
      </c>
    </row>
    <row r="33" spans="1:10" x14ac:dyDescent="0.25">
      <c r="A33" s="63" t="str">
        <f t="shared" si="0"/>
        <v>8D</v>
      </c>
      <c r="B33" s="63" t="s">
        <v>93</v>
      </c>
      <c r="C33" s="63" t="s">
        <v>54</v>
      </c>
      <c r="D33" s="63" t="s">
        <v>55</v>
      </c>
      <c r="E33" s="63" t="s">
        <v>37</v>
      </c>
      <c r="F33" s="63">
        <v>8</v>
      </c>
      <c r="G33" s="64">
        <v>10.97</v>
      </c>
      <c r="H33" s="63">
        <v>2019</v>
      </c>
      <c r="I33" s="63" t="s">
        <v>56</v>
      </c>
      <c r="J33" s="63" t="s">
        <v>90</v>
      </c>
    </row>
    <row r="34" spans="1:10" x14ac:dyDescent="0.25">
      <c r="A34" s="63" t="str">
        <f t="shared" si="0"/>
        <v>12A</v>
      </c>
      <c r="B34" s="63" t="s">
        <v>94</v>
      </c>
      <c r="C34" s="63" t="s">
        <v>95</v>
      </c>
      <c r="D34" s="63" t="s">
        <v>55</v>
      </c>
      <c r="E34" s="63" t="s">
        <v>38</v>
      </c>
      <c r="F34" s="63">
        <v>12</v>
      </c>
      <c r="G34" s="64">
        <v>14.29</v>
      </c>
      <c r="H34" s="63">
        <v>2019</v>
      </c>
      <c r="I34" s="63" t="s">
        <v>56</v>
      </c>
      <c r="J34" s="63" t="s">
        <v>96</v>
      </c>
    </row>
    <row r="35" spans="1:10" x14ac:dyDescent="0.25">
      <c r="A35" s="63" t="str">
        <f t="shared" si="0"/>
        <v>12B</v>
      </c>
      <c r="B35" s="63" t="s">
        <v>97</v>
      </c>
      <c r="C35" s="63" t="s">
        <v>95</v>
      </c>
      <c r="D35" s="63" t="s">
        <v>55</v>
      </c>
      <c r="E35" s="63" t="s">
        <v>40</v>
      </c>
      <c r="F35" s="63">
        <v>12</v>
      </c>
      <c r="G35" s="64">
        <v>19.190000000000001</v>
      </c>
      <c r="H35" s="63">
        <v>2019</v>
      </c>
      <c r="I35" s="63" t="s">
        <v>56</v>
      </c>
      <c r="J35" s="63" t="s">
        <v>96</v>
      </c>
    </row>
    <row r="36" spans="1:10" x14ac:dyDescent="0.25">
      <c r="A36" s="63" t="str">
        <f t="shared" si="0"/>
        <v>13A</v>
      </c>
      <c r="B36" s="63" t="s">
        <v>98</v>
      </c>
      <c r="C36" s="63" t="s">
        <v>95</v>
      </c>
      <c r="D36" s="63" t="s">
        <v>55</v>
      </c>
      <c r="E36" s="63" t="s">
        <v>38</v>
      </c>
      <c r="F36" s="63">
        <v>13</v>
      </c>
      <c r="G36" s="64">
        <v>11</v>
      </c>
      <c r="H36" s="63">
        <v>2019</v>
      </c>
      <c r="I36" s="63" t="s">
        <v>56</v>
      </c>
      <c r="J36" s="63" t="s">
        <v>99</v>
      </c>
    </row>
    <row r="37" spans="1:10" x14ac:dyDescent="0.25">
      <c r="A37" s="63" t="str">
        <f t="shared" si="0"/>
        <v>13B</v>
      </c>
      <c r="B37" s="63" t="s">
        <v>100</v>
      </c>
      <c r="C37" s="63" t="s">
        <v>95</v>
      </c>
      <c r="D37" s="63" t="s">
        <v>55</v>
      </c>
      <c r="E37" s="63" t="s">
        <v>40</v>
      </c>
      <c r="F37" s="63">
        <v>13</v>
      </c>
      <c r="G37" s="64">
        <v>10.97</v>
      </c>
      <c r="H37" s="63">
        <v>2019</v>
      </c>
      <c r="I37" s="63" t="s">
        <v>56</v>
      </c>
      <c r="J37" s="63" t="s">
        <v>99</v>
      </c>
    </row>
    <row r="38" spans="1:10" x14ac:dyDescent="0.25">
      <c r="A38" s="63" t="str">
        <f t="shared" si="0"/>
        <v>13C</v>
      </c>
      <c r="B38" s="63" t="s">
        <v>101</v>
      </c>
      <c r="C38" s="63" t="s">
        <v>95</v>
      </c>
      <c r="D38" s="63" t="s">
        <v>55</v>
      </c>
      <c r="E38" s="63" t="s">
        <v>36</v>
      </c>
      <c r="F38" s="63">
        <v>13</v>
      </c>
      <c r="G38" s="64">
        <v>10.63</v>
      </c>
      <c r="H38" s="63">
        <v>2019</v>
      </c>
      <c r="I38" s="63" t="s">
        <v>56</v>
      </c>
      <c r="J38" s="63" t="s">
        <v>99</v>
      </c>
    </row>
    <row r="39" spans="1:10" x14ac:dyDescent="0.25">
      <c r="A39" s="63" t="str">
        <f t="shared" si="0"/>
        <v>13D</v>
      </c>
      <c r="B39" s="63" t="s">
        <v>102</v>
      </c>
      <c r="C39" s="63" t="s">
        <v>95</v>
      </c>
      <c r="D39" s="63" t="s">
        <v>55</v>
      </c>
      <c r="E39" s="63" t="s">
        <v>37</v>
      </c>
      <c r="F39" s="63">
        <v>13</v>
      </c>
      <c r="G39" s="64">
        <v>8.76</v>
      </c>
      <c r="H39" s="63">
        <v>2019</v>
      </c>
      <c r="I39" s="63" t="s">
        <v>56</v>
      </c>
      <c r="J39" s="63" t="s">
        <v>99</v>
      </c>
    </row>
    <row r="40" spans="1:10" x14ac:dyDescent="0.25">
      <c r="A40" s="63" t="str">
        <f t="shared" si="0"/>
        <v>14A</v>
      </c>
      <c r="B40" s="63" t="s">
        <v>103</v>
      </c>
      <c r="C40" s="63" t="s">
        <v>95</v>
      </c>
      <c r="D40" s="63" t="s">
        <v>55</v>
      </c>
      <c r="E40" s="63" t="s">
        <v>38</v>
      </c>
      <c r="F40" s="63">
        <v>14</v>
      </c>
      <c r="G40" s="64">
        <v>10.98</v>
      </c>
      <c r="H40" s="63">
        <v>2019</v>
      </c>
      <c r="I40" s="63" t="s">
        <v>56</v>
      </c>
      <c r="J40" s="63" t="s">
        <v>104</v>
      </c>
    </row>
    <row r="41" spans="1:10" x14ac:dyDescent="0.25">
      <c r="A41" s="63" t="str">
        <f t="shared" si="0"/>
        <v>14B</v>
      </c>
      <c r="B41" s="63" t="s">
        <v>105</v>
      </c>
      <c r="C41" s="63" t="s">
        <v>95</v>
      </c>
      <c r="D41" s="63" t="s">
        <v>55</v>
      </c>
      <c r="E41" s="63" t="s">
        <v>40</v>
      </c>
      <c r="F41" s="63">
        <v>14</v>
      </c>
      <c r="G41" s="64">
        <v>9.9499999999999993</v>
      </c>
      <c r="H41" s="63">
        <v>2019</v>
      </c>
      <c r="I41" s="63" t="s">
        <v>56</v>
      </c>
      <c r="J41" s="63" t="s">
        <v>104</v>
      </c>
    </row>
    <row r="42" spans="1:10" x14ac:dyDescent="0.25">
      <c r="A42" s="63" t="str">
        <f t="shared" si="0"/>
        <v>14C</v>
      </c>
      <c r="B42" s="63" t="s">
        <v>106</v>
      </c>
      <c r="C42" s="63" t="s">
        <v>95</v>
      </c>
      <c r="D42" s="63" t="s">
        <v>55</v>
      </c>
      <c r="E42" s="63" t="s">
        <v>36</v>
      </c>
      <c r="F42" s="63">
        <v>14</v>
      </c>
      <c r="G42" s="64">
        <v>10.63</v>
      </c>
      <c r="H42" s="63">
        <v>2019</v>
      </c>
      <c r="I42" s="63" t="s">
        <v>56</v>
      </c>
      <c r="J42" s="63" t="s">
        <v>104</v>
      </c>
    </row>
    <row r="43" spans="1:10" x14ac:dyDescent="0.25">
      <c r="A43" s="63" t="str">
        <f t="shared" si="0"/>
        <v>14D</v>
      </c>
      <c r="B43" s="63" t="s">
        <v>107</v>
      </c>
      <c r="C43" s="63" t="s">
        <v>95</v>
      </c>
      <c r="D43" s="63" t="s">
        <v>55</v>
      </c>
      <c r="E43" s="63" t="s">
        <v>37</v>
      </c>
      <c r="F43" s="63">
        <v>14</v>
      </c>
      <c r="G43" s="64">
        <v>8.44</v>
      </c>
      <c r="H43" s="63">
        <v>2019</v>
      </c>
      <c r="I43" s="63" t="s">
        <v>56</v>
      </c>
      <c r="J43" s="63" t="s">
        <v>104</v>
      </c>
    </row>
    <row r="44" spans="1:10" x14ac:dyDescent="0.25">
      <c r="A44" s="63" t="str">
        <f t="shared" si="0"/>
        <v>19A</v>
      </c>
      <c r="B44" s="63" t="s">
        <v>108</v>
      </c>
      <c r="C44" s="63" t="s">
        <v>95</v>
      </c>
      <c r="D44" s="63" t="s">
        <v>55</v>
      </c>
      <c r="E44" s="63" t="s">
        <v>38</v>
      </c>
      <c r="F44" s="63">
        <v>19</v>
      </c>
      <c r="G44" s="64">
        <v>4.74</v>
      </c>
      <c r="H44" s="63">
        <v>2019</v>
      </c>
      <c r="I44" s="63" t="s">
        <v>56</v>
      </c>
      <c r="J44" s="63" t="s">
        <v>109</v>
      </c>
    </row>
    <row r="45" spans="1:10" x14ac:dyDescent="0.25">
      <c r="A45" s="63" t="str">
        <f t="shared" si="0"/>
        <v>19B</v>
      </c>
      <c r="B45" s="63" t="s">
        <v>110</v>
      </c>
      <c r="C45" s="63" t="s">
        <v>95</v>
      </c>
      <c r="D45" s="63" t="s">
        <v>55</v>
      </c>
      <c r="E45" s="63" t="s">
        <v>40</v>
      </c>
      <c r="F45" s="63">
        <v>19</v>
      </c>
      <c r="G45" s="64">
        <v>4.22</v>
      </c>
      <c r="H45" s="63">
        <v>2019</v>
      </c>
      <c r="I45" s="63" t="s">
        <v>56</v>
      </c>
      <c r="J45" s="63" t="s">
        <v>109</v>
      </c>
    </row>
    <row r="46" spans="1:10" x14ac:dyDescent="0.25">
      <c r="A46" s="63" t="str">
        <f t="shared" si="0"/>
        <v>19C</v>
      </c>
      <c r="B46" s="63" t="s">
        <v>111</v>
      </c>
      <c r="C46" s="63" t="s">
        <v>95</v>
      </c>
      <c r="D46" s="63" t="s">
        <v>55</v>
      </c>
      <c r="E46" s="63" t="s">
        <v>36</v>
      </c>
      <c r="F46" s="63">
        <v>19</v>
      </c>
      <c r="G46" s="64">
        <v>3.17</v>
      </c>
      <c r="H46" s="63">
        <v>2019</v>
      </c>
      <c r="I46" s="63" t="s">
        <v>56</v>
      </c>
      <c r="J46" s="63" t="s">
        <v>109</v>
      </c>
    </row>
    <row r="47" spans="1:10" x14ac:dyDescent="0.25">
      <c r="A47" s="63" t="str">
        <f t="shared" si="0"/>
        <v>19D</v>
      </c>
      <c r="B47" s="63" t="s">
        <v>112</v>
      </c>
      <c r="C47" s="63" t="s">
        <v>95</v>
      </c>
      <c r="D47" s="63" t="s">
        <v>55</v>
      </c>
      <c r="E47" s="63" t="s">
        <v>37</v>
      </c>
      <c r="F47" s="63">
        <v>19</v>
      </c>
      <c r="G47" s="64">
        <v>3.71</v>
      </c>
      <c r="H47" s="63">
        <v>2019</v>
      </c>
      <c r="I47" s="63" t="s">
        <v>56</v>
      </c>
      <c r="J47" s="63" t="s">
        <v>109</v>
      </c>
    </row>
    <row r="48" spans="1:10" x14ac:dyDescent="0.25">
      <c r="A48" s="63" t="str">
        <f t="shared" si="0"/>
        <v>20A</v>
      </c>
      <c r="B48" s="63" t="s">
        <v>113</v>
      </c>
      <c r="C48" s="63" t="s">
        <v>95</v>
      </c>
      <c r="D48" s="63" t="s">
        <v>55</v>
      </c>
      <c r="E48" s="63" t="s">
        <v>38</v>
      </c>
      <c r="F48" s="63">
        <v>20</v>
      </c>
      <c r="G48" s="64">
        <v>5.2</v>
      </c>
      <c r="H48" s="63">
        <v>2019</v>
      </c>
      <c r="I48" s="63" t="s">
        <v>56</v>
      </c>
      <c r="J48" s="63" t="s">
        <v>114</v>
      </c>
    </row>
    <row r="49" spans="1:10" x14ac:dyDescent="0.25">
      <c r="A49" s="63" t="str">
        <f t="shared" si="0"/>
        <v>20B</v>
      </c>
      <c r="B49" s="63" t="s">
        <v>115</v>
      </c>
      <c r="C49" s="63" t="s">
        <v>95</v>
      </c>
      <c r="D49" s="63" t="s">
        <v>55</v>
      </c>
      <c r="E49" s="63" t="s">
        <v>40</v>
      </c>
      <c r="F49" s="63">
        <v>20</v>
      </c>
      <c r="G49" s="64">
        <v>6.53</v>
      </c>
      <c r="H49" s="63">
        <v>2019</v>
      </c>
      <c r="I49" s="63" t="s">
        <v>56</v>
      </c>
      <c r="J49" s="63" t="s">
        <v>114</v>
      </c>
    </row>
    <row r="50" spans="1:10" x14ac:dyDescent="0.25">
      <c r="A50" s="63" t="str">
        <f t="shared" si="0"/>
        <v>20C</v>
      </c>
      <c r="B50" s="63" t="s">
        <v>116</v>
      </c>
      <c r="C50" s="63" t="s">
        <v>95</v>
      </c>
      <c r="D50" s="63" t="s">
        <v>55</v>
      </c>
      <c r="E50" s="63" t="s">
        <v>36</v>
      </c>
      <c r="F50" s="63">
        <v>20</v>
      </c>
      <c r="G50" s="64">
        <v>6.63</v>
      </c>
      <c r="H50" s="63">
        <v>2019</v>
      </c>
      <c r="I50" s="63" t="s">
        <v>56</v>
      </c>
      <c r="J50" s="63" t="s">
        <v>114</v>
      </c>
    </row>
    <row r="51" spans="1:10" x14ac:dyDescent="0.25">
      <c r="A51" s="63" t="str">
        <f t="shared" si="0"/>
        <v>20D</v>
      </c>
      <c r="B51" s="63" t="s">
        <v>117</v>
      </c>
      <c r="C51" s="63" t="s">
        <v>95</v>
      </c>
      <c r="D51" s="63" t="s">
        <v>55</v>
      </c>
      <c r="E51" s="63" t="s">
        <v>37</v>
      </c>
      <c r="F51" s="63">
        <v>20</v>
      </c>
      <c r="G51" s="64">
        <v>6.26</v>
      </c>
      <c r="H51" s="63">
        <v>2019</v>
      </c>
      <c r="I51" s="63" t="s">
        <v>56</v>
      </c>
      <c r="J51" s="63" t="s">
        <v>114</v>
      </c>
    </row>
    <row r="52" spans="1:10" x14ac:dyDescent="0.25">
      <c r="A52" s="63" t="str">
        <f t="shared" si="0"/>
        <v>20E</v>
      </c>
      <c r="B52" s="63" t="s">
        <v>118</v>
      </c>
      <c r="C52" s="63" t="s">
        <v>95</v>
      </c>
      <c r="D52" s="63" t="s">
        <v>55</v>
      </c>
      <c r="E52" s="63" t="s">
        <v>39</v>
      </c>
      <c r="F52" s="63">
        <v>20</v>
      </c>
      <c r="G52" s="64">
        <v>3.73</v>
      </c>
      <c r="H52" s="63">
        <v>2019</v>
      </c>
      <c r="I52" s="63" t="s">
        <v>56</v>
      </c>
      <c r="J52" s="63" t="s">
        <v>114</v>
      </c>
    </row>
    <row r="53" spans="1:10" x14ac:dyDescent="0.25">
      <c r="A53" s="63" t="str">
        <f t="shared" si="0"/>
        <v>21A</v>
      </c>
      <c r="B53" s="63" t="s">
        <v>119</v>
      </c>
      <c r="C53" s="63" t="s">
        <v>95</v>
      </c>
      <c r="D53" s="63" t="s">
        <v>55</v>
      </c>
      <c r="E53" s="63" t="s">
        <v>38</v>
      </c>
      <c r="F53" s="63">
        <v>21</v>
      </c>
      <c r="G53" s="64">
        <v>4.01</v>
      </c>
      <c r="H53" s="63">
        <v>2019</v>
      </c>
      <c r="I53" s="63" t="s">
        <v>56</v>
      </c>
      <c r="J53" s="63" t="s">
        <v>120</v>
      </c>
    </row>
    <row r="54" spans="1:10" x14ac:dyDescent="0.25">
      <c r="A54" s="63" t="str">
        <f t="shared" si="0"/>
        <v>21B</v>
      </c>
      <c r="B54" s="63" t="s">
        <v>121</v>
      </c>
      <c r="C54" s="63" t="s">
        <v>95</v>
      </c>
      <c r="D54" s="63" t="s">
        <v>55</v>
      </c>
      <c r="E54" s="63" t="s">
        <v>40</v>
      </c>
      <c r="F54" s="63">
        <v>21</v>
      </c>
      <c r="G54" s="64">
        <v>4.09</v>
      </c>
      <c r="H54" s="63">
        <v>2019</v>
      </c>
      <c r="I54" s="63" t="s">
        <v>56</v>
      </c>
      <c r="J54" s="63" t="s">
        <v>120</v>
      </c>
    </row>
    <row r="55" spans="1:10" x14ac:dyDescent="0.25">
      <c r="A55" s="63" t="str">
        <f t="shared" si="0"/>
        <v>21C</v>
      </c>
      <c r="B55" s="63" t="s">
        <v>122</v>
      </c>
      <c r="C55" s="63" t="s">
        <v>95</v>
      </c>
      <c r="D55" s="63" t="s">
        <v>55</v>
      </c>
      <c r="E55" s="63" t="s">
        <v>36</v>
      </c>
      <c r="F55" s="63">
        <v>21</v>
      </c>
      <c r="G55" s="64">
        <v>4.33</v>
      </c>
      <c r="H55" s="63">
        <v>2019</v>
      </c>
      <c r="I55" s="63" t="s">
        <v>56</v>
      </c>
      <c r="J55" s="63" t="s">
        <v>120</v>
      </c>
    </row>
    <row r="56" spans="1:10" x14ac:dyDescent="0.25">
      <c r="A56" s="63" t="str">
        <f t="shared" si="0"/>
        <v>21D</v>
      </c>
      <c r="B56" s="63" t="s">
        <v>123</v>
      </c>
      <c r="C56" s="63" t="s">
        <v>95</v>
      </c>
      <c r="D56" s="63" t="s">
        <v>55</v>
      </c>
      <c r="E56" s="63" t="s">
        <v>37</v>
      </c>
      <c r="F56" s="63">
        <v>21</v>
      </c>
      <c r="G56" s="64">
        <v>4.4400000000000004</v>
      </c>
      <c r="H56" s="63">
        <v>2019</v>
      </c>
      <c r="I56" s="63" t="s">
        <v>56</v>
      </c>
      <c r="J56" s="63" t="s">
        <v>120</v>
      </c>
    </row>
    <row r="57" spans="1:10" x14ac:dyDescent="0.25">
      <c r="A57" s="63" t="str">
        <f t="shared" si="0"/>
        <v>22A</v>
      </c>
      <c r="B57" s="63" t="s">
        <v>124</v>
      </c>
      <c r="C57" s="63" t="s">
        <v>95</v>
      </c>
      <c r="D57" s="63" t="s">
        <v>55</v>
      </c>
      <c r="E57" s="63" t="s">
        <v>38</v>
      </c>
      <c r="F57" s="63">
        <v>22</v>
      </c>
      <c r="G57" s="64">
        <v>4.37</v>
      </c>
      <c r="H57" s="63">
        <v>2019</v>
      </c>
      <c r="I57" s="63" t="s">
        <v>56</v>
      </c>
      <c r="J57" s="63" t="s">
        <v>125</v>
      </c>
    </row>
    <row r="58" spans="1:10" x14ac:dyDescent="0.25">
      <c r="A58" s="63" t="str">
        <f t="shared" si="0"/>
        <v>22B</v>
      </c>
      <c r="B58" s="63" t="s">
        <v>126</v>
      </c>
      <c r="C58" s="63" t="s">
        <v>95</v>
      </c>
      <c r="D58" s="63" t="s">
        <v>55</v>
      </c>
      <c r="E58" s="63" t="s">
        <v>40</v>
      </c>
      <c r="F58" s="63">
        <v>22</v>
      </c>
      <c r="G58" s="64">
        <v>4.34</v>
      </c>
      <c r="H58" s="63">
        <v>2019</v>
      </c>
      <c r="I58" s="63" t="s">
        <v>56</v>
      </c>
      <c r="J58" s="63" t="s">
        <v>125</v>
      </c>
    </row>
    <row r="59" spans="1:10" x14ac:dyDescent="0.25">
      <c r="A59" s="63" t="str">
        <f t="shared" si="0"/>
        <v>22C</v>
      </c>
      <c r="B59" s="63" t="s">
        <v>127</v>
      </c>
      <c r="C59" s="63" t="s">
        <v>95</v>
      </c>
      <c r="D59" s="63" t="s">
        <v>55</v>
      </c>
      <c r="E59" s="63" t="s">
        <v>36</v>
      </c>
      <c r="F59" s="63">
        <v>22</v>
      </c>
      <c r="G59" s="64">
        <v>4.59</v>
      </c>
      <c r="H59" s="63">
        <v>2019</v>
      </c>
      <c r="I59" s="63" t="s">
        <v>56</v>
      </c>
      <c r="J59" s="63" t="s">
        <v>125</v>
      </c>
    </row>
    <row r="60" spans="1:10" x14ac:dyDescent="0.25">
      <c r="A60" s="63" t="str">
        <f t="shared" si="0"/>
        <v>22D</v>
      </c>
      <c r="B60" s="63" t="s">
        <v>128</v>
      </c>
      <c r="C60" s="63" t="s">
        <v>95</v>
      </c>
      <c r="D60" s="63" t="s">
        <v>55</v>
      </c>
      <c r="E60" s="63" t="s">
        <v>37</v>
      </c>
      <c r="F60" s="63">
        <v>22</v>
      </c>
      <c r="G60" s="64">
        <v>3.46</v>
      </c>
      <c r="H60" s="63">
        <v>2019</v>
      </c>
      <c r="I60" s="63" t="s">
        <v>56</v>
      </c>
      <c r="J60" s="63" t="s">
        <v>125</v>
      </c>
    </row>
    <row r="61" spans="1:10" x14ac:dyDescent="0.25">
      <c r="A61" s="63" t="str">
        <f t="shared" si="0"/>
        <v>9BA</v>
      </c>
      <c r="B61" s="63" t="s">
        <v>129</v>
      </c>
      <c r="C61" s="63" t="s">
        <v>130</v>
      </c>
      <c r="D61" s="63" t="s">
        <v>55</v>
      </c>
      <c r="E61" s="63" t="s">
        <v>38</v>
      </c>
      <c r="F61" s="63" t="s">
        <v>131</v>
      </c>
      <c r="G61" s="64">
        <v>2.13</v>
      </c>
      <c r="H61" s="63">
        <v>2019</v>
      </c>
      <c r="I61" s="63" t="s">
        <v>56</v>
      </c>
      <c r="J61" s="63" t="s">
        <v>132</v>
      </c>
    </row>
    <row r="62" spans="1:10" x14ac:dyDescent="0.25">
      <c r="A62" s="63" t="str">
        <f t="shared" si="0"/>
        <v>9BB</v>
      </c>
      <c r="B62" s="63" t="s">
        <v>133</v>
      </c>
      <c r="C62" s="63" t="s">
        <v>130</v>
      </c>
      <c r="D62" s="63" t="s">
        <v>55</v>
      </c>
      <c r="E62" s="63" t="s">
        <v>40</v>
      </c>
      <c r="F62" s="63" t="s">
        <v>131</v>
      </c>
      <c r="G62" s="64">
        <v>3.02</v>
      </c>
      <c r="H62" s="63">
        <v>2019</v>
      </c>
      <c r="I62" s="63" t="s">
        <v>56</v>
      </c>
      <c r="J62" s="63" t="s">
        <v>132</v>
      </c>
    </row>
    <row r="63" spans="1:10" x14ac:dyDescent="0.25">
      <c r="A63" s="63" t="str">
        <f t="shared" si="0"/>
        <v>9BC</v>
      </c>
      <c r="B63" s="63" t="s">
        <v>134</v>
      </c>
      <c r="C63" s="63" t="s">
        <v>130</v>
      </c>
      <c r="D63" s="63" t="s">
        <v>55</v>
      </c>
      <c r="E63" s="63" t="s">
        <v>36</v>
      </c>
      <c r="F63" s="63" t="s">
        <v>131</v>
      </c>
      <c r="G63" s="64">
        <v>8.75</v>
      </c>
      <c r="H63" s="63">
        <v>2019</v>
      </c>
      <c r="I63" s="63" t="s">
        <v>56</v>
      </c>
      <c r="J63" s="63" t="s">
        <v>132</v>
      </c>
    </row>
    <row r="64" spans="1:10" x14ac:dyDescent="0.25">
      <c r="A64" s="63" t="str">
        <f t="shared" si="0"/>
        <v>9AA</v>
      </c>
      <c r="B64" s="63" t="s">
        <v>135</v>
      </c>
      <c r="C64" s="63" t="s">
        <v>130</v>
      </c>
      <c r="D64" s="63" t="s">
        <v>55</v>
      </c>
      <c r="E64" s="63" t="s">
        <v>38</v>
      </c>
      <c r="F64" s="63" t="s">
        <v>136</v>
      </c>
      <c r="G64" s="64">
        <v>2.76</v>
      </c>
      <c r="H64" s="63">
        <v>2019</v>
      </c>
      <c r="I64" s="63" t="s">
        <v>56</v>
      </c>
      <c r="J64" s="63" t="s">
        <v>137</v>
      </c>
    </row>
    <row r="65" spans="1:10" x14ac:dyDescent="0.25">
      <c r="A65" s="63" t="str">
        <f t="shared" si="0"/>
        <v>9AB</v>
      </c>
      <c r="B65" s="63" t="s">
        <v>138</v>
      </c>
      <c r="C65" s="63" t="s">
        <v>130</v>
      </c>
      <c r="D65" s="63" t="s">
        <v>55</v>
      </c>
      <c r="E65" s="63" t="s">
        <v>40</v>
      </c>
      <c r="F65" s="63" t="s">
        <v>136</v>
      </c>
      <c r="G65" s="64">
        <v>3.38</v>
      </c>
      <c r="H65" s="63">
        <v>2019</v>
      </c>
      <c r="I65" s="63" t="s">
        <v>56</v>
      </c>
      <c r="J65" s="63" t="s">
        <v>137</v>
      </c>
    </row>
    <row r="66" spans="1:10" x14ac:dyDescent="0.25">
      <c r="A66" s="63" t="str">
        <f t="shared" si="0"/>
        <v>10A</v>
      </c>
      <c r="B66" s="63" t="s">
        <v>139</v>
      </c>
      <c r="C66" s="63" t="s">
        <v>130</v>
      </c>
      <c r="D66" s="63" t="s">
        <v>55</v>
      </c>
      <c r="E66" s="63" t="s">
        <v>38</v>
      </c>
      <c r="F66" s="63">
        <v>10</v>
      </c>
      <c r="G66" s="64">
        <v>8.67</v>
      </c>
      <c r="H66" s="63">
        <v>2019</v>
      </c>
      <c r="I66" s="63" t="s">
        <v>56</v>
      </c>
      <c r="J66" s="63" t="s">
        <v>140</v>
      </c>
    </row>
    <row r="67" spans="1:10" x14ac:dyDescent="0.25">
      <c r="A67" s="63" t="str">
        <f t="shared" si="0"/>
        <v>10B</v>
      </c>
      <c r="B67" s="63" t="s">
        <v>141</v>
      </c>
      <c r="C67" s="63" t="s">
        <v>130</v>
      </c>
      <c r="D67" s="63" t="s">
        <v>55</v>
      </c>
      <c r="E67" s="63" t="s">
        <v>40</v>
      </c>
      <c r="F67" s="63">
        <v>10</v>
      </c>
      <c r="G67" s="64">
        <v>8</v>
      </c>
      <c r="H67" s="63">
        <v>2019</v>
      </c>
      <c r="I67" s="63" t="s">
        <v>56</v>
      </c>
      <c r="J67" s="63" t="s">
        <v>140</v>
      </c>
    </row>
    <row r="68" spans="1:10" x14ac:dyDescent="0.25">
      <c r="A68" s="63" t="str">
        <f t="shared" ref="A68:A131" si="1">+CONCATENATE(F68,E68)</f>
        <v>10C</v>
      </c>
      <c r="B68" s="63" t="s">
        <v>142</v>
      </c>
      <c r="C68" s="63" t="s">
        <v>130</v>
      </c>
      <c r="D68" s="63" t="s">
        <v>55</v>
      </c>
      <c r="E68" s="63" t="s">
        <v>36</v>
      </c>
      <c r="F68" s="63">
        <v>10</v>
      </c>
      <c r="G68" s="64">
        <v>8.19</v>
      </c>
      <c r="H68" s="63">
        <v>2019</v>
      </c>
      <c r="I68" s="63" t="s">
        <v>56</v>
      </c>
      <c r="J68" s="63" t="s">
        <v>140</v>
      </c>
    </row>
    <row r="69" spans="1:10" x14ac:dyDescent="0.25">
      <c r="A69" s="63" t="str">
        <f t="shared" si="1"/>
        <v>10D</v>
      </c>
      <c r="B69" s="63" t="s">
        <v>143</v>
      </c>
      <c r="C69" s="63" t="s">
        <v>130</v>
      </c>
      <c r="D69" s="63" t="s">
        <v>55</v>
      </c>
      <c r="E69" s="63" t="s">
        <v>37</v>
      </c>
      <c r="F69" s="63">
        <v>10</v>
      </c>
      <c r="G69" s="64">
        <v>8.67</v>
      </c>
      <c r="H69" s="63">
        <v>2019</v>
      </c>
      <c r="I69" s="63" t="s">
        <v>56</v>
      </c>
      <c r="J69" s="63" t="s">
        <v>140</v>
      </c>
    </row>
    <row r="70" spans="1:10" x14ac:dyDescent="0.25">
      <c r="A70" s="63" t="str">
        <f t="shared" si="1"/>
        <v>11A</v>
      </c>
      <c r="B70" s="63" t="s">
        <v>144</v>
      </c>
      <c r="C70" s="63" t="s">
        <v>130</v>
      </c>
      <c r="D70" s="63" t="s">
        <v>55</v>
      </c>
      <c r="E70" s="63" t="s">
        <v>38</v>
      </c>
      <c r="F70" s="63">
        <v>11</v>
      </c>
      <c r="G70" s="64">
        <v>8.7799999999999994</v>
      </c>
      <c r="H70" s="63">
        <v>2019</v>
      </c>
      <c r="I70" s="63" t="s">
        <v>56</v>
      </c>
      <c r="J70" s="63" t="s">
        <v>145</v>
      </c>
    </row>
    <row r="71" spans="1:10" x14ac:dyDescent="0.25">
      <c r="A71" s="63" t="str">
        <f t="shared" si="1"/>
        <v>11B</v>
      </c>
      <c r="B71" s="63" t="s">
        <v>146</v>
      </c>
      <c r="C71" s="63" t="s">
        <v>130</v>
      </c>
      <c r="D71" s="63" t="s">
        <v>55</v>
      </c>
      <c r="E71" s="63" t="s">
        <v>40</v>
      </c>
      <c r="F71" s="63">
        <v>11</v>
      </c>
      <c r="G71" s="64">
        <v>8.14</v>
      </c>
      <c r="H71" s="63">
        <v>2019</v>
      </c>
      <c r="I71" s="63" t="s">
        <v>56</v>
      </c>
      <c r="J71" s="63" t="s">
        <v>145</v>
      </c>
    </row>
    <row r="72" spans="1:10" x14ac:dyDescent="0.25">
      <c r="A72" s="63" t="str">
        <f t="shared" si="1"/>
        <v>11C</v>
      </c>
      <c r="B72" s="63" t="s">
        <v>147</v>
      </c>
      <c r="C72" s="63" t="s">
        <v>130</v>
      </c>
      <c r="D72" s="63" t="s">
        <v>55</v>
      </c>
      <c r="E72" s="63" t="s">
        <v>36</v>
      </c>
      <c r="F72" s="63">
        <v>11</v>
      </c>
      <c r="G72" s="64">
        <v>7.8</v>
      </c>
      <c r="H72" s="63">
        <v>2019</v>
      </c>
      <c r="I72" s="63" t="s">
        <v>56</v>
      </c>
      <c r="J72" s="63" t="s">
        <v>145</v>
      </c>
    </row>
    <row r="73" spans="1:10" x14ac:dyDescent="0.25">
      <c r="A73" s="63" t="str">
        <f t="shared" si="1"/>
        <v>11D</v>
      </c>
      <c r="B73" s="63" t="s">
        <v>148</v>
      </c>
      <c r="C73" s="63" t="s">
        <v>130</v>
      </c>
      <c r="D73" s="63" t="s">
        <v>55</v>
      </c>
      <c r="E73" s="63" t="s">
        <v>37</v>
      </c>
      <c r="F73" s="63">
        <v>11</v>
      </c>
      <c r="G73" s="64">
        <v>8.9700000000000006</v>
      </c>
      <c r="H73" s="63">
        <v>2019</v>
      </c>
      <c r="I73" s="63" t="s">
        <v>56</v>
      </c>
      <c r="J73" s="63" t="s">
        <v>145</v>
      </c>
    </row>
    <row r="74" spans="1:10" x14ac:dyDescent="0.25">
      <c r="A74" s="63" t="str">
        <f t="shared" si="1"/>
        <v>11E</v>
      </c>
      <c r="B74" s="63" t="s">
        <v>149</v>
      </c>
      <c r="C74" s="63" t="s">
        <v>130</v>
      </c>
      <c r="D74" s="63" t="s">
        <v>55</v>
      </c>
      <c r="E74" s="63" t="s">
        <v>39</v>
      </c>
      <c r="F74" s="63">
        <v>11</v>
      </c>
      <c r="G74" s="64">
        <v>9.0500000000000007</v>
      </c>
      <c r="H74" s="63">
        <v>2019</v>
      </c>
      <c r="I74" s="63" t="s">
        <v>56</v>
      </c>
      <c r="J74" s="63" t="s">
        <v>145</v>
      </c>
    </row>
    <row r="75" spans="1:10" x14ac:dyDescent="0.25">
      <c r="A75" s="63" t="str">
        <f t="shared" si="1"/>
        <v>16A</v>
      </c>
      <c r="B75" s="63" t="s">
        <v>150</v>
      </c>
      <c r="C75" s="63" t="s">
        <v>130</v>
      </c>
      <c r="D75" s="63" t="s">
        <v>55</v>
      </c>
      <c r="E75" s="63" t="s">
        <v>38</v>
      </c>
      <c r="F75" s="63">
        <v>16</v>
      </c>
      <c r="G75" s="64">
        <v>12.68</v>
      </c>
      <c r="H75" s="63">
        <v>2019</v>
      </c>
      <c r="I75" s="63" t="s">
        <v>56</v>
      </c>
      <c r="J75" s="63" t="s">
        <v>151</v>
      </c>
    </row>
    <row r="76" spans="1:10" x14ac:dyDescent="0.25">
      <c r="A76" s="63" t="str">
        <f t="shared" si="1"/>
        <v>16B</v>
      </c>
      <c r="B76" s="63" t="s">
        <v>152</v>
      </c>
      <c r="C76" s="63" t="s">
        <v>130</v>
      </c>
      <c r="D76" s="63" t="s">
        <v>55</v>
      </c>
      <c r="E76" s="63" t="s">
        <v>40</v>
      </c>
      <c r="F76" s="63">
        <v>16</v>
      </c>
      <c r="G76" s="64">
        <v>8.36</v>
      </c>
      <c r="H76" s="63">
        <v>2019</v>
      </c>
      <c r="I76" s="63" t="s">
        <v>56</v>
      </c>
      <c r="J76" s="63" t="s">
        <v>151</v>
      </c>
    </row>
    <row r="77" spans="1:10" x14ac:dyDescent="0.25">
      <c r="A77" s="63" t="str">
        <f t="shared" si="1"/>
        <v>16C</v>
      </c>
      <c r="B77" s="63" t="s">
        <v>153</v>
      </c>
      <c r="C77" s="63" t="s">
        <v>130</v>
      </c>
      <c r="D77" s="63" t="s">
        <v>55</v>
      </c>
      <c r="E77" s="63" t="s">
        <v>36</v>
      </c>
      <c r="F77" s="63">
        <v>16</v>
      </c>
      <c r="G77" s="64">
        <v>8.56</v>
      </c>
      <c r="H77" s="63">
        <v>2019</v>
      </c>
      <c r="I77" s="63" t="s">
        <v>56</v>
      </c>
      <c r="J77" s="63" t="s">
        <v>151</v>
      </c>
    </row>
    <row r="78" spans="1:10" x14ac:dyDescent="0.25">
      <c r="A78" s="63" t="str">
        <f t="shared" si="1"/>
        <v>17A</v>
      </c>
      <c r="B78" s="63" t="s">
        <v>154</v>
      </c>
      <c r="C78" s="63" t="s">
        <v>130</v>
      </c>
      <c r="D78" s="63" t="s">
        <v>55</v>
      </c>
      <c r="E78" s="63" t="s">
        <v>38</v>
      </c>
      <c r="F78" s="63">
        <v>17</v>
      </c>
      <c r="G78" s="64">
        <v>7.93</v>
      </c>
      <c r="H78" s="63">
        <v>2019</v>
      </c>
      <c r="I78" s="63" t="s">
        <v>56</v>
      </c>
      <c r="J78" s="63" t="s">
        <v>155</v>
      </c>
    </row>
    <row r="79" spans="1:10" x14ac:dyDescent="0.25">
      <c r="A79" s="63" t="str">
        <f t="shared" si="1"/>
        <v>17C</v>
      </c>
      <c r="B79" s="63" t="s">
        <v>156</v>
      </c>
      <c r="C79" s="63" t="s">
        <v>130</v>
      </c>
      <c r="D79" s="63" t="s">
        <v>55</v>
      </c>
      <c r="E79" s="63" t="s">
        <v>36</v>
      </c>
      <c r="F79" s="63">
        <v>17</v>
      </c>
      <c r="G79" s="64">
        <v>9.8699999999999992</v>
      </c>
      <c r="H79" s="63">
        <v>2019</v>
      </c>
      <c r="I79" s="63" t="s">
        <v>56</v>
      </c>
      <c r="J79" s="63" t="s">
        <v>155</v>
      </c>
    </row>
    <row r="80" spans="1:10" x14ac:dyDescent="0.25">
      <c r="A80" s="63" t="str">
        <f t="shared" si="1"/>
        <v>18A</v>
      </c>
      <c r="B80" s="63" t="s">
        <v>157</v>
      </c>
      <c r="C80" s="63" t="s">
        <v>130</v>
      </c>
      <c r="D80" s="63" t="s">
        <v>55</v>
      </c>
      <c r="E80" s="63" t="s">
        <v>38</v>
      </c>
      <c r="F80" s="63">
        <v>18</v>
      </c>
      <c r="G80" s="64">
        <v>4.5199999999999996</v>
      </c>
      <c r="H80" s="63">
        <v>2019</v>
      </c>
      <c r="I80" s="63" t="s">
        <v>56</v>
      </c>
      <c r="J80" s="63" t="s">
        <v>158</v>
      </c>
    </row>
    <row r="81" spans="1:10" x14ac:dyDescent="0.25">
      <c r="A81" s="63" t="str">
        <f t="shared" si="1"/>
        <v>18B</v>
      </c>
      <c r="B81" s="63" t="s">
        <v>159</v>
      </c>
      <c r="C81" s="63" t="s">
        <v>130</v>
      </c>
      <c r="D81" s="63" t="s">
        <v>55</v>
      </c>
      <c r="E81" s="63" t="s">
        <v>40</v>
      </c>
      <c r="F81" s="63">
        <v>18</v>
      </c>
      <c r="G81" s="64">
        <v>9.9700000000000006</v>
      </c>
      <c r="H81" s="63">
        <v>2019</v>
      </c>
      <c r="I81" s="63" t="s">
        <v>56</v>
      </c>
      <c r="J81" s="63" t="s">
        <v>158</v>
      </c>
    </row>
    <row r="82" spans="1:10" x14ac:dyDescent="0.25">
      <c r="A82" s="63" t="str">
        <f t="shared" si="1"/>
        <v>18D</v>
      </c>
      <c r="B82" s="63" t="s">
        <v>160</v>
      </c>
      <c r="C82" s="63" t="s">
        <v>130</v>
      </c>
      <c r="D82" s="63" t="s">
        <v>55</v>
      </c>
      <c r="E82" s="63" t="s">
        <v>37</v>
      </c>
      <c r="F82" s="63">
        <v>18</v>
      </c>
      <c r="G82" s="64">
        <v>10.8</v>
      </c>
      <c r="H82" s="63">
        <v>2019</v>
      </c>
      <c r="I82" s="63" t="s">
        <v>56</v>
      </c>
      <c r="J82" s="63" t="s">
        <v>158</v>
      </c>
    </row>
    <row r="83" spans="1:10" x14ac:dyDescent="0.25">
      <c r="A83" s="63" t="str">
        <f t="shared" si="1"/>
        <v>23A</v>
      </c>
      <c r="B83" s="63" t="s">
        <v>161</v>
      </c>
      <c r="C83" s="63" t="s">
        <v>130</v>
      </c>
      <c r="D83" s="63" t="s">
        <v>55</v>
      </c>
      <c r="E83" s="63" t="s">
        <v>38</v>
      </c>
      <c r="F83" s="63">
        <v>23</v>
      </c>
      <c r="G83" s="64">
        <v>7.1</v>
      </c>
      <c r="H83" s="63">
        <v>2019</v>
      </c>
      <c r="I83" s="63" t="s">
        <v>56</v>
      </c>
      <c r="J83" s="63" t="s">
        <v>162</v>
      </c>
    </row>
    <row r="84" spans="1:10" x14ac:dyDescent="0.25">
      <c r="A84" s="63" t="str">
        <f t="shared" si="1"/>
        <v>23B</v>
      </c>
      <c r="B84" s="63" t="s">
        <v>163</v>
      </c>
      <c r="C84" s="63" t="s">
        <v>130</v>
      </c>
      <c r="D84" s="63" t="s">
        <v>55</v>
      </c>
      <c r="E84" s="63" t="s">
        <v>40</v>
      </c>
      <c r="F84" s="63">
        <v>23</v>
      </c>
      <c r="G84" s="64">
        <v>6.9</v>
      </c>
      <c r="H84" s="63">
        <v>2019</v>
      </c>
      <c r="I84" s="63" t="s">
        <v>56</v>
      </c>
      <c r="J84" s="63" t="s">
        <v>162</v>
      </c>
    </row>
    <row r="85" spans="1:10" x14ac:dyDescent="0.25">
      <c r="A85" s="63" t="str">
        <f t="shared" si="1"/>
        <v>23C</v>
      </c>
      <c r="B85" s="63" t="s">
        <v>164</v>
      </c>
      <c r="C85" s="63" t="s">
        <v>130</v>
      </c>
      <c r="D85" s="63" t="s">
        <v>55</v>
      </c>
      <c r="E85" s="63" t="s">
        <v>36</v>
      </c>
      <c r="F85" s="63">
        <v>23</v>
      </c>
      <c r="G85" s="64">
        <v>7.12</v>
      </c>
      <c r="H85" s="63">
        <v>2019</v>
      </c>
      <c r="I85" s="63" t="s">
        <v>56</v>
      </c>
      <c r="J85" s="63" t="s">
        <v>162</v>
      </c>
    </row>
    <row r="86" spans="1:10" x14ac:dyDescent="0.25">
      <c r="A86" s="63" t="str">
        <f t="shared" si="1"/>
        <v>23D</v>
      </c>
      <c r="B86" s="63" t="s">
        <v>165</v>
      </c>
      <c r="C86" s="63" t="s">
        <v>130</v>
      </c>
      <c r="D86" s="63" t="s">
        <v>55</v>
      </c>
      <c r="E86" s="63" t="s">
        <v>37</v>
      </c>
      <c r="F86" s="63">
        <v>23</v>
      </c>
      <c r="G86" s="64">
        <v>7.2</v>
      </c>
      <c r="H86" s="63">
        <v>2019</v>
      </c>
      <c r="I86" s="63" t="s">
        <v>56</v>
      </c>
      <c r="J86" s="63" t="s">
        <v>162</v>
      </c>
    </row>
    <row r="87" spans="1:10" x14ac:dyDescent="0.25">
      <c r="A87" s="63" t="str">
        <f t="shared" si="1"/>
        <v>24B</v>
      </c>
      <c r="B87" s="63" t="s">
        <v>166</v>
      </c>
      <c r="C87" s="63" t="s">
        <v>130</v>
      </c>
      <c r="D87" s="63" t="s">
        <v>55</v>
      </c>
      <c r="E87" s="63" t="s">
        <v>40</v>
      </c>
      <c r="F87" s="63">
        <v>24</v>
      </c>
      <c r="G87" s="64">
        <v>10.07</v>
      </c>
      <c r="H87" s="63">
        <v>2019</v>
      </c>
      <c r="I87" s="63" t="s">
        <v>56</v>
      </c>
      <c r="J87" s="63" t="s">
        <v>167</v>
      </c>
    </row>
    <row r="88" spans="1:10" x14ac:dyDescent="0.25">
      <c r="A88" s="63" t="str">
        <f t="shared" si="1"/>
        <v>24C</v>
      </c>
      <c r="B88" s="63" t="s">
        <v>168</v>
      </c>
      <c r="C88" s="63" t="s">
        <v>130</v>
      </c>
      <c r="D88" s="63" t="s">
        <v>55</v>
      </c>
      <c r="E88" s="63" t="s">
        <v>36</v>
      </c>
      <c r="F88" s="63">
        <v>24</v>
      </c>
      <c r="G88" s="64">
        <v>10.08</v>
      </c>
      <c r="H88" s="63">
        <v>2019</v>
      </c>
      <c r="I88" s="63" t="s">
        <v>56</v>
      </c>
      <c r="J88" s="63" t="s">
        <v>167</v>
      </c>
    </row>
    <row r="89" spans="1:10" x14ac:dyDescent="0.25">
      <c r="A89" s="63" t="str">
        <f t="shared" si="1"/>
        <v>24D</v>
      </c>
      <c r="B89" s="63" t="s">
        <v>169</v>
      </c>
      <c r="C89" s="63" t="s">
        <v>130</v>
      </c>
      <c r="D89" s="63" t="s">
        <v>55</v>
      </c>
      <c r="E89" s="63" t="s">
        <v>37</v>
      </c>
      <c r="F89" s="63">
        <v>24</v>
      </c>
      <c r="G89" s="64">
        <v>9.98</v>
      </c>
      <c r="H89" s="63">
        <v>2019</v>
      </c>
      <c r="I89" s="63" t="s">
        <v>56</v>
      </c>
      <c r="J89" s="63" t="s">
        <v>167</v>
      </c>
    </row>
    <row r="90" spans="1:10" x14ac:dyDescent="0.25">
      <c r="A90" s="63" t="str">
        <f t="shared" si="1"/>
        <v>25A</v>
      </c>
      <c r="B90" s="63" t="s">
        <v>170</v>
      </c>
      <c r="C90" s="63" t="s">
        <v>130</v>
      </c>
      <c r="D90" s="63" t="s">
        <v>55</v>
      </c>
      <c r="E90" s="63" t="s">
        <v>38</v>
      </c>
      <c r="F90" s="63">
        <v>25</v>
      </c>
      <c r="G90" s="64">
        <v>7.7</v>
      </c>
      <c r="H90" s="63">
        <v>2019</v>
      </c>
      <c r="I90" s="63" t="s">
        <v>56</v>
      </c>
      <c r="J90" s="63" t="s">
        <v>171</v>
      </c>
    </row>
    <row r="91" spans="1:10" x14ac:dyDescent="0.25">
      <c r="A91" s="63" t="str">
        <f t="shared" si="1"/>
        <v>25B</v>
      </c>
      <c r="B91" s="63" t="s">
        <v>172</v>
      </c>
      <c r="C91" s="63" t="s">
        <v>130</v>
      </c>
      <c r="D91" s="63" t="s">
        <v>55</v>
      </c>
      <c r="E91" s="63" t="s">
        <v>40</v>
      </c>
      <c r="F91" s="63">
        <v>25</v>
      </c>
      <c r="G91" s="64">
        <v>7.81</v>
      </c>
      <c r="H91" s="63">
        <v>2019</v>
      </c>
      <c r="I91" s="63" t="s">
        <v>56</v>
      </c>
      <c r="J91" s="63" t="s">
        <v>171</v>
      </c>
    </row>
    <row r="92" spans="1:10" x14ac:dyDescent="0.25">
      <c r="A92" s="63" t="str">
        <f t="shared" si="1"/>
        <v>25C</v>
      </c>
      <c r="B92" s="63" t="s">
        <v>173</v>
      </c>
      <c r="C92" s="63" t="s">
        <v>130</v>
      </c>
      <c r="D92" s="63" t="s">
        <v>55</v>
      </c>
      <c r="E92" s="63" t="s">
        <v>36</v>
      </c>
      <c r="F92" s="63">
        <v>25</v>
      </c>
      <c r="G92" s="64">
        <v>7.78</v>
      </c>
      <c r="H92" s="63">
        <v>2019</v>
      </c>
      <c r="I92" s="63" t="s">
        <v>56</v>
      </c>
      <c r="J92" s="63" t="s">
        <v>171</v>
      </c>
    </row>
    <row r="93" spans="1:10" x14ac:dyDescent="0.25">
      <c r="A93" s="63" t="str">
        <f t="shared" si="1"/>
        <v>25D</v>
      </c>
      <c r="B93" s="63" t="s">
        <v>174</v>
      </c>
      <c r="C93" s="63" t="s">
        <v>130</v>
      </c>
      <c r="D93" s="63" t="s">
        <v>55</v>
      </c>
      <c r="E93" s="63" t="s">
        <v>37</v>
      </c>
      <c r="F93" s="63">
        <v>25</v>
      </c>
      <c r="G93" s="64">
        <v>12.37</v>
      </c>
      <c r="H93" s="63">
        <v>2019</v>
      </c>
      <c r="I93" s="63" t="s">
        <v>56</v>
      </c>
      <c r="J93" s="63" t="s">
        <v>171</v>
      </c>
    </row>
    <row r="94" spans="1:10" x14ac:dyDescent="0.25">
      <c r="A94" s="63" t="str">
        <f t="shared" si="1"/>
        <v>26A</v>
      </c>
      <c r="B94" s="63" t="s">
        <v>175</v>
      </c>
      <c r="C94" s="63" t="s">
        <v>130</v>
      </c>
      <c r="D94" s="63" t="s">
        <v>55</v>
      </c>
      <c r="E94" s="63" t="s">
        <v>38</v>
      </c>
      <c r="F94" s="63">
        <v>26</v>
      </c>
      <c r="G94" s="64">
        <v>12.03</v>
      </c>
      <c r="H94" s="63">
        <v>2019</v>
      </c>
      <c r="I94" s="63" t="s">
        <v>56</v>
      </c>
      <c r="J94" s="63" t="s">
        <v>176</v>
      </c>
    </row>
    <row r="95" spans="1:10" x14ac:dyDescent="0.25">
      <c r="A95" s="63" t="str">
        <f t="shared" si="1"/>
        <v>26B</v>
      </c>
      <c r="B95" s="63" t="s">
        <v>177</v>
      </c>
      <c r="C95" s="63" t="s">
        <v>130</v>
      </c>
      <c r="D95" s="63" t="s">
        <v>55</v>
      </c>
      <c r="E95" s="63" t="s">
        <v>40</v>
      </c>
      <c r="F95" s="63">
        <v>26</v>
      </c>
      <c r="G95" s="64">
        <v>11.69</v>
      </c>
      <c r="H95" s="63">
        <v>2019</v>
      </c>
      <c r="I95" s="63" t="s">
        <v>56</v>
      </c>
      <c r="J95" s="63" t="s">
        <v>176</v>
      </c>
    </row>
    <row r="96" spans="1:10" x14ac:dyDescent="0.25">
      <c r="A96" s="63" t="str">
        <f t="shared" si="1"/>
        <v>26C</v>
      </c>
      <c r="B96" s="63" t="s">
        <v>178</v>
      </c>
      <c r="C96" s="63" t="s">
        <v>130</v>
      </c>
      <c r="D96" s="63" t="s">
        <v>55</v>
      </c>
      <c r="E96" s="63" t="s">
        <v>36</v>
      </c>
      <c r="F96" s="63">
        <v>26</v>
      </c>
      <c r="G96" s="64">
        <v>6.58</v>
      </c>
      <c r="H96" s="63">
        <v>2019</v>
      </c>
      <c r="I96" s="63" t="s">
        <v>56</v>
      </c>
      <c r="J96" s="63" t="s">
        <v>176</v>
      </c>
    </row>
    <row r="97" spans="1:10" x14ac:dyDescent="0.25">
      <c r="A97" s="63" t="str">
        <f t="shared" si="1"/>
        <v>26D</v>
      </c>
      <c r="B97" s="63" t="s">
        <v>179</v>
      </c>
      <c r="C97" s="63" t="s">
        <v>130</v>
      </c>
      <c r="D97" s="63" t="s">
        <v>55</v>
      </c>
      <c r="E97" s="63" t="s">
        <v>37</v>
      </c>
      <c r="F97" s="63">
        <v>26</v>
      </c>
      <c r="G97" s="64">
        <v>5.8</v>
      </c>
      <c r="H97" s="63">
        <v>2019</v>
      </c>
      <c r="I97" s="63" t="s">
        <v>56</v>
      </c>
      <c r="J97" s="63" t="s">
        <v>176</v>
      </c>
    </row>
    <row r="98" spans="1:10" x14ac:dyDescent="0.25">
      <c r="A98" s="63" t="str">
        <f t="shared" si="1"/>
        <v>27A</v>
      </c>
      <c r="B98" s="63" t="s">
        <v>180</v>
      </c>
      <c r="C98" s="63" t="s">
        <v>130</v>
      </c>
      <c r="D98" s="63" t="s">
        <v>55</v>
      </c>
      <c r="E98" s="63" t="s">
        <v>38</v>
      </c>
      <c r="F98" s="63">
        <v>27</v>
      </c>
      <c r="G98" s="64">
        <v>6.63</v>
      </c>
      <c r="H98" s="63">
        <v>2019</v>
      </c>
      <c r="I98" s="63" t="s">
        <v>56</v>
      </c>
      <c r="J98" s="63" t="s">
        <v>181</v>
      </c>
    </row>
    <row r="99" spans="1:10" x14ac:dyDescent="0.25">
      <c r="A99" s="63" t="str">
        <f t="shared" si="1"/>
        <v>27B</v>
      </c>
      <c r="B99" s="63" t="s">
        <v>182</v>
      </c>
      <c r="C99" s="63" t="s">
        <v>130</v>
      </c>
      <c r="D99" s="63" t="s">
        <v>55</v>
      </c>
      <c r="E99" s="63" t="s">
        <v>40</v>
      </c>
      <c r="F99" s="63">
        <v>27</v>
      </c>
      <c r="G99" s="64">
        <v>6.47</v>
      </c>
      <c r="H99" s="63">
        <v>2019</v>
      </c>
      <c r="I99" s="63" t="s">
        <v>56</v>
      </c>
      <c r="J99" s="63" t="s">
        <v>181</v>
      </c>
    </row>
    <row r="100" spans="1:10" x14ac:dyDescent="0.25">
      <c r="A100" s="63" t="str">
        <f t="shared" si="1"/>
        <v>27C</v>
      </c>
      <c r="B100" s="63" t="s">
        <v>183</v>
      </c>
      <c r="C100" s="63" t="s">
        <v>130</v>
      </c>
      <c r="D100" s="63" t="s">
        <v>55</v>
      </c>
      <c r="E100" s="63" t="s">
        <v>36</v>
      </c>
      <c r="F100" s="63">
        <v>27</v>
      </c>
      <c r="G100" s="64">
        <v>6.38</v>
      </c>
      <c r="H100" s="63">
        <v>2019</v>
      </c>
      <c r="I100" s="63" t="s">
        <v>56</v>
      </c>
      <c r="J100" s="63" t="s">
        <v>181</v>
      </c>
    </row>
    <row r="101" spans="1:10" x14ac:dyDescent="0.25">
      <c r="A101" s="63" t="str">
        <f t="shared" si="1"/>
        <v>27D</v>
      </c>
      <c r="B101" s="63" t="s">
        <v>184</v>
      </c>
      <c r="C101" s="63" t="s">
        <v>130</v>
      </c>
      <c r="D101" s="63" t="s">
        <v>55</v>
      </c>
      <c r="E101" s="63" t="s">
        <v>37</v>
      </c>
      <c r="F101" s="63">
        <v>27</v>
      </c>
      <c r="G101" s="64">
        <v>7.63</v>
      </c>
      <c r="H101" s="63">
        <v>2019</v>
      </c>
      <c r="I101" s="63" t="s">
        <v>56</v>
      </c>
      <c r="J101" s="63" t="s">
        <v>181</v>
      </c>
    </row>
    <row r="102" spans="1:10" x14ac:dyDescent="0.25">
      <c r="A102" s="63" t="str">
        <f t="shared" si="1"/>
        <v>28A</v>
      </c>
      <c r="B102" s="63" t="s">
        <v>185</v>
      </c>
      <c r="C102" s="63" t="s">
        <v>130</v>
      </c>
      <c r="D102" s="63" t="s">
        <v>55</v>
      </c>
      <c r="E102" s="63" t="s">
        <v>38</v>
      </c>
      <c r="F102" s="63">
        <v>28</v>
      </c>
      <c r="G102" s="64">
        <v>9.85</v>
      </c>
      <c r="H102" s="63">
        <v>2019</v>
      </c>
      <c r="I102" s="63" t="s">
        <v>56</v>
      </c>
      <c r="J102" s="63" t="s">
        <v>186</v>
      </c>
    </row>
    <row r="103" spans="1:10" x14ac:dyDescent="0.25">
      <c r="A103" s="63" t="str">
        <f t="shared" si="1"/>
        <v>28B</v>
      </c>
      <c r="B103" s="63" t="s">
        <v>187</v>
      </c>
      <c r="C103" s="63" t="s">
        <v>130</v>
      </c>
      <c r="D103" s="63" t="s">
        <v>55</v>
      </c>
      <c r="E103" s="63" t="s">
        <v>40</v>
      </c>
      <c r="F103" s="63">
        <v>28</v>
      </c>
      <c r="G103" s="64">
        <v>9.9600000000000009</v>
      </c>
      <c r="H103" s="63">
        <v>2019</v>
      </c>
      <c r="I103" s="63" t="s">
        <v>56</v>
      </c>
      <c r="J103" s="63" t="s">
        <v>186</v>
      </c>
    </row>
    <row r="104" spans="1:10" x14ac:dyDescent="0.25">
      <c r="A104" s="63" t="str">
        <f t="shared" si="1"/>
        <v>28C</v>
      </c>
      <c r="B104" s="63" t="s">
        <v>188</v>
      </c>
      <c r="C104" s="63" t="s">
        <v>130</v>
      </c>
      <c r="D104" s="63" t="s">
        <v>55</v>
      </c>
      <c r="E104" s="63" t="s">
        <v>36</v>
      </c>
      <c r="F104" s="63">
        <v>28</v>
      </c>
      <c r="G104" s="64">
        <v>8.69</v>
      </c>
      <c r="H104" s="63">
        <v>2019</v>
      </c>
      <c r="I104" s="63" t="s">
        <v>56</v>
      </c>
      <c r="J104" s="63" t="s">
        <v>186</v>
      </c>
    </row>
    <row r="105" spans="1:10" x14ac:dyDescent="0.25">
      <c r="A105" s="63" t="str">
        <f t="shared" si="1"/>
        <v>28D</v>
      </c>
      <c r="B105" s="63" t="s">
        <v>189</v>
      </c>
      <c r="C105" s="63" t="s">
        <v>130</v>
      </c>
      <c r="D105" s="63" t="s">
        <v>55</v>
      </c>
      <c r="E105" s="63" t="s">
        <v>37</v>
      </c>
      <c r="F105" s="63">
        <v>28</v>
      </c>
      <c r="G105" s="64">
        <v>9.24</v>
      </c>
      <c r="H105" s="63">
        <v>2019</v>
      </c>
      <c r="I105" s="63" t="s">
        <v>56</v>
      </c>
      <c r="J105" s="63" t="s">
        <v>186</v>
      </c>
    </row>
    <row r="106" spans="1:10" x14ac:dyDescent="0.25">
      <c r="A106" s="63" t="str">
        <f t="shared" si="1"/>
        <v>29A</v>
      </c>
      <c r="B106" s="63" t="s">
        <v>190</v>
      </c>
      <c r="C106" s="63" t="s">
        <v>191</v>
      </c>
      <c r="D106" s="63" t="s">
        <v>55</v>
      </c>
      <c r="E106" s="63" t="s">
        <v>38</v>
      </c>
      <c r="F106" s="63">
        <v>29</v>
      </c>
      <c r="G106" s="64">
        <v>6.58</v>
      </c>
      <c r="H106" s="63">
        <v>2019</v>
      </c>
      <c r="I106" s="63" t="s">
        <v>56</v>
      </c>
      <c r="J106" s="63" t="s">
        <v>192</v>
      </c>
    </row>
    <row r="107" spans="1:10" x14ac:dyDescent="0.25">
      <c r="A107" s="63" t="str">
        <f t="shared" si="1"/>
        <v>29B</v>
      </c>
      <c r="B107" s="63" t="s">
        <v>193</v>
      </c>
      <c r="C107" s="63" t="s">
        <v>191</v>
      </c>
      <c r="D107" s="63" t="s">
        <v>55</v>
      </c>
      <c r="E107" s="63" t="s">
        <v>40</v>
      </c>
      <c r="F107" s="63">
        <v>29</v>
      </c>
      <c r="G107" s="64">
        <v>6.6</v>
      </c>
      <c r="H107" s="63">
        <v>2019</v>
      </c>
      <c r="I107" s="63" t="s">
        <v>56</v>
      </c>
      <c r="J107" s="63" t="s">
        <v>192</v>
      </c>
    </row>
    <row r="108" spans="1:10" x14ac:dyDescent="0.25">
      <c r="A108" s="63" t="str">
        <f t="shared" si="1"/>
        <v>29C</v>
      </c>
      <c r="B108" s="63" t="s">
        <v>194</v>
      </c>
      <c r="C108" s="63" t="s">
        <v>191</v>
      </c>
      <c r="D108" s="63" t="s">
        <v>55</v>
      </c>
      <c r="E108" s="63" t="s">
        <v>36</v>
      </c>
      <c r="F108" s="63">
        <v>29</v>
      </c>
      <c r="G108" s="64">
        <v>6.73</v>
      </c>
      <c r="H108" s="63">
        <v>2019</v>
      </c>
      <c r="I108" s="63" t="s">
        <v>56</v>
      </c>
      <c r="J108" s="63" t="s">
        <v>192</v>
      </c>
    </row>
    <row r="109" spans="1:10" x14ac:dyDescent="0.25">
      <c r="A109" s="63" t="str">
        <f t="shared" si="1"/>
        <v>29D</v>
      </c>
      <c r="B109" s="63" t="s">
        <v>195</v>
      </c>
      <c r="C109" s="63" t="s">
        <v>191</v>
      </c>
      <c r="D109" s="63" t="s">
        <v>55</v>
      </c>
      <c r="E109" s="63" t="s">
        <v>37</v>
      </c>
      <c r="F109" s="63">
        <v>29</v>
      </c>
      <c r="G109" s="64">
        <v>6.46</v>
      </c>
      <c r="H109" s="63">
        <v>2019</v>
      </c>
      <c r="I109" s="63" t="s">
        <v>56</v>
      </c>
      <c r="J109" s="63" t="s">
        <v>192</v>
      </c>
    </row>
    <row r="110" spans="1:10" x14ac:dyDescent="0.25">
      <c r="A110" s="63" t="str">
        <f t="shared" si="1"/>
        <v>29E</v>
      </c>
      <c r="B110" s="63" t="s">
        <v>196</v>
      </c>
      <c r="C110" s="63" t="s">
        <v>191</v>
      </c>
      <c r="D110" s="63" t="s">
        <v>55</v>
      </c>
      <c r="E110" s="63" t="s">
        <v>39</v>
      </c>
      <c r="F110" s="63">
        <v>29</v>
      </c>
      <c r="G110" s="64">
        <v>6.6</v>
      </c>
      <c r="H110" s="63">
        <v>2019</v>
      </c>
      <c r="I110" s="63" t="s">
        <v>56</v>
      </c>
      <c r="J110" s="63" t="s">
        <v>192</v>
      </c>
    </row>
    <row r="111" spans="1:10" x14ac:dyDescent="0.25">
      <c r="A111" s="63" t="str">
        <f t="shared" si="1"/>
        <v>29F</v>
      </c>
      <c r="B111" s="63" t="s">
        <v>197</v>
      </c>
      <c r="C111" s="63" t="s">
        <v>191</v>
      </c>
      <c r="D111" s="63" t="s">
        <v>55</v>
      </c>
      <c r="E111" s="63" t="s">
        <v>42</v>
      </c>
      <c r="F111" s="63">
        <v>29</v>
      </c>
      <c r="G111" s="64">
        <v>6.62</v>
      </c>
      <c r="H111" s="63">
        <v>2019</v>
      </c>
      <c r="I111" s="63" t="s">
        <v>56</v>
      </c>
      <c r="J111" s="63" t="s">
        <v>192</v>
      </c>
    </row>
    <row r="112" spans="1:10" x14ac:dyDescent="0.25">
      <c r="A112" s="63" t="str">
        <f t="shared" si="1"/>
        <v>29G</v>
      </c>
      <c r="B112" s="63" t="s">
        <v>198</v>
      </c>
      <c r="C112" s="63" t="s">
        <v>191</v>
      </c>
      <c r="D112" s="63" t="s">
        <v>55</v>
      </c>
      <c r="E112" s="63" t="s">
        <v>44</v>
      </c>
      <c r="F112" s="63">
        <v>29</v>
      </c>
      <c r="G112" s="64">
        <v>6.58</v>
      </c>
      <c r="H112" s="63">
        <v>2019</v>
      </c>
      <c r="I112" s="63" t="s">
        <v>56</v>
      </c>
      <c r="J112" s="63" t="s">
        <v>192</v>
      </c>
    </row>
    <row r="113" spans="1:10" x14ac:dyDescent="0.25">
      <c r="A113" s="63" t="str">
        <f t="shared" si="1"/>
        <v>30A</v>
      </c>
      <c r="B113" s="63" t="s">
        <v>199</v>
      </c>
      <c r="C113" s="63" t="s">
        <v>191</v>
      </c>
      <c r="D113" s="63" t="s">
        <v>55</v>
      </c>
      <c r="E113" s="63" t="s">
        <v>38</v>
      </c>
      <c r="F113" s="63">
        <v>30</v>
      </c>
      <c r="G113" s="64">
        <v>5.87</v>
      </c>
      <c r="H113" s="63">
        <v>2019</v>
      </c>
      <c r="I113" s="63" t="s">
        <v>56</v>
      </c>
      <c r="J113" s="63" t="s">
        <v>200</v>
      </c>
    </row>
    <row r="114" spans="1:10" x14ac:dyDescent="0.25">
      <c r="A114" s="63" t="str">
        <f t="shared" si="1"/>
        <v>30B</v>
      </c>
      <c r="B114" s="63" t="s">
        <v>201</v>
      </c>
      <c r="C114" s="63" t="s">
        <v>191</v>
      </c>
      <c r="D114" s="63" t="s">
        <v>55</v>
      </c>
      <c r="E114" s="63" t="s">
        <v>40</v>
      </c>
      <c r="F114" s="63">
        <v>30</v>
      </c>
      <c r="G114" s="64">
        <v>5.87</v>
      </c>
      <c r="H114" s="63">
        <v>2019</v>
      </c>
      <c r="I114" s="63" t="s">
        <v>56</v>
      </c>
      <c r="J114" s="63" t="s">
        <v>200</v>
      </c>
    </row>
    <row r="115" spans="1:10" x14ac:dyDescent="0.25">
      <c r="A115" s="63" t="str">
        <f t="shared" si="1"/>
        <v>30C</v>
      </c>
      <c r="B115" s="63" t="s">
        <v>202</v>
      </c>
      <c r="C115" s="63" t="s">
        <v>191</v>
      </c>
      <c r="D115" s="63" t="s">
        <v>55</v>
      </c>
      <c r="E115" s="63" t="s">
        <v>36</v>
      </c>
      <c r="F115" s="63">
        <v>30</v>
      </c>
      <c r="G115" s="64">
        <v>5.85</v>
      </c>
      <c r="H115" s="63">
        <v>2019</v>
      </c>
      <c r="I115" s="63" t="s">
        <v>56</v>
      </c>
      <c r="J115" s="63" t="s">
        <v>200</v>
      </c>
    </row>
    <row r="116" spans="1:10" x14ac:dyDescent="0.25">
      <c r="A116" s="63" t="str">
        <f t="shared" si="1"/>
        <v>30D</v>
      </c>
      <c r="B116" s="63" t="s">
        <v>203</v>
      </c>
      <c r="C116" s="63" t="s">
        <v>191</v>
      </c>
      <c r="D116" s="63" t="s">
        <v>55</v>
      </c>
      <c r="E116" s="63" t="s">
        <v>37</v>
      </c>
      <c r="F116" s="63">
        <v>30</v>
      </c>
      <c r="G116" s="64">
        <v>5.88</v>
      </c>
      <c r="H116" s="63">
        <v>2019</v>
      </c>
      <c r="I116" s="63" t="s">
        <v>56</v>
      </c>
      <c r="J116" s="63" t="s">
        <v>200</v>
      </c>
    </row>
    <row r="117" spans="1:10" x14ac:dyDescent="0.25">
      <c r="A117" s="63" t="str">
        <f t="shared" si="1"/>
        <v>30E</v>
      </c>
      <c r="B117" s="63" t="s">
        <v>204</v>
      </c>
      <c r="C117" s="63" t="s">
        <v>191</v>
      </c>
      <c r="D117" s="63" t="s">
        <v>55</v>
      </c>
      <c r="E117" s="63" t="s">
        <v>39</v>
      </c>
      <c r="F117" s="63">
        <v>30</v>
      </c>
      <c r="G117" s="64">
        <v>5.88</v>
      </c>
      <c r="H117" s="63">
        <v>2019</v>
      </c>
      <c r="I117" s="63" t="s">
        <v>56</v>
      </c>
      <c r="J117" s="63" t="s">
        <v>200</v>
      </c>
    </row>
    <row r="118" spans="1:10" x14ac:dyDescent="0.25">
      <c r="A118" s="63" t="str">
        <f t="shared" si="1"/>
        <v>30F</v>
      </c>
      <c r="B118" s="63" t="s">
        <v>205</v>
      </c>
      <c r="C118" s="63" t="s">
        <v>191</v>
      </c>
      <c r="D118" s="63" t="s">
        <v>55</v>
      </c>
      <c r="E118" s="63" t="s">
        <v>42</v>
      </c>
      <c r="F118" s="63">
        <v>30</v>
      </c>
      <c r="G118" s="64">
        <v>5.88</v>
      </c>
      <c r="H118" s="63">
        <v>2019</v>
      </c>
      <c r="I118" s="63" t="s">
        <v>56</v>
      </c>
      <c r="J118" s="63" t="s">
        <v>200</v>
      </c>
    </row>
    <row r="119" spans="1:10" x14ac:dyDescent="0.25">
      <c r="A119" s="63" t="str">
        <f t="shared" si="1"/>
        <v>30G</v>
      </c>
      <c r="B119" s="63" t="s">
        <v>206</v>
      </c>
      <c r="C119" s="63" t="s">
        <v>191</v>
      </c>
      <c r="D119" s="63" t="s">
        <v>55</v>
      </c>
      <c r="E119" s="63" t="s">
        <v>44</v>
      </c>
      <c r="F119" s="63">
        <v>30</v>
      </c>
      <c r="G119" s="64">
        <v>5.52</v>
      </c>
      <c r="H119" s="63">
        <v>2019</v>
      </c>
      <c r="I119" s="63" t="s">
        <v>56</v>
      </c>
      <c r="J119" s="63" t="s">
        <v>200</v>
      </c>
    </row>
    <row r="120" spans="1:10" x14ac:dyDescent="0.25">
      <c r="A120" s="63" t="str">
        <f t="shared" si="1"/>
        <v>31A</v>
      </c>
      <c r="B120" s="63" t="s">
        <v>207</v>
      </c>
      <c r="C120" s="63" t="s">
        <v>191</v>
      </c>
      <c r="D120" s="63" t="s">
        <v>55</v>
      </c>
      <c r="E120" s="63" t="s">
        <v>38</v>
      </c>
      <c r="F120" s="63">
        <v>31</v>
      </c>
      <c r="G120" s="64">
        <v>4.8600000000000003</v>
      </c>
      <c r="H120" s="63">
        <v>2019</v>
      </c>
      <c r="I120" s="63" t="s">
        <v>56</v>
      </c>
      <c r="J120" s="63" t="s">
        <v>208</v>
      </c>
    </row>
    <row r="121" spans="1:10" x14ac:dyDescent="0.25">
      <c r="A121" s="63" t="str">
        <f t="shared" si="1"/>
        <v>31B</v>
      </c>
      <c r="B121" s="63" t="s">
        <v>209</v>
      </c>
      <c r="C121" s="63" t="s">
        <v>191</v>
      </c>
      <c r="D121" s="63" t="s">
        <v>55</v>
      </c>
      <c r="E121" s="63" t="s">
        <v>40</v>
      </c>
      <c r="F121" s="63">
        <v>31</v>
      </c>
      <c r="G121" s="64">
        <v>4.8600000000000003</v>
      </c>
      <c r="H121" s="63">
        <v>2019</v>
      </c>
      <c r="I121" s="63" t="s">
        <v>56</v>
      </c>
      <c r="J121" s="63" t="s">
        <v>208</v>
      </c>
    </row>
    <row r="122" spans="1:10" x14ac:dyDescent="0.25">
      <c r="A122" s="63" t="str">
        <f t="shared" si="1"/>
        <v>31C</v>
      </c>
      <c r="B122" s="63" t="s">
        <v>210</v>
      </c>
      <c r="C122" s="63" t="s">
        <v>191</v>
      </c>
      <c r="D122" s="63" t="s">
        <v>55</v>
      </c>
      <c r="E122" s="63" t="s">
        <v>36</v>
      </c>
      <c r="F122" s="63">
        <v>31</v>
      </c>
      <c r="G122" s="64">
        <v>4.8099999999999996</v>
      </c>
      <c r="H122" s="63">
        <v>2019</v>
      </c>
      <c r="I122" s="63" t="s">
        <v>56</v>
      </c>
      <c r="J122" s="63" t="s">
        <v>208</v>
      </c>
    </row>
    <row r="123" spans="1:10" x14ac:dyDescent="0.25">
      <c r="A123" s="63" t="str">
        <f t="shared" si="1"/>
        <v>31D</v>
      </c>
      <c r="B123" s="63" t="s">
        <v>211</v>
      </c>
      <c r="C123" s="63" t="s">
        <v>191</v>
      </c>
      <c r="D123" s="63" t="s">
        <v>55</v>
      </c>
      <c r="E123" s="63" t="s">
        <v>37</v>
      </c>
      <c r="F123" s="63">
        <v>31</v>
      </c>
      <c r="G123" s="64">
        <v>4.8099999999999996</v>
      </c>
      <c r="H123" s="63">
        <v>2019</v>
      </c>
      <c r="I123" s="63" t="s">
        <v>56</v>
      </c>
      <c r="J123" s="63" t="s">
        <v>208</v>
      </c>
    </row>
    <row r="124" spans="1:10" x14ac:dyDescent="0.25">
      <c r="A124" s="63" t="str">
        <f t="shared" si="1"/>
        <v>31E</v>
      </c>
      <c r="B124" s="63" t="s">
        <v>212</v>
      </c>
      <c r="C124" s="63" t="s">
        <v>191</v>
      </c>
      <c r="D124" s="63" t="s">
        <v>55</v>
      </c>
      <c r="E124" s="63" t="s">
        <v>39</v>
      </c>
      <c r="F124" s="63">
        <v>31</v>
      </c>
      <c r="G124" s="64">
        <v>4.8099999999999996</v>
      </c>
      <c r="H124" s="63">
        <v>2019</v>
      </c>
      <c r="I124" s="63" t="s">
        <v>56</v>
      </c>
      <c r="J124" s="63" t="s">
        <v>208</v>
      </c>
    </row>
    <row r="125" spans="1:10" x14ac:dyDescent="0.25">
      <c r="A125" s="63" t="str">
        <f t="shared" si="1"/>
        <v>31F</v>
      </c>
      <c r="B125" s="63" t="s">
        <v>213</v>
      </c>
      <c r="C125" s="63" t="s">
        <v>191</v>
      </c>
      <c r="D125" s="63" t="s">
        <v>55</v>
      </c>
      <c r="E125" s="63" t="s">
        <v>42</v>
      </c>
      <c r="F125" s="63">
        <v>31</v>
      </c>
      <c r="G125" s="64">
        <v>4.93</v>
      </c>
      <c r="H125" s="63">
        <v>2019</v>
      </c>
      <c r="I125" s="63" t="s">
        <v>56</v>
      </c>
      <c r="J125" s="63" t="s">
        <v>208</v>
      </c>
    </row>
    <row r="126" spans="1:10" x14ac:dyDescent="0.25">
      <c r="A126" s="63" t="str">
        <f t="shared" si="1"/>
        <v>31G</v>
      </c>
      <c r="B126" s="63" t="s">
        <v>214</v>
      </c>
      <c r="C126" s="63" t="s">
        <v>191</v>
      </c>
      <c r="D126" s="63" t="s">
        <v>55</v>
      </c>
      <c r="E126" s="63" t="s">
        <v>44</v>
      </c>
      <c r="F126" s="63">
        <v>31</v>
      </c>
      <c r="G126" s="64">
        <v>2.94</v>
      </c>
      <c r="H126" s="63">
        <v>2019</v>
      </c>
      <c r="I126" s="63" t="s">
        <v>56</v>
      </c>
      <c r="J126" s="63" t="s">
        <v>208</v>
      </c>
    </row>
    <row r="127" spans="1:10" x14ac:dyDescent="0.25">
      <c r="A127" s="63" t="str">
        <f t="shared" si="1"/>
        <v>32A</v>
      </c>
      <c r="B127" s="63" t="s">
        <v>215</v>
      </c>
      <c r="C127" s="63" t="s">
        <v>216</v>
      </c>
      <c r="D127" s="63" t="s">
        <v>55</v>
      </c>
      <c r="E127" s="63" t="s">
        <v>38</v>
      </c>
      <c r="F127" s="63">
        <v>32</v>
      </c>
      <c r="G127" s="64">
        <v>3.28</v>
      </c>
      <c r="H127" s="63">
        <v>2019</v>
      </c>
      <c r="I127" s="63" t="s">
        <v>56</v>
      </c>
      <c r="J127" s="63" t="s">
        <v>217</v>
      </c>
    </row>
    <row r="128" spans="1:10" x14ac:dyDescent="0.25">
      <c r="A128" s="63" t="str">
        <f t="shared" si="1"/>
        <v>32B</v>
      </c>
      <c r="B128" s="63" t="s">
        <v>218</v>
      </c>
      <c r="C128" s="63" t="s">
        <v>216</v>
      </c>
      <c r="D128" s="63" t="s">
        <v>55</v>
      </c>
      <c r="E128" s="63" t="s">
        <v>40</v>
      </c>
      <c r="F128" s="63">
        <v>32</v>
      </c>
      <c r="G128" s="64">
        <v>3.23</v>
      </c>
      <c r="H128" s="63">
        <v>2019</v>
      </c>
      <c r="I128" s="63" t="s">
        <v>56</v>
      </c>
      <c r="J128" s="63" t="s">
        <v>217</v>
      </c>
    </row>
    <row r="129" spans="1:10" x14ac:dyDescent="0.25">
      <c r="A129" s="63" t="str">
        <f t="shared" si="1"/>
        <v>32C</v>
      </c>
      <c r="B129" s="63" t="s">
        <v>219</v>
      </c>
      <c r="C129" s="63" t="s">
        <v>216</v>
      </c>
      <c r="D129" s="63" t="s">
        <v>55</v>
      </c>
      <c r="E129" s="63" t="s">
        <v>36</v>
      </c>
      <c r="F129" s="63">
        <v>32</v>
      </c>
      <c r="G129" s="64">
        <v>3.59</v>
      </c>
      <c r="H129" s="63">
        <v>2019</v>
      </c>
      <c r="I129" s="63" t="s">
        <v>56</v>
      </c>
      <c r="J129" s="63" t="s">
        <v>217</v>
      </c>
    </row>
    <row r="130" spans="1:10" x14ac:dyDescent="0.25">
      <c r="A130" s="63" t="str">
        <f t="shared" si="1"/>
        <v>32D</v>
      </c>
      <c r="B130" s="63" t="s">
        <v>220</v>
      </c>
      <c r="C130" s="63" t="s">
        <v>216</v>
      </c>
      <c r="D130" s="63" t="s">
        <v>55</v>
      </c>
      <c r="E130" s="63" t="s">
        <v>37</v>
      </c>
      <c r="F130" s="63">
        <v>32</v>
      </c>
      <c r="G130" s="64">
        <v>3.33</v>
      </c>
      <c r="H130" s="63">
        <v>2019</v>
      </c>
      <c r="I130" s="63" t="s">
        <v>56</v>
      </c>
      <c r="J130" s="63" t="s">
        <v>217</v>
      </c>
    </row>
    <row r="131" spans="1:10" x14ac:dyDescent="0.25">
      <c r="A131" s="63" t="str">
        <f t="shared" si="1"/>
        <v>33A</v>
      </c>
      <c r="B131" s="63" t="s">
        <v>221</v>
      </c>
      <c r="C131" s="63" t="s">
        <v>216</v>
      </c>
      <c r="D131" s="63" t="s">
        <v>55</v>
      </c>
      <c r="E131" s="63" t="s">
        <v>38</v>
      </c>
      <c r="F131" s="63">
        <v>33</v>
      </c>
      <c r="G131" s="64">
        <v>7.09</v>
      </c>
      <c r="H131" s="63">
        <v>2019</v>
      </c>
      <c r="I131" s="63" t="s">
        <v>56</v>
      </c>
      <c r="J131" s="63" t="s">
        <v>222</v>
      </c>
    </row>
    <row r="132" spans="1:10" x14ac:dyDescent="0.25">
      <c r="A132" s="63" t="str">
        <f t="shared" ref="A132:A159" si="2">+CONCATENATE(F132,E132)</f>
        <v>33B</v>
      </c>
      <c r="B132" s="63" t="s">
        <v>223</v>
      </c>
      <c r="C132" s="63" t="s">
        <v>216</v>
      </c>
      <c r="D132" s="63" t="s">
        <v>55</v>
      </c>
      <c r="E132" s="63" t="s">
        <v>40</v>
      </c>
      <c r="F132" s="63">
        <v>33</v>
      </c>
      <c r="G132" s="64">
        <v>6.72</v>
      </c>
      <c r="H132" s="63">
        <v>2019</v>
      </c>
      <c r="I132" s="63" t="s">
        <v>56</v>
      </c>
      <c r="J132" s="63" t="s">
        <v>222</v>
      </c>
    </row>
    <row r="133" spans="1:10" x14ac:dyDescent="0.25">
      <c r="A133" s="63" t="str">
        <f t="shared" si="2"/>
        <v>33C</v>
      </c>
      <c r="B133" s="63" t="s">
        <v>224</v>
      </c>
      <c r="C133" s="63" t="s">
        <v>216</v>
      </c>
      <c r="D133" s="63" t="s">
        <v>55</v>
      </c>
      <c r="E133" s="63" t="s">
        <v>36</v>
      </c>
      <c r="F133" s="63">
        <v>33</v>
      </c>
      <c r="G133" s="64">
        <v>6.57</v>
      </c>
      <c r="H133" s="63">
        <v>2019</v>
      </c>
      <c r="I133" s="63" t="s">
        <v>56</v>
      </c>
      <c r="J133" s="63" t="s">
        <v>222</v>
      </c>
    </row>
    <row r="134" spans="1:10" x14ac:dyDescent="0.25">
      <c r="A134" s="63" t="str">
        <f t="shared" si="2"/>
        <v>33D</v>
      </c>
      <c r="B134" s="63" t="s">
        <v>225</v>
      </c>
      <c r="C134" s="63" t="s">
        <v>216</v>
      </c>
      <c r="D134" s="63" t="s">
        <v>55</v>
      </c>
      <c r="E134" s="63" t="s">
        <v>37</v>
      </c>
      <c r="F134" s="63">
        <v>33</v>
      </c>
      <c r="G134" s="64">
        <v>5.47</v>
      </c>
      <c r="H134" s="63">
        <v>2019</v>
      </c>
      <c r="I134" s="63" t="s">
        <v>56</v>
      </c>
      <c r="J134" s="63" t="s">
        <v>222</v>
      </c>
    </row>
    <row r="135" spans="1:10" x14ac:dyDescent="0.25">
      <c r="A135" s="63" t="str">
        <f t="shared" si="2"/>
        <v>34A</v>
      </c>
      <c r="B135" s="63" t="s">
        <v>226</v>
      </c>
      <c r="C135" s="63" t="s">
        <v>216</v>
      </c>
      <c r="D135" s="63" t="s">
        <v>55</v>
      </c>
      <c r="E135" s="63" t="s">
        <v>38</v>
      </c>
      <c r="F135" s="63">
        <v>34</v>
      </c>
      <c r="G135" s="64">
        <v>13.57</v>
      </c>
      <c r="H135" s="63">
        <v>2019</v>
      </c>
      <c r="I135" s="63" t="s">
        <v>56</v>
      </c>
      <c r="J135" s="63" t="s">
        <v>227</v>
      </c>
    </row>
    <row r="136" spans="1:10" x14ac:dyDescent="0.25">
      <c r="A136" s="63" t="str">
        <f t="shared" si="2"/>
        <v>34B</v>
      </c>
      <c r="B136" s="63" t="s">
        <v>228</v>
      </c>
      <c r="C136" s="63" t="s">
        <v>216</v>
      </c>
      <c r="D136" s="63" t="s">
        <v>55</v>
      </c>
      <c r="E136" s="63" t="s">
        <v>40</v>
      </c>
      <c r="F136" s="63">
        <v>34</v>
      </c>
      <c r="G136" s="64">
        <v>12.48</v>
      </c>
      <c r="H136" s="63">
        <v>2019</v>
      </c>
      <c r="I136" s="63" t="s">
        <v>56</v>
      </c>
      <c r="J136" s="63" t="s">
        <v>227</v>
      </c>
    </row>
    <row r="137" spans="1:10" x14ac:dyDescent="0.25">
      <c r="A137" s="63" t="str">
        <f t="shared" si="2"/>
        <v>34C</v>
      </c>
      <c r="B137" s="63" t="s">
        <v>229</v>
      </c>
      <c r="C137" s="63" t="s">
        <v>216</v>
      </c>
      <c r="D137" s="63" t="s">
        <v>55</v>
      </c>
      <c r="E137" s="63" t="s">
        <v>36</v>
      </c>
      <c r="F137" s="63">
        <v>34</v>
      </c>
      <c r="G137" s="64">
        <v>12.9</v>
      </c>
      <c r="H137" s="63">
        <v>2019</v>
      </c>
      <c r="I137" s="63" t="s">
        <v>56</v>
      </c>
      <c r="J137" s="63" t="s">
        <v>227</v>
      </c>
    </row>
    <row r="138" spans="1:10" x14ac:dyDescent="0.25">
      <c r="A138" s="63" t="str">
        <f t="shared" si="2"/>
        <v>34D</v>
      </c>
      <c r="B138" s="63" t="s">
        <v>230</v>
      </c>
      <c r="C138" s="63" t="s">
        <v>216</v>
      </c>
      <c r="D138" s="63" t="s">
        <v>55</v>
      </c>
      <c r="E138" s="63" t="s">
        <v>37</v>
      </c>
      <c r="F138" s="63">
        <v>34</v>
      </c>
      <c r="G138" s="64">
        <v>14.17</v>
      </c>
      <c r="H138" s="63">
        <v>2019</v>
      </c>
      <c r="I138" s="63" t="s">
        <v>56</v>
      </c>
      <c r="J138" s="63" t="s">
        <v>227</v>
      </c>
    </row>
    <row r="139" spans="1:10" x14ac:dyDescent="0.25">
      <c r="A139" s="63" t="str">
        <f t="shared" si="2"/>
        <v>35A</v>
      </c>
      <c r="B139" s="63" t="s">
        <v>231</v>
      </c>
      <c r="C139" s="63" t="s">
        <v>216</v>
      </c>
      <c r="D139" s="63" t="s">
        <v>55</v>
      </c>
      <c r="E139" s="63" t="s">
        <v>38</v>
      </c>
      <c r="F139" s="63">
        <v>35</v>
      </c>
      <c r="G139" s="64">
        <v>14.75</v>
      </c>
      <c r="H139" s="63">
        <v>2019</v>
      </c>
      <c r="I139" s="63" t="s">
        <v>56</v>
      </c>
      <c r="J139" s="63" t="s">
        <v>232</v>
      </c>
    </row>
    <row r="140" spans="1:10" x14ac:dyDescent="0.25">
      <c r="A140" s="63" t="str">
        <f t="shared" si="2"/>
        <v>35B</v>
      </c>
      <c r="B140" s="63" t="s">
        <v>233</v>
      </c>
      <c r="C140" s="63" t="s">
        <v>216</v>
      </c>
      <c r="D140" s="63" t="s">
        <v>55</v>
      </c>
      <c r="E140" s="63" t="s">
        <v>40</v>
      </c>
      <c r="F140" s="63">
        <v>35</v>
      </c>
      <c r="G140" s="64">
        <v>11.97</v>
      </c>
      <c r="H140" s="63">
        <v>2019</v>
      </c>
      <c r="I140" s="63" t="s">
        <v>56</v>
      </c>
      <c r="J140" s="63" t="s">
        <v>232</v>
      </c>
    </row>
    <row r="141" spans="1:10" x14ac:dyDescent="0.25">
      <c r="A141" s="63" t="str">
        <f t="shared" si="2"/>
        <v>35C</v>
      </c>
      <c r="B141" s="63" t="s">
        <v>234</v>
      </c>
      <c r="C141" s="63" t="s">
        <v>216</v>
      </c>
      <c r="D141" s="63" t="s">
        <v>55</v>
      </c>
      <c r="E141" s="63" t="s">
        <v>36</v>
      </c>
      <c r="F141" s="63">
        <v>35</v>
      </c>
      <c r="G141" s="64">
        <v>11.92</v>
      </c>
      <c r="H141" s="63">
        <v>2019</v>
      </c>
      <c r="I141" s="63" t="s">
        <v>56</v>
      </c>
      <c r="J141" s="63" t="s">
        <v>232</v>
      </c>
    </row>
    <row r="142" spans="1:10" x14ac:dyDescent="0.25">
      <c r="A142" s="63" t="str">
        <f t="shared" si="2"/>
        <v>35D</v>
      </c>
      <c r="B142" s="63" t="s">
        <v>235</v>
      </c>
      <c r="C142" s="63" t="s">
        <v>216</v>
      </c>
      <c r="D142" s="63" t="s">
        <v>55</v>
      </c>
      <c r="E142" s="63" t="s">
        <v>37</v>
      </c>
      <c r="F142" s="63">
        <v>35</v>
      </c>
      <c r="G142" s="64">
        <v>11.92</v>
      </c>
      <c r="H142" s="63">
        <v>2019</v>
      </c>
      <c r="I142" s="63" t="s">
        <v>56</v>
      </c>
      <c r="J142" s="63" t="s">
        <v>232</v>
      </c>
    </row>
    <row r="143" spans="1:10" x14ac:dyDescent="0.25">
      <c r="A143" s="63" t="str">
        <f t="shared" si="2"/>
        <v>35E</v>
      </c>
      <c r="B143" s="63" t="s">
        <v>236</v>
      </c>
      <c r="C143" s="63" t="s">
        <v>216</v>
      </c>
      <c r="D143" s="63" t="s">
        <v>55</v>
      </c>
      <c r="E143" s="63" t="s">
        <v>39</v>
      </c>
      <c r="F143" s="63">
        <v>35</v>
      </c>
      <c r="G143" s="64">
        <v>9.84</v>
      </c>
      <c r="H143" s="63">
        <v>2019</v>
      </c>
      <c r="I143" s="63" t="s">
        <v>56</v>
      </c>
      <c r="J143" s="63" t="s">
        <v>232</v>
      </c>
    </row>
    <row r="144" spans="1:10" x14ac:dyDescent="0.25">
      <c r="A144" s="63" t="str">
        <f t="shared" si="2"/>
        <v>36A</v>
      </c>
      <c r="B144" s="63" t="s">
        <v>237</v>
      </c>
      <c r="C144" s="63" t="s">
        <v>216</v>
      </c>
      <c r="D144" s="63" t="s">
        <v>55</v>
      </c>
      <c r="E144" s="63" t="s">
        <v>38</v>
      </c>
      <c r="F144" s="63">
        <v>36</v>
      </c>
      <c r="G144" s="64">
        <v>12.14</v>
      </c>
      <c r="H144" s="63">
        <v>2019</v>
      </c>
      <c r="I144" s="63" t="s">
        <v>56</v>
      </c>
      <c r="J144" s="63" t="s">
        <v>238</v>
      </c>
    </row>
    <row r="145" spans="1:10" x14ac:dyDescent="0.25">
      <c r="A145" s="63" t="str">
        <f t="shared" si="2"/>
        <v>36B</v>
      </c>
      <c r="B145" s="63" t="s">
        <v>239</v>
      </c>
      <c r="C145" s="63" t="s">
        <v>216</v>
      </c>
      <c r="D145" s="63" t="s">
        <v>55</v>
      </c>
      <c r="E145" s="63" t="s">
        <v>40</v>
      </c>
      <c r="F145" s="63">
        <v>36</v>
      </c>
      <c r="G145" s="64">
        <v>14.14</v>
      </c>
      <c r="H145" s="63">
        <v>2019</v>
      </c>
      <c r="I145" s="63" t="s">
        <v>56</v>
      </c>
      <c r="J145" s="63" t="s">
        <v>238</v>
      </c>
    </row>
    <row r="146" spans="1:10" x14ac:dyDescent="0.25">
      <c r="A146" s="63" t="str">
        <f t="shared" si="2"/>
        <v>36C</v>
      </c>
      <c r="B146" s="63" t="s">
        <v>240</v>
      </c>
      <c r="C146" s="63" t="s">
        <v>216</v>
      </c>
      <c r="D146" s="63" t="s">
        <v>55</v>
      </c>
      <c r="E146" s="63" t="s">
        <v>36</v>
      </c>
      <c r="F146" s="63">
        <v>36</v>
      </c>
      <c r="G146" s="64">
        <v>14.28</v>
      </c>
      <c r="H146" s="63">
        <v>2019</v>
      </c>
      <c r="I146" s="63" t="s">
        <v>56</v>
      </c>
      <c r="J146" s="63" t="s">
        <v>238</v>
      </c>
    </row>
    <row r="147" spans="1:10" x14ac:dyDescent="0.25">
      <c r="A147" s="63" t="str">
        <f t="shared" si="2"/>
        <v>36D</v>
      </c>
      <c r="B147" s="63" t="s">
        <v>241</v>
      </c>
      <c r="C147" s="63" t="s">
        <v>216</v>
      </c>
      <c r="D147" s="63" t="s">
        <v>55</v>
      </c>
      <c r="E147" s="63" t="s">
        <v>37</v>
      </c>
      <c r="F147" s="63">
        <v>36</v>
      </c>
      <c r="G147" s="64">
        <v>14.58</v>
      </c>
      <c r="H147" s="63">
        <v>2019</v>
      </c>
      <c r="I147" s="63" t="s">
        <v>56</v>
      </c>
      <c r="J147" s="63" t="s">
        <v>238</v>
      </c>
    </row>
    <row r="148" spans="1:10" x14ac:dyDescent="0.25">
      <c r="A148" s="63" t="str">
        <f t="shared" si="2"/>
        <v>36E</v>
      </c>
      <c r="B148" s="63" t="s">
        <v>242</v>
      </c>
      <c r="C148" s="63" t="s">
        <v>216</v>
      </c>
      <c r="D148" s="63" t="s">
        <v>55</v>
      </c>
      <c r="E148" s="63" t="s">
        <v>39</v>
      </c>
      <c r="F148" s="63">
        <v>36</v>
      </c>
      <c r="G148" s="64">
        <v>9.4700000000000006</v>
      </c>
      <c r="H148" s="63">
        <v>2019</v>
      </c>
      <c r="I148" s="63" t="s">
        <v>56</v>
      </c>
      <c r="J148" s="63" t="s">
        <v>238</v>
      </c>
    </row>
    <row r="149" spans="1:10" x14ac:dyDescent="0.25">
      <c r="A149" s="63" t="str">
        <f t="shared" si="2"/>
        <v>37A</v>
      </c>
      <c r="B149" s="63" t="s">
        <v>243</v>
      </c>
      <c r="C149" s="63" t="s">
        <v>216</v>
      </c>
      <c r="D149" s="63" t="s">
        <v>55</v>
      </c>
      <c r="E149" s="63" t="s">
        <v>38</v>
      </c>
      <c r="F149" s="63">
        <v>37</v>
      </c>
      <c r="G149" s="64">
        <v>13.81</v>
      </c>
      <c r="H149" s="63">
        <v>2019</v>
      </c>
      <c r="I149" s="63" t="s">
        <v>56</v>
      </c>
      <c r="J149" s="63" t="s">
        <v>244</v>
      </c>
    </row>
    <row r="150" spans="1:10" x14ac:dyDescent="0.25">
      <c r="A150" s="63" t="str">
        <f t="shared" si="2"/>
        <v>37B</v>
      </c>
      <c r="B150" s="63" t="s">
        <v>245</v>
      </c>
      <c r="C150" s="63" t="s">
        <v>216</v>
      </c>
      <c r="D150" s="63" t="s">
        <v>55</v>
      </c>
      <c r="E150" s="63" t="s">
        <v>40</v>
      </c>
      <c r="F150" s="63">
        <v>37</v>
      </c>
      <c r="G150" s="64">
        <v>14.24</v>
      </c>
      <c r="H150" s="63">
        <v>2019</v>
      </c>
      <c r="I150" s="63" t="s">
        <v>56</v>
      </c>
      <c r="J150" s="63" t="s">
        <v>244</v>
      </c>
    </row>
    <row r="151" spans="1:10" x14ac:dyDescent="0.25">
      <c r="A151" s="63" t="str">
        <f t="shared" si="2"/>
        <v>37C</v>
      </c>
      <c r="B151" s="63" t="s">
        <v>246</v>
      </c>
      <c r="C151" s="63" t="s">
        <v>216</v>
      </c>
      <c r="D151" s="63" t="s">
        <v>55</v>
      </c>
      <c r="E151" s="63" t="s">
        <v>36</v>
      </c>
      <c r="F151" s="63">
        <v>37</v>
      </c>
      <c r="G151" s="64">
        <v>13.96</v>
      </c>
      <c r="H151" s="63">
        <v>2019</v>
      </c>
      <c r="I151" s="63" t="s">
        <v>56</v>
      </c>
      <c r="J151" s="63" t="s">
        <v>244</v>
      </c>
    </row>
    <row r="152" spans="1:10" x14ac:dyDescent="0.25">
      <c r="A152" s="63" t="str">
        <f t="shared" si="2"/>
        <v>37D</v>
      </c>
      <c r="B152" s="63" t="s">
        <v>247</v>
      </c>
      <c r="C152" s="63" t="s">
        <v>216</v>
      </c>
      <c r="D152" s="63" t="s">
        <v>55</v>
      </c>
      <c r="E152" s="63" t="s">
        <v>37</v>
      </c>
      <c r="F152" s="63">
        <v>37</v>
      </c>
      <c r="G152" s="64">
        <v>8.27</v>
      </c>
      <c r="H152" s="63">
        <v>2019</v>
      </c>
      <c r="I152" s="63" t="s">
        <v>56</v>
      </c>
      <c r="J152" s="63" t="s">
        <v>244</v>
      </c>
    </row>
    <row r="153" spans="1:10" x14ac:dyDescent="0.25">
      <c r="A153" s="63" t="str">
        <f t="shared" si="2"/>
        <v>37E</v>
      </c>
      <c r="B153" s="63" t="s">
        <v>248</v>
      </c>
      <c r="C153" s="63" t="s">
        <v>216</v>
      </c>
      <c r="D153" s="63" t="s">
        <v>55</v>
      </c>
      <c r="E153" s="63" t="s">
        <v>39</v>
      </c>
      <c r="F153" s="63">
        <v>37</v>
      </c>
      <c r="G153" s="64">
        <v>8.5500000000000007</v>
      </c>
      <c r="H153" s="63">
        <v>2019</v>
      </c>
      <c r="I153" s="63" t="s">
        <v>56</v>
      </c>
      <c r="J153" s="63" t="s">
        <v>244</v>
      </c>
    </row>
    <row r="154" spans="1:10" x14ac:dyDescent="0.25">
      <c r="A154" s="63" t="str">
        <f t="shared" si="2"/>
        <v>38A</v>
      </c>
      <c r="B154" s="63" t="s">
        <v>249</v>
      </c>
      <c r="C154" s="63" t="s">
        <v>250</v>
      </c>
      <c r="D154" s="63" t="s">
        <v>55</v>
      </c>
      <c r="E154" s="63" t="s">
        <v>38</v>
      </c>
      <c r="F154" s="63">
        <v>38</v>
      </c>
      <c r="G154" s="64">
        <v>7.26</v>
      </c>
      <c r="H154" s="63">
        <v>2019</v>
      </c>
      <c r="I154" s="63" t="s">
        <v>56</v>
      </c>
      <c r="J154" s="63" t="s">
        <v>251</v>
      </c>
    </row>
    <row r="155" spans="1:10" x14ac:dyDescent="0.25">
      <c r="A155" s="63" t="str">
        <f t="shared" si="2"/>
        <v>38B</v>
      </c>
      <c r="B155" s="63" t="s">
        <v>252</v>
      </c>
      <c r="C155" s="63" t="s">
        <v>250</v>
      </c>
      <c r="D155" s="63" t="s">
        <v>55</v>
      </c>
      <c r="E155" s="63" t="s">
        <v>40</v>
      </c>
      <c r="F155" s="63">
        <v>38</v>
      </c>
      <c r="G155" s="64">
        <v>4.2300000000000004</v>
      </c>
      <c r="H155" s="63">
        <v>2019</v>
      </c>
      <c r="I155" s="63" t="s">
        <v>56</v>
      </c>
      <c r="J155" s="63" t="s">
        <v>251</v>
      </c>
    </row>
    <row r="156" spans="1:10" x14ac:dyDescent="0.25">
      <c r="A156" s="63" t="str">
        <f t="shared" si="2"/>
        <v>38C</v>
      </c>
      <c r="B156" s="63" t="s">
        <v>253</v>
      </c>
      <c r="C156" s="63" t="s">
        <v>250</v>
      </c>
      <c r="D156" s="63" t="s">
        <v>55</v>
      </c>
      <c r="E156" s="63" t="s">
        <v>36</v>
      </c>
      <c r="F156" s="63">
        <v>38</v>
      </c>
      <c r="G156" s="64">
        <v>3.53</v>
      </c>
      <c r="H156" s="63">
        <v>2019</v>
      </c>
      <c r="I156" s="63" t="s">
        <v>56</v>
      </c>
      <c r="J156" s="63" t="s">
        <v>251</v>
      </c>
    </row>
    <row r="157" spans="1:10" x14ac:dyDescent="0.25">
      <c r="A157" s="63" t="str">
        <f t="shared" si="2"/>
        <v>38D</v>
      </c>
      <c r="B157" s="63" t="s">
        <v>254</v>
      </c>
      <c r="C157" s="63" t="s">
        <v>250</v>
      </c>
      <c r="D157" s="63" t="s">
        <v>55</v>
      </c>
      <c r="E157" s="63" t="s">
        <v>37</v>
      </c>
      <c r="F157" s="63">
        <v>38</v>
      </c>
      <c r="G157" s="64">
        <v>2.71</v>
      </c>
      <c r="H157" s="63">
        <v>2019</v>
      </c>
      <c r="I157" s="63" t="s">
        <v>56</v>
      </c>
      <c r="J157" s="63" t="s">
        <v>251</v>
      </c>
    </row>
    <row r="158" spans="1:10" x14ac:dyDescent="0.25">
      <c r="A158" s="63" t="str">
        <f t="shared" si="2"/>
        <v>39A</v>
      </c>
      <c r="B158" s="63" t="s">
        <v>255</v>
      </c>
      <c r="C158" s="63" t="s">
        <v>250</v>
      </c>
      <c r="D158" s="63" t="s">
        <v>55</v>
      </c>
      <c r="E158" s="63" t="s">
        <v>38</v>
      </c>
      <c r="F158" s="63">
        <v>39</v>
      </c>
      <c r="G158" s="64">
        <v>1.96</v>
      </c>
      <c r="H158" s="63">
        <v>2019</v>
      </c>
      <c r="I158" s="63" t="s">
        <v>56</v>
      </c>
      <c r="J158" s="63" t="s">
        <v>256</v>
      </c>
    </row>
    <row r="159" spans="1:10" x14ac:dyDescent="0.25">
      <c r="A159" s="63" t="str">
        <f t="shared" si="2"/>
        <v>39B</v>
      </c>
      <c r="B159" s="63" t="s">
        <v>257</v>
      </c>
      <c r="C159" s="63" t="s">
        <v>250</v>
      </c>
      <c r="D159" s="63" t="s">
        <v>55</v>
      </c>
      <c r="E159" s="63" t="s">
        <v>40</v>
      </c>
      <c r="F159" s="63">
        <v>39</v>
      </c>
      <c r="G159" s="64">
        <v>2.08</v>
      </c>
      <c r="H159" s="63">
        <v>2019</v>
      </c>
      <c r="I159" s="63" t="s">
        <v>56</v>
      </c>
      <c r="J159" s="63" t="s">
        <v>256</v>
      </c>
    </row>
    <row r="160" spans="1:10" x14ac:dyDescent="0.25">
      <c r="A160" s="63" t="s">
        <v>286</v>
      </c>
      <c r="B160" t="s">
        <v>259</v>
      </c>
      <c r="C160">
        <v>6</v>
      </c>
      <c r="D160" t="s">
        <v>258</v>
      </c>
      <c r="E160" t="s">
        <v>40</v>
      </c>
      <c r="F160">
        <v>3</v>
      </c>
      <c r="I160" s="63" t="s">
        <v>313</v>
      </c>
    </row>
    <row r="161" spans="1:9" x14ac:dyDescent="0.25">
      <c r="A161" s="63" t="s">
        <v>287</v>
      </c>
      <c r="B161" t="s">
        <v>260</v>
      </c>
      <c r="C161">
        <v>6</v>
      </c>
      <c r="D161" t="s">
        <v>258</v>
      </c>
      <c r="E161" t="s">
        <v>36</v>
      </c>
      <c r="F161">
        <v>3</v>
      </c>
      <c r="I161" s="63" t="s">
        <v>313</v>
      </c>
    </row>
    <row r="162" spans="1:9" x14ac:dyDescent="0.25">
      <c r="A162" s="63" t="s">
        <v>288</v>
      </c>
      <c r="B162" t="s">
        <v>261</v>
      </c>
      <c r="C162">
        <v>2</v>
      </c>
      <c r="D162" t="s">
        <v>258</v>
      </c>
      <c r="E162" t="s">
        <v>36</v>
      </c>
      <c r="F162">
        <v>12</v>
      </c>
      <c r="I162" s="63" t="s">
        <v>313</v>
      </c>
    </row>
    <row r="163" spans="1:9" x14ac:dyDescent="0.25">
      <c r="A163" s="63" t="s">
        <v>289</v>
      </c>
      <c r="B163" t="s">
        <v>262</v>
      </c>
      <c r="C163">
        <v>2</v>
      </c>
      <c r="D163" t="s">
        <v>258</v>
      </c>
      <c r="E163" t="s">
        <v>37</v>
      </c>
      <c r="F163">
        <v>12</v>
      </c>
      <c r="I163" s="63" t="s">
        <v>313</v>
      </c>
    </row>
    <row r="164" spans="1:9" x14ac:dyDescent="0.25">
      <c r="A164" s="63" t="s">
        <v>290</v>
      </c>
      <c r="B164" t="s">
        <v>263</v>
      </c>
      <c r="C164">
        <v>6</v>
      </c>
      <c r="D164" t="s">
        <v>258</v>
      </c>
      <c r="E164" t="s">
        <v>38</v>
      </c>
      <c r="F164">
        <v>15</v>
      </c>
      <c r="I164" s="63" t="s">
        <v>313</v>
      </c>
    </row>
    <row r="165" spans="1:9" x14ac:dyDescent="0.25">
      <c r="A165" s="63" t="s">
        <v>291</v>
      </c>
      <c r="B165" t="s">
        <v>264</v>
      </c>
      <c r="C165">
        <v>6</v>
      </c>
      <c r="D165" t="s">
        <v>258</v>
      </c>
      <c r="E165" t="s">
        <v>40</v>
      </c>
      <c r="F165">
        <v>15</v>
      </c>
      <c r="I165" s="63" t="s">
        <v>313</v>
      </c>
    </row>
    <row r="166" spans="1:9" x14ac:dyDescent="0.25">
      <c r="A166" s="63" t="s">
        <v>292</v>
      </c>
      <c r="B166" t="s">
        <v>265</v>
      </c>
      <c r="C166">
        <v>6</v>
      </c>
      <c r="D166" t="s">
        <v>258</v>
      </c>
      <c r="E166" t="s">
        <v>36</v>
      </c>
      <c r="F166">
        <v>15</v>
      </c>
      <c r="I166" s="63" t="s">
        <v>313</v>
      </c>
    </row>
    <row r="167" spans="1:9" x14ac:dyDescent="0.25">
      <c r="A167" s="63" t="s">
        <v>293</v>
      </c>
      <c r="B167" t="s">
        <v>266</v>
      </c>
      <c r="C167">
        <v>6</v>
      </c>
      <c r="D167" t="s">
        <v>258</v>
      </c>
      <c r="E167" t="s">
        <v>37</v>
      </c>
      <c r="F167">
        <v>15</v>
      </c>
      <c r="I167" s="63" t="s">
        <v>313</v>
      </c>
    </row>
    <row r="168" spans="1:9" x14ac:dyDescent="0.25">
      <c r="A168" s="63" t="s">
        <v>294</v>
      </c>
      <c r="B168" t="s">
        <v>267</v>
      </c>
      <c r="C168">
        <v>6</v>
      </c>
      <c r="D168" t="s">
        <v>258</v>
      </c>
      <c r="E168" t="s">
        <v>37</v>
      </c>
      <c r="F168">
        <v>16</v>
      </c>
      <c r="I168" s="63" t="s">
        <v>313</v>
      </c>
    </row>
    <row r="169" spans="1:9" x14ac:dyDescent="0.25">
      <c r="A169" s="63" t="s">
        <v>295</v>
      </c>
      <c r="B169" t="s">
        <v>268</v>
      </c>
      <c r="C169">
        <v>6</v>
      </c>
      <c r="D169" t="s">
        <v>258</v>
      </c>
      <c r="E169" t="s">
        <v>38</v>
      </c>
      <c r="F169">
        <v>24</v>
      </c>
      <c r="I169" s="63" t="s">
        <v>313</v>
      </c>
    </row>
    <row r="170" spans="1:9" x14ac:dyDescent="0.25">
      <c r="A170" s="63" t="s">
        <v>296</v>
      </c>
      <c r="B170" t="s">
        <v>269</v>
      </c>
      <c r="C170">
        <v>6</v>
      </c>
      <c r="D170" t="s">
        <v>258</v>
      </c>
      <c r="E170" t="s">
        <v>38</v>
      </c>
      <c r="F170">
        <v>40</v>
      </c>
      <c r="I170" s="63" t="s">
        <v>313</v>
      </c>
    </row>
    <row r="171" spans="1:9" x14ac:dyDescent="0.25">
      <c r="A171" s="63" t="s">
        <v>297</v>
      </c>
      <c r="B171" t="s">
        <v>270</v>
      </c>
      <c r="C171">
        <v>6</v>
      </c>
      <c r="E171" t="s">
        <v>40</v>
      </c>
      <c r="F171">
        <v>40</v>
      </c>
      <c r="I171" s="63" t="s">
        <v>313</v>
      </c>
    </row>
    <row r="172" spans="1:9" x14ac:dyDescent="0.25">
      <c r="A172" s="63" t="s">
        <v>298</v>
      </c>
      <c r="B172" t="s">
        <v>271</v>
      </c>
      <c r="C172">
        <v>6</v>
      </c>
      <c r="E172" t="s">
        <v>36</v>
      </c>
      <c r="F172">
        <v>40</v>
      </c>
      <c r="I172" s="63" t="s">
        <v>313</v>
      </c>
    </row>
    <row r="173" spans="1:9" x14ac:dyDescent="0.25">
      <c r="A173" s="63" t="s">
        <v>299</v>
      </c>
      <c r="B173" t="s">
        <v>272</v>
      </c>
      <c r="C173">
        <v>6</v>
      </c>
      <c r="E173" t="s">
        <v>37</v>
      </c>
      <c r="F173">
        <v>40</v>
      </c>
      <c r="I173" s="63" t="s">
        <v>313</v>
      </c>
    </row>
    <row r="174" spans="1:9" x14ac:dyDescent="0.25">
      <c r="A174" s="63" t="s">
        <v>300</v>
      </c>
      <c r="B174" t="s">
        <v>273</v>
      </c>
      <c r="C174">
        <v>6</v>
      </c>
      <c r="D174" t="s">
        <v>258</v>
      </c>
      <c r="E174" t="s">
        <v>39</v>
      </c>
      <c r="F174">
        <v>40</v>
      </c>
      <c r="I174" s="63" t="s">
        <v>313</v>
      </c>
    </row>
    <row r="175" spans="1:9" x14ac:dyDescent="0.25">
      <c r="A175" s="63" t="s">
        <v>301</v>
      </c>
      <c r="B175" t="s">
        <v>274</v>
      </c>
      <c r="C175">
        <v>6</v>
      </c>
      <c r="D175" t="s">
        <v>258</v>
      </c>
      <c r="E175" t="s">
        <v>42</v>
      </c>
      <c r="F175">
        <v>40</v>
      </c>
      <c r="I175" s="63" t="s">
        <v>313</v>
      </c>
    </row>
    <row r="176" spans="1:9" x14ac:dyDescent="0.25">
      <c r="A176" s="63" t="s">
        <v>302</v>
      </c>
      <c r="B176" t="s">
        <v>275</v>
      </c>
      <c r="C176">
        <v>6</v>
      </c>
      <c r="D176" t="s">
        <v>258</v>
      </c>
      <c r="E176" t="s">
        <v>38</v>
      </c>
      <c r="F176">
        <v>41</v>
      </c>
      <c r="I176" s="63" t="s">
        <v>313</v>
      </c>
    </row>
    <row r="177" spans="1:9" x14ac:dyDescent="0.25">
      <c r="A177" s="63" t="s">
        <v>303</v>
      </c>
      <c r="B177" t="s">
        <v>276</v>
      </c>
      <c r="C177">
        <v>6</v>
      </c>
      <c r="D177" t="s">
        <v>258</v>
      </c>
      <c r="E177" t="s">
        <v>40</v>
      </c>
      <c r="F177">
        <v>41</v>
      </c>
      <c r="I177" s="63" t="s">
        <v>313</v>
      </c>
    </row>
    <row r="178" spans="1:9" x14ac:dyDescent="0.25">
      <c r="A178" s="63" t="s">
        <v>304</v>
      </c>
      <c r="B178" t="s">
        <v>277</v>
      </c>
      <c r="C178">
        <v>6</v>
      </c>
      <c r="D178" t="s">
        <v>258</v>
      </c>
      <c r="E178" t="s">
        <v>36</v>
      </c>
      <c r="F178">
        <v>41</v>
      </c>
      <c r="I178" s="63" t="s">
        <v>313</v>
      </c>
    </row>
    <row r="179" spans="1:9" x14ac:dyDescent="0.25">
      <c r="A179" s="63" t="s">
        <v>305</v>
      </c>
      <c r="B179" t="s">
        <v>278</v>
      </c>
      <c r="C179">
        <v>6</v>
      </c>
      <c r="D179" t="s">
        <v>258</v>
      </c>
      <c r="E179" t="s">
        <v>37</v>
      </c>
      <c r="F179">
        <v>41</v>
      </c>
      <c r="I179" s="63" t="s">
        <v>313</v>
      </c>
    </row>
    <row r="180" spans="1:9" x14ac:dyDescent="0.25">
      <c r="A180" s="63" t="s">
        <v>306</v>
      </c>
      <c r="B180" t="s">
        <v>279</v>
      </c>
      <c r="C180">
        <v>6</v>
      </c>
      <c r="D180" t="s">
        <v>258</v>
      </c>
      <c r="E180" t="s">
        <v>39</v>
      </c>
      <c r="F180">
        <v>41</v>
      </c>
      <c r="I180" s="63" t="s">
        <v>313</v>
      </c>
    </row>
    <row r="181" spans="1:9" x14ac:dyDescent="0.25">
      <c r="A181" s="63" t="s">
        <v>307</v>
      </c>
      <c r="B181" t="s">
        <v>280</v>
      </c>
      <c r="C181">
        <v>6</v>
      </c>
      <c r="D181" t="s">
        <v>258</v>
      </c>
      <c r="E181" t="s">
        <v>38</v>
      </c>
      <c r="F181">
        <v>42</v>
      </c>
      <c r="I181" s="63" t="s">
        <v>313</v>
      </c>
    </row>
    <row r="182" spans="1:9" x14ac:dyDescent="0.25">
      <c r="A182" s="63" t="s">
        <v>308</v>
      </c>
      <c r="B182" t="s">
        <v>281</v>
      </c>
      <c r="C182">
        <v>6</v>
      </c>
      <c r="D182" t="s">
        <v>258</v>
      </c>
      <c r="E182" t="s">
        <v>40</v>
      </c>
      <c r="F182">
        <v>42</v>
      </c>
      <c r="I182" s="63" t="s">
        <v>313</v>
      </c>
    </row>
    <row r="183" spans="1:9" x14ac:dyDescent="0.25">
      <c r="A183" s="63" t="s">
        <v>309</v>
      </c>
      <c r="B183" t="s">
        <v>282</v>
      </c>
      <c r="C183">
        <v>6</v>
      </c>
      <c r="D183" t="s">
        <v>258</v>
      </c>
      <c r="E183" t="s">
        <v>36</v>
      </c>
      <c r="F183">
        <v>42</v>
      </c>
      <c r="I183" s="63" t="s">
        <v>313</v>
      </c>
    </row>
    <row r="184" spans="1:9" x14ac:dyDescent="0.25">
      <c r="A184" s="63" t="s">
        <v>310</v>
      </c>
      <c r="B184" t="s">
        <v>283</v>
      </c>
      <c r="C184">
        <v>6</v>
      </c>
      <c r="D184" t="s">
        <v>258</v>
      </c>
      <c r="E184" t="s">
        <v>37</v>
      </c>
      <c r="F184">
        <v>42</v>
      </c>
      <c r="I184" s="63" t="s">
        <v>313</v>
      </c>
    </row>
    <row r="185" spans="1:9" x14ac:dyDescent="0.25">
      <c r="A185" s="63" t="s">
        <v>311</v>
      </c>
      <c r="B185" t="s">
        <v>284</v>
      </c>
      <c r="C185">
        <v>6</v>
      </c>
      <c r="D185" t="s">
        <v>258</v>
      </c>
      <c r="E185" t="s">
        <v>39</v>
      </c>
      <c r="F185">
        <v>42</v>
      </c>
      <c r="I185" s="63" t="s">
        <v>313</v>
      </c>
    </row>
    <row r="186" spans="1:9" x14ac:dyDescent="0.25">
      <c r="A186" s="63" t="s">
        <v>312</v>
      </c>
      <c r="B186" t="s">
        <v>285</v>
      </c>
      <c r="C186">
        <v>6</v>
      </c>
      <c r="D186" t="s">
        <v>258</v>
      </c>
      <c r="E186" t="s">
        <v>42</v>
      </c>
      <c r="F186">
        <v>42</v>
      </c>
      <c r="I186" s="63" t="s">
        <v>313</v>
      </c>
    </row>
  </sheetData>
  <autoFilter ref="A3:J18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OLISUR</vt:lpstr>
      <vt:lpstr>Resumen OLISUR</vt:lpstr>
      <vt:lpstr>Agua Buena</vt:lpstr>
      <vt:lpstr>Cuarteles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</dc:creator>
  <cp:lastModifiedBy>Natalia Martínez</cp:lastModifiedBy>
  <dcterms:created xsi:type="dcterms:W3CDTF">2018-03-20T11:16:40Z</dcterms:created>
  <dcterms:modified xsi:type="dcterms:W3CDTF">2023-06-06T23:15:22Z</dcterms:modified>
</cp:coreProperties>
</file>